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M35" s="1"/>
  <c r="C16"/>
  <c r="B15"/>
  <c r="H18" i="3" s="1"/>
  <c r="I18" s="1"/>
  <c r="C15" i="1"/>
  <c r="B13"/>
  <c r="O32" s="1"/>
  <c r="C13"/>
  <c r="B5" i="3"/>
  <c r="B6"/>
  <c r="C2"/>
  <c r="B20" i="1"/>
  <c r="L39" s="1"/>
  <c r="B19"/>
  <c r="L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16" i="3"/>
  <c r="B7"/>
  <c r="B7" i="1"/>
  <c r="M19" s="1"/>
  <c r="H5" s="1"/>
  <c r="N27" i="3"/>
  <c r="O27" s="1"/>
  <c r="J21" i="1"/>
  <c r="O40"/>
  <c r="H28" i="3"/>
  <c r="I28" s="1"/>
  <c r="G17" i="1"/>
  <c r="I17"/>
  <c r="J17"/>
  <c r="H19"/>
  <c r="N36"/>
  <c r="L40"/>
  <c r="G21"/>
  <c r="B27" i="3"/>
  <c r="C27" s="1"/>
  <c r="H27"/>
  <c r="I27" s="1"/>
  <c r="H26"/>
  <c r="N38" i="1"/>
  <c r="J23"/>
  <c r="B29" i="3"/>
  <c r="C29" s="1"/>
  <c r="O41" i="1"/>
  <c r="T41"/>
  <c r="S41"/>
  <c r="I26" i="3"/>
  <c r="G18" i="1"/>
  <c r="I18"/>
  <c r="J18"/>
  <c r="H17"/>
  <c r="M36"/>
  <c r="O36"/>
  <c r="N32" l="1"/>
  <c r="U41"/>
  <c r="H13"/>
  <c r="N41"/>
  <c r="H20"/>
  <c r="M41"/>
  <c r="I13"/>
  <c r="I14"/>
  <c r="L41"/>
  <c r="I15"/>
  <c r="I20"/>
  <c r="G20"/>
  <c r="O37"/>
  <c r="C25"/>
  <c r="M25" s="1"/>
  <c r="H18"/>
  <c r="N16" i="3"/>
  <c r="N35" i="1"/>
  <c r="D25"/>
  <c r="L19"/>
  <c r="M38"/>
  <c r="G15"/>
  <c r="G13"/>
  <c r="G19"/>
  <c r="J13"/>
  <c r="J22"/>
  <c r="I19"/>
  <c r="L32"/>
  <c r="I22"/>
  <c r="J19"/>
  <c r="L35"/>
  <c r="H22"/>
  <c r="M40"/>
  <c r="M32"/>
  <c r="B26" i="3"/>
  <c r="C26" s="1"/>
  <c r="C22" s="1"/>
  <c r="B53" i="1" s="1"/>
  <c r="H21"/>
  <c r="N30" i="3"/>
  <c r="O30" s="1"/>
  <c r="I22"/>
  <c r="B57" i="1" s="1"/>
  <c r="M17"/>
  <c r="O42"/>
  <c r="M13"/>
  <c r="N37" i="3"/>
  <c r="O37" s="1"/>
  <c r="N28"/>
  <c r="O28" s="1"/>
  <c r="G12" i="1"/>
  <c r="L14"/>
  <c r="M12"/>
  <c r="M31"/>
  <c r="N35" i="3"/>
  <c r="O35" s="1"/>
  <c r="N33"/>
  <c r="O33" s="1"/>
  <c r="O16"/>
  <c r="O12" s="1"/>
  <c r="B52" i="1" s="1"/>
  <c r="M34"/>
  <c r="J16"/>
  <c r="I23"/>
  <c r="B28" i="3"/>
  <c r="C28" s="1"/>
  <c r="H16" i="1"/>
  <c r="O35"/>
  <c r="O33"/>
  <c r="N39" i="3"/>
  <c r="O39" s="1"/>
  <c r="G14" i="1"/>
  <c r="M18"/>
  <c r="M16"/>
  <c r="M20"/>
  <c r="N36" i="3"/>
  <c r="O36" s="1"/>
  <c r="B25" i="1"/>
  <c r="L16"/>
  <c r="N31" i="3"/>
  <c r="O31" s="1"/>
  <c r="G16" i="1"/>
  <c r="N26" i="3"/>
  <c r="C16"/>
  <c r="O34" i="1"/>
  <c r="N32" i="3"/>
  <c r="O32" s="1"/>
  <c r="N34" i="1"/>
  <c r="H12"/>
  <c r="N42"/>
  <c r="L31"/>
  <c r="H14"/>
  <c r="L37"/>
  <c r="L18"/>
  <c r="N38" i="3"/>
  <c r="O38" s="1"/>
  <c r="H16"/>
  <c r="G23" i="1"/>
  <c r="N34" i="3"/>
  <c r="O34" s="1"/>
  <c r="H17"/>
  <c r="I17" s="1"/>
  <c r="J15" i="1"/>
  <c r="M33"/>
  <c r="M39"/>
  <c r="L20"/>
  <c r="M21"/>
  <c r="M15"/>
  <c r="M14"/>
  <c r="L12"/>
  <c r="I16"/>
  <c r="I12"/>
  <c r="O31"/>
  <c r="J12"/>
  <c r="L15"/>
  <c r="L42"/>
  <c r="M42"/>
  <c r="L13"/>
  <c r="L34"/>
  <c r="B17" i="3"/>
  <c r="C17" s="1"/>
  <c r="C12" s="1"/>
  <c r="B49" i="1" s="1"/>
  <c r="H15"/>
  <c r="J14"/>
  <c r="N33"/>
  <c r="M37"/>
  <c r="J20"/>
  <c r="B31" l="1"/>
  <c r="C31" s="1"/>
  <c r="B39"/>
  <c r="C39" s="1"/>
  <c r="B32"/>
  <c r="C32" s="1"/>
  <c r="B34"/>
  <c r="C34" s="1"/>
  <c r="B38"/>
  <c r="C38" s="1"/>
  <c r="B40"/>
  <c r="C40" s="1"/>
  <c r="B33"/>
  <c r="C33" s="1"/>
  <c r="B37"/>
  <c r="C37" s="1"/>
  <c r="B35"/>
  <c r="C35" s="1"/>
  <c r="B36"/>
  <c r="C36" s="1"/>
  <c r="O26" i="3"/>
  <c r="O22" s="1"/>
  <c r="B54" i="1" s="1"/>
  <c r="I12" i="3"/>
  <c r="B51" i="1" s="1"/>
  <c r="I16" i="3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<sst xmlns="http://schemas.openxmlformats.org/spreadsheetml/2006/main" count="47655" uniqueCount="3735">
  <si>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</si>
  <si>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</si>
  <si>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</si>
  <si>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</si>
  <si>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</si>
  <si>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</si>
  <si>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</si>
  <si>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</si>
  <si>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</si>
  <si>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</si>
  <si>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</si>
  <si>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</si>
  <si>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</si>
  <si>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</si>
  <si>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</si>
  <si>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</si>
  <si>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</si>
  <si>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</si>
  <si>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</si>
  <si>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</si>
  <si>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</si>
  <si>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</si>
  <si>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</si>
  <si>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</si>
  <si>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</si>
  <si>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</si>
  <si>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</si>
  <si>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</si>
  <si>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</si>
  <si>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</si>
  <si>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</si>
  <si>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</si>
  <si>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</si>
  <si>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</si>
  <si>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</si>
  <si>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</si>
  <si>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</si>
  <si>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</si>
  <si>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</si>
  <si>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</si>
  <si>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</si>
  <si>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</si>
  <si>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</si>
  <si>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</si>
  <si>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</si>
  <si>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</si>
  <si>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</si>
  <si>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</si>
  <si>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</si>
  <si>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</si>
  <si>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</si>
  <si>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</si>
  <si>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</si>
  <si>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</si>
  <si>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</si>
  <si>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</si>
  <si>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</si>
  <si>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</si>
  <si>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</si>
  <si>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</si>
  <si>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</si>
  <si>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</si>
  <si>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</si>
  <si>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</si>
  <si>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</si>
  <si>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</si>
  <si>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</si>
  <si>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</si>
  <si>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</si>
  <si>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</si>
  <si>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</si>
  <si>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</si>
  <si>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</si>
  <si>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</si>
  <si>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</si>
  <si>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</si>
  <si>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\\tpce-client4\c$\Users\Administrator\Desktop\DA\Sort Files\BenchCraft_Profile_375k_1Client-3vms_VM2.srt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</si>
  <si>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</si>
  <si>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</si>
  <si>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</si>
  <si>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</si>
  <si>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</si>
  <si>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</si>
  <si>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</si>
  <si>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</si>
  <si>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</si>
  <si>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</si>
  <si>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</si>
  <si>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</si>
  <si>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</si>
  <si>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</si>
  <si>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</si>
  <si>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</si>
  <si>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</si>
  <si>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</si>
  <si>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</si>
  <si>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</si>
  <si>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</si>
  <si>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</si>
  <si>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</si>
  <si>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</si>
  <si>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</si>
  <si>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</si>
  <si>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</si>
  <si>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</si>
  <si>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</si>
  <si>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</si>
  <si>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</si>
  <si>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</si>
  <si>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</si>
  <si>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</si>
  <si>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</si>
  <si>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</si>
  <si>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</si>
  <si>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</si>
  <si>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</si>
  <si>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</si>
  <si>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</si>
  <si>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</si>
  <si>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</si>
  <si>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</si>
  <si>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</si>
  <si>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</si>
  <si>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</si>
  <si>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DRIVER09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</si>
  <si>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</si>
  <si>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</si>
  <si>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</si>
  <si>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</si>
  <si>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2014-04-02 10:59:54.483. CE object constructed using constructor 3 (valid for publication: YES).</t>
  </si>
  <si>
    <t>EGenDriverCE (EGen v1.12.0) 1 at 2014-04-02 10:59:54.483.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</si>
  <si>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</si>
  <si>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</si>
  <si>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</si>
  <si>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</si>
  <si>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</si>
  <si>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</si>
  <si>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</si>
  <si>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</si>
  <si>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2014-04-02 10:59:54.483.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</si>
  <si>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</si>
  <si>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</si>
  <si>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</si>
  <si>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</si>
  <si>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</si>
  <si>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</si>
  <si>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</si>
  <si>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</si>
  <si>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2014-04-02 10:59:54.483. Broker Volume Parameters:  NONE</t>
  </si>
  <si>
    <t>EGenDriverCE (EGen v1.12.0) 1 at 2014-04-02 10:59:54.483.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</si>
  <si>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</si>
  <si>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</si>
  <si>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</si>
  <si>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2014-04-02 10:59:54.483.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</si>
  <si>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</si>
  <si>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</si>
  <si>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</si>
  <si>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2014-04-02 10:59:54.483. Security Detail Parameters:</t>
  </si>
  <si>
    <t>LOB Access Pct:                         1</t>
  </si>
  <si>
    <t>EGenDriverCE (EGen v1.12.0) 1 at 2014-04-02 10:59:54.483.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</si>
  <si>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</si>
  <si>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</si>
  <si>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</si>
  <si>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</si>
  <si>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</si>
  <si>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</si>
  <si>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</si>
  <si>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</si>
  <si>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</si>
  <si>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</si>
  <si>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</si>
  <si>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2014-04-02 10:59:54.483.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</si>
  <si>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</si>
  <si>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</si>
  <si>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</si>
  <si>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</si>
  <si>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</si>
  <si>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</si>
  <si>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2014-04-02 10:59:54.483.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</si>
  <si>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</si>
  <si>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</si>
  <si>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</si>
  <si>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2014-04-02 10:59:54.483. Driver CE Settings:</t>
  </si>
  <si>
    <t>Unique ID:                              1</t>
  </si>
  <si>
    <t>Txn Mix RNGSeed:                        6965533842748735489</t>
  </si>
  <si>
    <t>Txn Input RNGSeed:                      6965533847043702785</t>
  </si>
  <si>
    <t>EGenDriverCE (EGen v1.12.0) 1 at 2014-04-02 10:59:54.483.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</si>
  <si>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</si>
  <si>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</si>
  <si>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</si>
  <si>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</si>
  <si>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</si>
  <si>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</si>
  <si>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</si>
  <si>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</si>
  <si>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</si>
  <si>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</si>
  <si>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</si>
  <si>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 at 2014-04-02 10:59:54.485. Driver Global Settings:</t>
  </si>
  <si>
    <t>EGenDriverCE (EGen v1.12.0) 2 at 2014-04-02 10:59:54.485. Transaction Mixes:</t>
  </si>
  <si>
    <t>EGenDriverCE (EGen v1.12.0) 2 at 2014-04-02 10:59:54.485. Broker Volume Parameters:  NONE</t>
  </si>
  <si>
    <t>EGenDriverCE (EGen v1.12.0) 2 at 2014-04-02 10:59:54.485. CE object constructed using constructor 3 (valid for publication: YES).</t>
  </si>
  <si>
    <t>EGenDriverCE (EGen v1.12.0) 2 at 2014-04-02 10:59:54.485. Customer Position Parameters:</t>
  </si>
  <si>
    <t>EGenDriverCE (EGen v1.12.0) 2 at 2014-04-02 10:59:54.485. Market Watch Parameters:</t>
  </si>
  <si>
    <t>EGenDriverCE (EGen v1.12.0) 2 at 2014-04-02 10:59:54.485. Security Detail Parameters:</t>
  </si>
  <si>
    <t>EGenDriverCE (EGen v1.12.0) 2 at 2014-04-02 10:59:54.485. Trade Lookup Parameters:</t>
  </si>
  <si>
    <t>EGenDriverCE (EGen v1.12.0) 2 at 2014-04-02 10:59:54.485. Trade Order Parameters:</t>
  </si>
  <si>
    <t>EGenDriverCE (EGen v1.12.0) 2 at 2014-04-02 10:59:54.485. Trade Update Parameters:</t>
  </si>
  <si>
    <t>EGenDriverCE (EGen v1.12.0) 2 at 2014-04-02 10:59:54.485. Driver CE Partition Settings:</t>
  </si>
  <si>
    <t>EGenDriverCE (EGen v1.12.0) 2 at 2014-04-02 10:59:54.485. Driver CE Settings:</t>
  </si>
  <si>
    <t>Unique ID:                              2</t>
  </si>
  <si>
    <t>Txn Mix RNGSeed:                        6965533842748735490</t>
  </si>
  <si>
    <t>Txn Input RNGSeed:                      6965533847043702786</t>
  </si>
  <si>
    <t>EGenDriverCE (EGen v1.12.0) 3 at 2014-04-02 10:59:54.486. CE object constructed using constructor 3 (valid for publication: YES).</t>
  </si>
  <si>
    <t>EGenDriverCE (EGen v1.12.0) 3 at 2014-04-02 10:59:54.486. Driver Global Settings:</t>
  </si>
  <si>
    <t>EGenDriverCE (EGen v1.12.0) 3 at 2014-04-02 10:59:54.486. Transaction Mixes:</t>
  </si>
  <si>
    <t>EGenDriverCE (EGen v1.12.0) 3 at 2014-04-02 10:59:54.486. Broker Volume Parameters:  NONE</t>
  </si>
  <si>
    <t>EGenDriverCE (EGen v1.12.0) 3 at 2014-04-02 10:59:54.486. Customer Position Parameters:</t>
  </si>
  <si>
    <t>EGenDriverCE (EGen v1.12.0) 3 at 2014-04-02 10:59:54.486. Market Watch Parameters:</t>
  </si>
  <si>
    <t>EGenDriverCE (EGen v1.12.0) 3 at 2014-04-02 10:59:54.486. Security Detail Parameters:</t>
  </si>
  <si>
    <t>EGenDriverCE (EGen v1.12.0) 3 at 2014-04-02 10:59:54.486. Trade Lookup Parameters:</t>
  </si>
  <si>
    <t>EGenDriverCE (EGen v1.12.0) 3 at 2014-04-02 10:59:54.486. Trade Order Parameters:</t>
  </si>
  <si>
    <t>EGenDriverCE (EGen v1.12.0) 3 at 2014-04-02 10:59:54.486. Trade Update Parameters:</t>
  </si>
  <si>
    <t>EGenDriverCE (EGen v1.12.0) 3 at 2014-04-02 10:59:54.486. Driver CE Partition Settings:</t>
  </si>
  <si>
    <t>EGenDriverCE (EGen v1.12.0) 3 at 2014-04-02 10:59:54.486. Driver CE Settings:</t>
  </si>
  <si>
    <t>Unique ID:                              3</t>
  </si>
  <si>
    <t>Txn Mix RNGSeed:                        6965533842748735491</t>
  </si>
  <si>
    <t>Txn Input RNGSeed:                      6965533847043702787</t>
  </si>
  <si>
    <t>EGenDriverCE (EGen v1.12.0) 4 at 2014-04-02 10:59:54.487. CE object constructed using constructor 3 (valid for publication: YES).</t>
  </si>
  <si>
    <t>EGenDriverCE (EGen v1.12.0) 4 at 2014-04-02 10:59:54.487. Driver Global Settings:</t>
  </si>
  <si>
    <t>EGenDriverCE (EGen v1.12.0) 4 at 2014-04-02 10:59:54.487. Transaction Mixes:</t>
  </si>
  <si>
    <t>EGenDriverCE (EGen v1.12.0) 4 at 2014-04-02 10:59:54.487. Broker Volume Parameters:  NONE</t>
  </si>
  <si>
    <t>EGenDriverCE (EGen v1.12.0) 4 at 2014-04-02 10:59:54.487. Customer Position Parameters:</t>
  </si>
  <si>
    <t>EGenDriverCE (EGen v1.12.0) 4 at 2014-04-02 10:59:54.487. Market Watch Parameters:</t>
  </si>
  <si>
    <t>EGenDriverCE (EGen v1.12.0) 4 at 2014-04-02 10:59:54.487. Security Detail Parameters:</t>
  </si>
  <si>
    <t>EGenDriverCE (EGen v1.12.0) 4 at 2014-04-02 10:59:54.487. Trade Lookup Parameters:</t>
  </si>
  <si>
    <t>EGenDriverCE (EGen v1.12.0) 4 at 2014-04-02 10:59:54.487. Trade Order Parameters:</t>
  </si>
  <si>
    <t>EGenDriverCE (EGen v1.12.0) 4 at 2014-04-02 10:59:54.487. Trade Update Parameters:</t>
  </si>
  <si>
    <t>EGenDriverCE (EGen v1.12.0) 4 at 2014-04-02 10:59:54.487. Driver CE Partition Settings:</t>
  </si>
  <si>
    <t>EGenDriverCE (EGen v1.12.0) 4 at 2014-04-02 10:59:54.487. Driver CE Settings:</t>
  </si>
  <si>
    <t>Unique ID:                              4</t>
  </si>
  <si>
    <t>Txn Mix RNGSeed:                        6965533842748735492</t>
  </si>
  <si>
    <t>Txn Input RNGSeed:                      6965533847043702788</t>
  </si>
  <si>
    <t>EGenDriverCE (EGen v1.12.0) 5 at 2014-04-02 10:59:54.488. CE object constructed using constructor 3 (valid for publication: YES).</t>
  </si>
  <si>
    <t>EGenDriverCE (EGen v1.12.0) 5 at 2014-04-02 10:59:54.488. Driver Global Settings:</t>
  </si>
  <si>
    <t>EGenDriverCE (EGen v1.12.0) 5 at 2014-04-02 10:59:54.488. Transaction Mixes:</t>
  </si>
  <si>
    <t>EGenDriverCE (EGen v1.12.0) 5 at 2014-04-02 10:59:54.488. Broker Volume Parameters:  NONE</t>
  </si>
  <si>
    <t>EGenDriverCE (EGen v1.12.0) 5 at 2014-04-02 10:59:54.488. Customer Position Parameters:</t>
  </si>
  <si>
    <t>EGenDriverCE (EGen v1.12.0) 5 at 2014-04-02 10:59:54.488. Market Watch Parameters:</t>
  </si>
  <si>
    <t>EGenDriverCE (EGen v1.12.0) 5 at 2014-04-02 10:59:54.488. Security Detail Parameters:</t>
  </si>
  <si>
    <t>EGenDriverCE (EGen v1.12.0) 5 at 2014-04-02 10:59:54.488. Trade Lookup Parameters:</t>
  </si>
  <si>
    <t>EGenDriverCE (EGen v1.12.0) 5 at 2014-04-02 10:59:54.488. Trade Order Parameters:</t>
  </si>
  <si>
    <t>EGenDriverCE (EGen v1.12.0) 5 at 2014-04-02 10:59:54.488. Trade Update Parameters:</t>
  </si>
  <si>
    <t>EGenDriverCE (EGen v1.12.0) 5 at 2014-04-02 10:59:54.488. Driver CE Partition Settings:</t>
  </si>
  <si>
    <t>EGenDriverCE (EGen v1.12.0) 5 at 2014-04-02 10:59:54.488. Driver CE Settings:</t>
  </si>
  <si>
    <t>Unique ID:                              5</t>
  </si>
  <si>
    <t>Txn Mix RNGSeed:                        6965533842748735493</t>
  </si>
  <si>
    <t>Txn Input RNGSeed:                      6965533847043702789</t>
  </si>
  <si>
    <t>EGenDriverCE (EGen v1.12.0) 6 at 2014-04-02 10:59:54.489. CE object constructed using constructor 3 (valid for publication: YES).</t>
  </si>
  <si>
    <t>EGenDriverCE (EGen v1.12.0) 6 at 2014-04-02 10:59:54.489. Driver Global Settings:</t>
  </si>
  <si>
    <t>EGenDriverCE (EGen v1.12.0) 6 at 2014-04-02 10:59:54.489. Transaction Mixes:</t>
  </si>
  <si>
    <t>EGenDriverCE (EGen v1.12.0) 6 at 2014-04-02 10:59:54.489. Broker Volume Parameters:  NONE</t>
  </si>
  <si>
    <t>EGenDriverCE (EGen v1.12.0) 6 at 2014-04-02 10:59:54.489. Customer Position Parameters:</t>
  </si>
  <si>
    <t>EGenDriverCE (EGen v1.12.0) 6 at 2014-04-02 10:59:54.489. Market Watch Parameters:</t>
  </si>
  <si>
    <t>EGenDriverCE (EGen v1.12.0) 6 at 2014-04-02 10:59:54.489. Security Detail Parameters:</t>
  </si>
  <si>
    <t>EGenDriverCE (EGen v1.12.0) 6 at 2014-04-02 10:59:54.489. Trade Lookup Parameters:</t>
  </si>
  <si>
    <t>EGenDriverCE (EGen v1.12.0) 6 at 2014-04-02 10:59:54.489. Trade Order Parameters:</t>
  </si>
  <si>
    <t>EGenDriverCE (EGen v1.12.0) 6 at 2014-04-02 10:59:54.489. Trade Update Parameters:</t>
  </si>
  <si>
    <t>EGenDriverCE (EGen v1.12.0) 6 at 2014-04-02 10:59:54.489. Driver CE Partition Settings:</t>
  </si>
  <si>
    <t>EGenDriverCE (EGen v1.12.0) 6 at 2014-04-02 10:59:54.489. Driver CE Settings:</t>
  </si>
  <si>
    <t>Unique ID:                              6</t>
  </si>
  <si>
    <t>Txn Mix RNGSeed:                        6965533842748735494</t>
  </si>
  <si>
    <t>Txn Input RNGSeed:                      6965533847043702790</t>
  </si>
  <si>
    <t>EGenDriverCE (EGen v1.12.0) 7 at 2014-04-02 10:59:54.490. CE object constructed using constructor 3 (valid for publication: YES).</t>
  </si>
  <si>
    <t>EGenDriverCE (EGen v1.12.0) 7 at 2014-04-02 10:59:54.490. Driver Global Settings:</t>
  </si>
  <si>
    <t>EGenDriverCE (EGen v1.12.0) 7 at 2014-04-02 10:59:54.490. Transaction Mixes:</t>
  </si>
  <si>
    <t>EGenDriverCE (EGen v1.12.0) 7 at 2014-04-02 10:59:54.490. Broker Volume Parameters:  NONE</t>
  </si>
  <si>
    <t>EGenDriverCE (EGen v1.12.0) 7 at 2014-04-02 10:59:54.490. Customer Position Parameters:</t>
  </si>
  <si>
    <t>EGenDriverCE (EGen v1.12.0) 7 at 2014-04-02 10:59:54.490. Market Watch Parameters:</t>
  </si>
  <si>
    <t>EGenDriverCE (EGen v1.12.0) 7 at 2014-04-02 10:59:54.490. Security Detail Parameters:</t>
  </si>
  <si>
    <t>EGenDriverCE (EGen v1.12.0) 7 at 2014-04-02 10:59:54.490. Trade Lookup Parameters:</t>
  </si>
  <si>
    <t>EGenDriverCE (EGen v1.12.0) 7 at 2014-04-02 10:59:54.490. Trade Order Parameters:</t>
  </si>
  <si>
    <t>EGenDriverCE (EGen v1.12.0) 7 at 2014-04-02 10:59:54.490. Trade Update Parameters:</t>
  </si>
  <si>
    <t>EGenDriverCE (EGen v1.12.0) 7 at 2014-04-02 10:59:54.490. Driver CE Partition Settings:</t>
  </si>
  <si>
    <t>EGenDriverCE (EGen v1.12.0) 7 at 2014-04-02 10:59:54.490. Driver CE Settings:</t>
  </si>
  <si>
    <t>Unique ID:                              7</t>
  </si>
  <si>
    <t>Txn Mix RNGSeed:                        6965533842748735495</t>
  </si>
  <si>
    <t>Txn Input RNGSeed:                      6965533847043702791</t>
  </si>
  <si>
    <t>EGenDriverCE (EGen v1.12.0) 8 at 2014-04-02 10:59:54.491. CE object constructed using constructor 3 (valid for publication: YES).</t>
  </si>
  <si>
    <t>EGenDriverCE (EGen v1.12.0) 8 at 2014-04-02 10:59:54.491. Driver Global Settings:</t>
  </si>
  <si>
    <t>EGenDriverCE (EGen v1.12.0) 8 at 2014-04-02 10:59:54.491. Transaction Mixes:</t>
  </si>
  <si>
    <t>EGenDriverCE (EGen v1.12.0) 8 at 2014-04-02 10:59:54.491. Broker Volume Parameters:  NONE</t>
  </si>
  <si>
    <t>EGenDriverCE (EGen v1.12.0) 8 at 2014-04-02 10:59:54.491. Customer Position Parameters:</t>
  </si>
  <si>
    <t>EGenDriverCE (EGen v1.12.0) 8 at 2014-04-02 10:59:54.491. Market Watch Parameters:</t>
  </si>
  <si>
    <t>EGenDriverCE (EGen v1.12.0) 8 at 2014-04-02 10:59:54.491. Security Detail Parameters:</t>
  </si>
  <si>
    <t>EGenDriverCE (EGen v1.12.0) 8 at 2014-04-02 10:59:54.491. Trade Lookup Parameters:</t>
  </si>
  <si>
    <t>EGenDriverCE (EGen v1.12.0) 8 at 2014-04-02 10:59:54.491. Trade Order Parameters:</t>
  </si>
  <si>
    <t>EGenDriverCE (EGen v1.12.0) 8 at 2014-04-02 10:59:54.491. Trade Update Parameters:</t>
  </si>
  <si>
    <t>EGenDriverCE (EGen v1.12.0) 8 at 2014-04-02 10:59:54.491. Driver CE Partition Settings:</t>
  </si>
  <si>
    <t>EGenDriverCE (EGen v1.12.0) 8 at 2014-04-02 10:59:54.491. Driver CE Settings:</t>
  </si>
  <si>
    <t>Unique ID:                              8</t>
  </si>
  <si>
    <t>Txn Mix RNGSeed:                        6965533842748735496</t>
  </si>
  <si>
    <t>Txn Input RNGSeed:                      6965533847043702792</t>
  </si>
  <si>
    <t>EGenDriverCE (EGen v1.12.0) 9 at 2014-04-02 10:59:54.492. CE object constructed using constructor 3 (valid for publication: YES).</t>
  </si>
  <si>
    <t>EGenDriverCE (EGen v1.12.0) 9 at 2014-04-02 10:59:54.492. Driver Global Settings:</t>
  </si>
  <si>
    <t>EGenDriverCE (EGen v1.12.0) 9 at 2014-04-02 10:59:54.492. Transaction Mixes:</t>
  </si>
  <si>
    <t>EGenDriverCE (EGen v1.12.0) 9 at 2014-04-02 10:59:54.492. Broker Volume Parameters:  NONE</t>
  </si>
  <si>
    <t>EGenDriverCE (EGen v1.12.0) 9 at 2014-04-02 10:59:54.492. Customer Position Parameters:</t>
  </si>
  <si>
    <t>EGenDriverCE (EGen v1.12.0) 9 at 2014-04-02 10:59:54.492. Market Watch Parameters:</t>
  </si>
  <si>
    <t>EGenDriverCE (EGen v1.12.0) 9 at 2014-04-02 10:59:54.492. Security Detail Parameters:</t>
  </si>
  <si>
    <t>EGenDriverCE (EGen v1.12.0) 9 at 2014-04-02 10:59:54.492. Trade Lookup Parameters:</t>
  </si>
  <si>
    <t>EGenDriverCE (EGen v1.12.0) 9 at 2014-04-02 10:59:54.492. Trade Order Parameters:</t>
  </si>
  <si>
    <t>EGenDriverCE (EGen v1.12.0) 9 at 2014-04-02 10:59:54.492. Trade Update Parameters:</t>
  </si>
  <si>
    <t>EGenDriverCE (EGen v1.12.0) 9 at 2014-04-02 10:59:54.492. Driver CE Partition Settings:</t>
  </si>
  <si>
    <t>EGenDriverCE (EGen v1.12.0) 9 at 2014-04-02 10:59:54.492. Driver CE Settings:</t>
  </si>
  <si>
    <t>Unique ID:                              9</t>
  </si>
  <si>
    <t>Txn Mix RNGSeed:                        6965533842748735497</t>
  </si>
  <si>
    <t>Txn Input RNGSeed:                      6965533847043702793</t>
  </si>
  <si>
    <t>EGenDriverCE (EGen v1.12.0) 10 at 2014-04-02 10:59:54.493. CE object constructed using constructor 3 (valid for publication: YES).</t>
  </si>
  <si>
    <t>EGenDriverCE (EGen v1.12.0) 10 at 2014-04-02 10:59:54.493. Driver Global Settings:</t>
  </si>
  <si>
    <t>EGenDriverCE (EGen v1.12.0) 10 at 2014-04-02 10:59:54.493. Transaction Mixes:</t>
  </si>
  <si>
    <t>EGenDriverCE (EGen v1.12.0) 10 at 2014-04-02 10:59:54.493. Broker Volume Parameters:  NONE</t>
  </si>
  <si>
    <t>EGenDriverCE (EGen v1.12.0) 10 at 2014-04-02 10:59:54.493. Customer Position Parameters:</t>
  </si>
  <si>
    <t>EGenDriverCE (EGen v1.12.0) 10 at 2014-04-02 10:59:54.493. Market Watch Parameters:</t>
  </si>
  <si>
    <t>EGenDriverCE (EGen v1.12.0) 10 at 2014-04-02 10:59:54.493. Security Detail Parameters:</t>
  </si>
  <si>
    <t>EGenDriverCE (EGen v1.12.0) 10 at 2014-04-02 10:59:54.493. Trade Lookup Parameters:</t>
  </si>
  <si>
    <t>EGenDriverCE (EGen v1.12.0) 10 at 2014-04-02 10:59:54.493. Trade Order Parameters:</t>
  </si>
  <si>
    <t>EGenDriverCE (EGen v1.12.0) 10 at 2014-04-02 10:59:54.493. Trade Update Parameters:</t>
  </si>
  <si>
    <t>EGenDriverCE (EGen v1.12.0) 10 at 2014-04-02 10:59:54.493. Driver CE Partition Settings:</t>
  </si>
  <si>
    <t>EGenDriverCE (EGen v1.12.0) 10 at 2014-04-02 10:59:54.493. Driver CE Settings:</t>
  </si>
  <si>
    <t>Unique ID:                              10</t>
  </si>
  <si>
    <t>Txn Mix RNGSeed:                        6965533842748735498</t>
  </si>
  <si>
    <t>Txn Input RNGSeed:                      6965533847043702794</t>
  </si>
  <si>
    <t>EGenDriverCE (EGen v1.12.0) 11 at 2014-04-02 10:59:54.494. CE object constructed using constructor 3 (valid for publication: YES).</t>
  </si>
  <si>
    <t>EGenDriverCE (EGen v1.12.0) 11 at 2014-04-02 10:59:54.494. Driver Global Settings:</t>
  </si>
  <si>
    <t>EGenDriverCE (EGen v1.12.0) 11 at 2014-04-02 10:59:54.494. Transaction Mixes:</t>
  </si>
  <si>
    <t>EGenDriverCE (EGen v1.12.0) 11 at 2014-04-02 10:59:54.494. Broker Volume Parameters:  NONE</t>
  </si>
  <si>
    <t>EGenDriverCE (EGen v1.12.0) 11 at 2014-04-02 10:59:54.494. Customer Position Parameters:</t>
  </si>
  <si>
    <t>EGenDriverCE (EGen v1.12.0) 11 at 2014-04-02 10:59:54.494. Market Watch Parameters:</t>
  </si>
  <si>
    <t>EGenDriverCE (EGen v1.12.0) 11 at 2014-04-02 10:59:54.494. Security Detail Parameters:</t>
  </si>
  <si>
    <t>EGenDriverCE (EGen v1.12.0) 11 at 2014-04-02 10:59:54.494. Trade Lookup Parameters:</t>
  </si>
  <si>
    <t>EGenDriverCE (EGen v1.12.0) 11 at 2014-04-02 10:59:54.494. Trade Order Parameters:</t>
  </si>
  <si>
    <t>EGenDriverCE (EGen v1.12.0) 11 at 2014-04-02 10:59:54.494. Trade Update Parameters:</t>
  </si>
  <si>
    <t>EGenDriverCE (EGen v1.12.0) 11 at 2014-04-02 10:59:54.494. Driver CE Partition Settings:</t>
  </si>
  <si>
    <t>EGenDriverCE (EGen v1.12.0) 11 at 2014-04-02 10:59:54.494. Driver CE Settings:</t>
  </si>
  <si>
    <t>Unique ID:                              11</t>
  </si>
  <si>
    <t>Txn Mix RNGSeed:                        6965533842748735499</t>
  </si>
  <si>
    <t>Txn Input RNGSeed:                      6965533847043702795</t>
  </si>
  <si>
    <t>EGenDriverCE (EGen v1.12.0) 12 at 2014-04-02 10:59:54.495. CE object constructed using constructor 3 (valid for publication: YES).</t>
  </si>
  <si>
    <t>EGenDriverCE (EGen v1.12.0) 12 at 2014-04-02 10:59:54.495. Driver Global Settings:</t>
  </si>
  <si>
    <t>EGenDriverCE (EGen v1.12.0) 12 at 2014-04-02 10:59:54.495. Transaction Mixes:</t>
  </si>
  <si>
    <t>EGenDriverCE (EGen v1.12.0) 12 at 2014-04-02 10:59:54.495. Broker Volume Parameters:  NONE</t>
  </si>
  <si>
    <t>EGenDriverCE (EGen v1.12.0) 12 at 2014-04-02 10:59:54.495. Customer Position Parameters:</t>
  </si>
  <si>
    <t>EGenDriverCE (EGen v1.12.0) 12 at 2014-04-02 10:59:54.495. Market Watch Parameters:</t>
  </si>
  <si>
    <t>EGenDriverCE (EGen v1.12.0) 12 at 2014-04-02 10:59:54.495. Security Detail Parameters:</t>
  </si>
  <si>
    <t>EGenDriverCE (EGen v1.12.0) 12 at 2014-04-02 10:59:54.495. Trade Lookup Parameters:</t>
  </si>
  <si>
    <t>EGenDriverCE (EGen v1.12.0) 12 at 2014-04-02 10:59:54.495. Trade Order Parameters:</t>
  </si>
  <si>
    <t>EGenDriverCE (EGen v1.12.0) 12 at 2014-04-02 10:59:54.495. Trade Update Parameters:</t>
  </si>
  <si>
    <t>EGenDriverCE (EGen v1.12.0) 12 at 2014-04-02 10:59:54.495. Driver CE Partition Settings:</t>
  </si>
  <si>
    <t>EGenDriverCE (EGen v1.12.0) 12 at 2014-04-02 10:59:54.495. Driver CE Settings:</t>
  </si>
  <si>
    <t>Unique ID:                              12</t>
  </si>
  <si>
    <t>Txn Mix RNGSeed:                        6965533842748735500</t>
  </si>
  <si>
    <t>Txn Input RNGSeed:                      6965533847043702796</t>
  </si>
  <si>
    <t>EGenDriverCE (EGen v1.12.0) 13 at 2014-04-02 10:59:54.496. CE object constructed using constructor 3 (valid for publication: YES).</t>
  </si>
  <si>
    <t>EGenDriverCE (EGen v1.12.0) 13 at 2014-04-02 10:59:54.496. Driver Global Settings:</t>
  </si>
  <si>
    <t>EGenDriverCE (EGen v1.12.0) 13 at 2014-04-02 10:59:54.496. Transaction Mixes:</t>
  </si>
  <si>
    <t>EGenDriverCE (EGen v1.12.0) 13 at 2014-04-02 10:59:54.496. Broker Volume Parameters:  NONE</t>
  </si>
  <si>
    <t>EGenDriverCE (EGen v1.12.0) 13 at 2014-04-02 10:59:54.496. Customer Position Parameters:</t>
  </si>
  <si>
    <t>EGenDriverCE (EGen v1.12.0) 13 at 2014-04-02 10:59:54.496. Market Watch Parameters:</t>
  </si>
  <si>
    <t>EGenDriverCE (EGen v1.12.0) 13 at 2014-04-02 10:59:54.496. Security Detail Parameters:</t>
  </si>
  <si>
    <t>EGenDriverCE (EGen v1.12.0) 13 at 2014-04-02 10:59:54.496. Trade Lookup Parameters:</t>
  </si>
  <si>
    <t>EGenDriverCE (EGen v1.12.0) 13 at 2014-04-02 10:59:54.496. Trade Order Parameters:</t>
  </si>
  <si>
    <t>EGenDriverCE (EGen v1.12.0) 13 at 2014-04-02 10:59:54.496. Trade Update Parameters:</t>
  </si>
  <si>
    <t>EGenDriverCE (EGen v1.12.0) 13 at 2014-04-02 10:59:54.496. Driver CE Partition Settings:</t>
  </si>
  <si>
    <t>EGenDriverCE (EGen v1.12.0) 13 at 2014-04-02 10:59:54.496. Driver CE Settings:</t>
  </si>
  <si>
    <t>Unique ID:                              13</t>
  </si>
  <si>
    <t>Txn Mix RNGSeed:                        6965533842748735501</t>
  </si>
  <si>
    <t>Txn Input RNGSeed:                      6965533847043702797</t>
  </si>
  <si>
    <t>EGenDriverCE (EGen v1.12.0) 14 at 2014-04-02 10:59:54.497. CE object constructed using constructor 3 (valid for publication: YES).</t>
  </si>
  <si>
    <t>EGenDriverCE (EGen v1.12.0) 14 at 2014-04-02 10:59:54.497. Driver Global Settings:</t>
  </si>
  <si>
    <t>EGenDriverCE (EGen v1.12.0) 14 at 2014-04-02 10:59:54.497. Transaction Mixes:</t>
  </si>
  <si>
    <t>EGenDriverCE (EGen v1.12.0) 14 at 2014-04-02 10:59:54.497. Broker Volume Parameters:  NONE</t>
  </si>
  <si>
    <t>EGenDriverCE (EGen v1.12.0) 14 at 2014-04-02 10:59:54.497. Customer Position Parameters:</t>
  </si>
  <si>
    <t>EGenDriverCE (EGen v1.12.0) 14 at 2014-04-02 10:59:54.497. Market Watch Parameters:</t>
  </si>
  <si>
    <t>EGenDriverCE (EGen v1.12.0) 14 at 2014-04-02 10:59:54.497. Security Detail Parameters:</t>
  </si>
  <si>
    <t>EGenDriverCE (EGen v1.12.0) 14 at 2014-04-02 10:59:54.497. Trade Lookup Parameters:</t>
  </si>
  <si>
    <t>EGenDriverCE (EGen v1.12.0) 14 at 2014-04-02 10:59:54.497. Trade Order Parameters:</t>
  </si>
  <si>
    <t>EGenDriverCE (EGen v1.12.0) 14 at 2014-04-02 10:59:54.497. Trade Update Parameters:</t>
  </si>
  <si>
    <t>EGenDriverCE (EGen v1.12.0) 14 at 2014-04-02 10:59:54.497. Driver CE Partition Settings:</t>
  </si>
  <si>
    <t>EGenDriverCE (EGen v1.12.0) 14 at 2014-04-02 10:59:54.497. Driver CE Settings:</t>
  </si>
  <si>
    <t>Unique ID:                              14</t>
  </si>
  <si>
    <t>Txn Mix RNGSeed:                        6965533842748735502</t>
  </si>
  <si>
    <t>Txn Input RNGSeed:                      6965533847043702798</t>
  </si>
  <si>
    <t>EGenDriverCE (EGen v1.12.0) 15 at 2014-04-02 10:59:54.498. CE object constructed using constructor 3 (valid for publication: YES).</t>
  </si>
  <si>
    <t>EGenDriverCE (EGen v1.12.0) 15 at 2014-04-02 10:59:54.498. Driver Global Settings:</t>
  </si>
  <si>
    <t>EGenDriverCE (EGen v1.12.0) 15 at 2014-04-02 10:59:54.498. Transaction Mixes:</t>
  </si>
  <si>
    <t>EGenDriverCE (EGen v1.12.0) 15 at 2014-04-02 10:59:54.498. Broker Volume Parameters:  NONE</t>
  </si>
  <si>
    <t>EGenDriverCE (EGen v1.12.0) 15 at 2014-04-02 10:59:54.498. Customer Position Parameters:</t>
  </si>
  <si>
    <t>EGenDriverCE (EGen v1.12.0) 15 at 2014-04-02 10:59:54.498. Market Watch Parameters:</t>
  </si>
  <si>
    <t>EGenDriverCE (EGen v1.12.0) 15 at 2014-04-02 10:59:54.498. Security Detail Parameters:</t>
  </si>
  <si>
    <t>EGenDriverCE (EGen v1.12.0) 15 at 2014-04-02 10:59:54.498. Trade Lookup Parameters:</t>
  </si>
  <si>
    <t>EGenDriverCE (EGen v1.12.0) 15 at 2014-04-02 10:59:54.498. Trade Order Parameters:</t>
  </si>
  <si>
    <t>EGenDriverCE (EGen v1.12.0) 15 at 2014-04-02 10:59:54.498. Trade Update Parameters:</t>
  </si>
  <si>
    <t>EGenDriverCE (EGen v1.12.0) 15 at 2014-04-02 10:59:54.498. Driver CE Partition Settings:</t>
  </si>
  <si>
    <t>EGenDriverCE (EGen v1.12.0) 15 at 2014-04-02 10:59:54.498. Driver CE Settings:</t>
  </si>
  <si>
    <t>Unique ID:                              15</t>
  </si>
  <si>
    <t>Txn Mix RNGSeed:                        6965533842748735503</t>
  </si>
  <si>
    <t>Txn Input RNGSeed:                      6965533847043702799</t>
  </si>
  <si>
    <t>EGenDriverCE (EGen v1.12.0) 16 at 2014-04-02 10:59:54.499. CE object constructed using constructor 3 (valid for publication: YES).</t>
  </si>
  <si>
    <t>EGenDriverCE (EGen v1.12.0) 16 at 2014-04-02 10:59:54.499. Driver Global Settings:</t>
  </si>
  <si>
    <t>EGenDriverCE (EGen v1.12.0) 16 at 2014-04-02 10:59:54.499. Transaction Mixes:</t>
  </si>
  <si>
    <t>EGenDriverCE (EGen v1.12.0) 16 at 2014-04-02 10:59:54.499. Broker Volume Parameters:  NONE</t>
  </si>
  <si>
    <t>EGenDriverCE (EGen v1.12.0) 16 at 2014-04-02 10:59:54.499. Customer Position Parameters:</t>
  </si>
  <si>
    <t>EGenDriverCE (EGen v1.12.0) 16 at 2014-04-02 10:59:54.499. Market Watch Parameters:</t>
  </si>
  <si>
    <t>EGenDriverCE (EGen v1.12.0) 16 at 2014-04-02 10:59:54.499. Security Detail Parameters:</t>
  </si>
  <si>
    <t>EGenDriverCE (EGen v1.12.0) 16 at 2014-04-02 10:59:54.499. Trade Lookup Parameters:</t>
  </si>
  <si>
    <t>EGenDriverCE (EGen v1.12.0) 16 at 2014-04-02 10:59:54.499. Trade Order Parameters:</t>
  </si>
  <si>
    <t>EGenDriverCE (EGen v1.12.0) 16 at 2014-04-02 10:59:54.499. Trade Update Parameters:</t>
  </si>
  <si>
    <t>EGenDriverCE (EGen v1.12.0) 16 at 2014-04-02 10:59:54.499. Driver CE Partition Settings:</t>
  </si>
  <si>
    <t>EGenDriverCE (EGen v1.12.0) 16 at 2014-04-02 10:59:54.499. Driver CE Settings:</t>
  </si>
  <si>
    <t>Unique ID:                              16</t>
  </si>
  <si>
    <t>Txn Mix RNGSeed:                        6965533842748735504</t>
  </si>
  <si>
    <t>Txn Input RNGSeed:                      6965533847043702800</t>
  </si>
  <si>
    <t>EGenDriverCE (EGen v1.12.0) 17 at 2014-04-02 10:59:54.500. CE object constructed using constructor 3 (valid for publication: YES).</t>
  </si>
  <si>
    <t>EGenDriverCE (EGen v1.12.0) 17 at 2014-04-02 10:59:54.500. Driver Global Settings:</t>
  </si>
  <si>
    <t>EGenDriverCE (EGen v1.12.0) 17 at 2014-04-02 10:59:54.500. Transaction Mixes:</t>
  </si>
  <si>
    <t>EGenDriverCE (EGen v1.12.0) 17 at 2014-04-02 10:59:54.500. Broker Volume Parameters:  NONE</t>
  </si>
  <si>
    <t>EGenDriverCE (EGen v1.12.0) 17 at 2014-04-02 10:59:54.500. Customer Position Parameters:</t>
  </si>
  <si>
    <t>EGenDriverCE (EGen v1.12.0) 17 at 2014-04-02 10:59:54.500. Market Watch Parameters:</t>
  </si>
  <si>
    <t>EGenDriverCE (EGen v1.12.0) 17 at 2014-04-02 10:59:54.500. Security Detail Parameters:</t>
  </si>
  <si>
    <t>EGenDriverCE (EGen v1.12.0) 17 at 2014-04-02 10:59:54.500. Trade Lookup Parameters:</t>
  </si>
  <si>
    <t>EGenDriverCE (EGen v1.12.0) 17 at 2014-04-02 10:59:54.500. Trade Order Parameters:</t>
  </si>
  <si>
    <t>EGenDriverCE (EGen v1.12.0) 17 at 2014-04-02 10:59:54.500. Trade Update Parameters:</t>
  </si>
  <si>
    <t>EGenDriverCE (EGen v1.12.0) 17 at 2014-04-02 10:59:54.500. Driver CE Partition Settings:</t>
  </si>
  <si>
    <t>EGenDriverCE (EGen v1.12.0) 17 at 2014-04-02 10:59:54.500. Driver CE Settings:</t>
  </si>
  <si>
    <t>Unique ID:                              17</t>
  </si>
  <si>
    <t>Txn Mix RNGSeed:                        6965551434934779921</t>
  </si>
  <si>
    <t>Txn Input RNGSeed:                      6965551439229747217</t>
  </si>
  <si>
    <t>EGenDriverCE (EGen v1.12.0) 18 at 2014-04-02 10:59:54.501. CE object constructed using constructor 3 (valid for publication: YES).</t>
  </si>
  <si>
    <t>EGenDriverCE (EGen v1.12.0) 18 at 2014-04-02 10:59:54.501. Driver Global Settings:</t>
  </si>
  <si>
    <t>EGenDriverCE (EGen v1.12.0) 18 at 2014-04-02 10:59:54.501. Transaction Mixes:</t>
  </si>
  <si>
    <t>EGenDriverCE (EGen v1.12.0) 18 at 2014-04-02 10:59:54.501. Broker Volume Parameters:  NONE</t>
  </si>
  <si>
    <t>EGenDriverCE (EGen v1.12.0) 18 at 2014-04-02 10:59:54.501. Customer Position Parameters:</t>
  </si>
  <si>
    <t>EGenDriverCE (EGen v1.12.0) 18 at 2014-04-02 10:59:54.501. Market Watch Parameters:</t>
  </si>
  <si>
    <t>EGenDriverCE (EGen v1.12.0) 18 at 2014-04-02 10:59:54.501. Security Detail Parameters:</t>
  </si>
  <si>
    <t>EGenDriverCE (EGen v1.12.0) 18 at 2014-04-02 10:59:54.501. Trade Lookup Parameters:</t>
  </si>
  <si>
    <t>EGenDriverCE (EGen v1.12.0) 18 at 2014-04-02 10:59:54.501. Trade Order Parameters:</t>
  </si>
  <si>
    <t>EGenDriverCE (EGen v1.12.0) 18 at 2014-04-02 10:59:54.501. Trade Update Parameters:</t>
  </si>
  <si>
    <t>EGenDriverCE (EGen v1.12.0) 18 at 2014-04-02 10:59:54.501. Driver CE Partition Settings:</t>
  </si>
  <si>
    <t>EGenDriverCE (EGen v1.12.0) 18 at 2014-04-02 10:59:54.501. Driver CE Settings:</t>
  </si>
  <si>
    <t>Unique ID:                              18</t>
  </si>
  <si>
    <t>Txn Mix RNGSeed:                        6965551434934779922</t>
  </si>
  <si>
    <t>Txn Input RNGSeed:                      6965551439229747218</t>
  </si>
  <si>
    <t>EGenDriverCE (EGen v1.12.0) 19 at 2014-04-02 10:59:54.502. CE object constructed using constructor 3 (valid for publication: YES).</t>
  </si>
  <si>
    <t>EGenDriverCE (EGen v1.12.0) 19 at 2014-04-02 10:59:54.502. Driver Global Settings:</t>
  </si>
  <si>
    <t>EGenDriverCE (EGen v1.12.0) 19 at 2014-04-02 10:59:54.502. Transaction Mixes:</t>
  </si>
  <si>
    <t>EGenDriverCE (EGen v1.12.0) 19 at 2014-04-02 10:59:54.502. Broker Volume Parameters:  NONE</t>
  </si>
  <si>
    <t>EGenDriverCE (EGen v1.12.0) 19 at 2014-04-02 10:59:54.502. Customer Position Parameters:</t>
  </si>
  <si>
    <t>EGenDriverCE (EGen v1.12.0) 19 at 2014-04-02 10:59:54.502. Market Watch Parameters:</t>
  </si>
  <si>
    <t>EGenDriverCE (EGen v1.12.0) 19 at 2014-04-02 10:59:54.502. Security Detail Parameters:</t>
  </si>
  <si>
    <t>EGenDriverCE (EGen v1.12.0) 19 at 2014-04-02 10:59:54.502. Trade Lookup Parameters:</t>
  </si>
  <si>
    <t>EGenDriverCE (EGen v1.12.0) 19 at 2014-04-02 10:59:54.502. Trade Order Parameters:</t>
  </si>
  <si>
    <t>EGenDriverCE (EGen v1.12.0) 19 at 2014-04-02 10:59:54.502. Trade Update Parameters:</t>
  </si>
  <si>
    <t>EGenDriverCE (EGen v1.12.0) 19 at 2014-04-02 10:59:54.502. Driver CE Partition Settings:</t>
  </si>
  <si>
    <t>EGenDriverCE (EGen v1.12.0) 19 at 2014-04-02 10:59:54.502. Driver CE Settings:</t>
  </si>
  <si>
    <t>Unique ID:                              19</t>
  </si>
  <si>
    <t>Txn Mix RNGSeed:                        6965551434934779923</t>
  </si>
  <si>
    <t>Txn Input RNGSeed:                      6965551439229747219</t>
  </si>
  <si>
    <t>EGenDriverCE (EGen v1.12.0) 20 at 2014-04-02 10:59:54.503. CE object constructed using constructor 3 (valid for publication: YES).</t>
  </si>
  <si>
    <t>EGenDriverCE (EGen v1.12.0) 20 at 2014-04-02 10:59:54.503. Driver Global Settings:</t>
  </si>
  <si>
    <t>EGenDriverCE (EGen v1.12.0) 20 at 2014-04-02 10:59:54.503. Transaction Mixes:</t>
  </si>
  <si>
    <t>EGenDriverCE (EGen v1.12.0) 20 at 2014-04-02 10:59:54.503. Broker Volume Parameters:  NONE</t>
  </si>
  <si>
    <t>EGenDriverCE (EGen v1.12.0) 20 at 2014-04-02 10:59:54.503. Customer Position Parameters:</t>
  </si>
  <si>
    <t>EGenDriverCE (EGen v1.12.0) 20 at 2014-04-02 10:59:54.503. Market Watch Parameters:</t>
  </si>
  <si>
    <t>EGenDriverCE (EGen v1.12.0) 20 at 2014-04-02 10:59:54.503. Security Detail Parameters:</t>
  </si>
  <si>
    <t>EGenDriverCE (EGen v1.12.0) 20 at 2014-04-02 10:59:54.503. Trade Lookup Parameters:</t>
  </si>
  <si>
    <t>EGenDriverCE (EGen v1.12.0) 20 at 2014-04-02 10:59:54.503. Trade Order Parameters:</t>
  </si>
  <si>
    <t>EGenDriverCE (EGen v1.12.0) 20 at 2014-04-02 10:59:54.503. Trade Update Parameters:</t>
  </si>
  <si>
    <t>EGenDriverCE (EGen v1.12.0) 20 at 2014-04-02 10:59:54.503. Driver CE Partition Settings:</t>
  </si>
  <si>
    <t>EGenDriverCE (EGen v1.12.0) 20 at 2014-04-02 10:59:54.503. Driver CE Settings:</t>
  </si>
  <si>
    <t>Unique ID:                              20</t>
  </si>
  <si>
    <t>Txn Mix RNGSeed:                        6965551434934779924</t>
  </si>
  <si>
    <t>Txn Input RNGSeed:                      6965551439229747220</t>
  </si>
  <si>
    <t>EGenDriverDM (EGen v1.12.0) 21 at 2014-04-02 10:59:54.504. Driver Global Settings:</t>
  </si>
  <si>
    <t>EGenDriverDM (EGen v1.12.0) 21 at 2014-04-02 10:59:54.504. Driver DM Settings:</t>
  </si>
  <si>
    <t>RNGSeed:                                6965551434934779925</t>
  </si>
  <si>
    <t>EGenDriverDM (EGen v1.12.0) 21 at 2014-04-02 10:59:54.504. DM object constructed using constructor 1 (valid for publication: YES).</t>
  </si>
  <si>
    <t>Data Maintenance thread started (thread #20).</t>
  </si>
  <si>
    <t>MEE12</t>
  </si>
  <si>
    <t>BenchCraft 2.4.20;EGen v1.12.0 from Jul 14 2010 12:17:03;Database size=375000</t>
  </si>
  <si>
    <t>MEE13</t>
  </si>
  <si>
    <t>MEE14</t>
  </si>
  <si>
    <t>MEE10</t>
  </si>
  <si>
    <t>MEE11</t>
  </si>
  <si>
    <t>MEE15</t>
  </si>
  <si>
    <t>MEE16</t>
  </si>
  <si>
    <t>MEE9</t>
  </si>
  <si>
    <t>EGenDriverMEE (EGen v1.12.0) 3 at 2014-04-02 10:59:54.847. Driver MEE Settings:</t>
  </si>
  <si>
    <t>Ticker Tape RNGSeed:                    6965604211492913155</t>
  </si>
  <si>
    <t>Trading Floor RNGSeed:                  6965604215787880451</t>
  </si>
  <si>
    <t>EGenDriverMEE (EGen v1.12.0) 3 at 2014-04-02 10:59:54.847. MEE object constructed using c'tor 1 (valid for publication: YES).</t>
  </si>
  <si>
    <t>EGenDriverMEE (EGen v1.12.0) 8 at 2014-04-02 10:59:54.854. Driver MEE Settings:</t>
  </si>
  <si>
    <t>Ticker Tape RNGSeed:                    6965604211492913160</t>
  </si>
  <si>
    <t>Trading Floor RNGSeed:                  6965604215787880456</t>
  </si>
  <si>
    <t>EGenDriverMEE (EGen v1.12.0) 8 at 2014-04-02 10:59:54.854. MEE object constructed using c'tor 1 (valid for publication: YES).</t>
  </si>
  <si>
    <t>EGenDriverMEE (EGen v1.12.0) 4 at 2014-04-02 10:59:54.832. Driver MEE Settings:</t>
  </si>
  <si>
    <t>Ticker Tape RNGSeed:                    6965604211492913156</t>
  </si>
  <si>
    <t>Trading Floor RNGSeed:                  6965604215787880452</t>
  </si>
  <si>
    <t>EGenDriverMEE (EGen v1.12.0) 4 at 2014-04-02 10:59:54.832. MEE object constructed using c'tor 1 (valid for publication: YES).</t>
  </si>
  <si>
    <t>EGenDriverMEE (EGen v1.12.0) 6 at 2014-04-02 10:59:54.879. Driver MEE Settings:</t>
  </si>
  <si>
    <t>Ticker Tape RNGSeed:                    6965604211492913158</t>
  </si>
  <si>
    <t>Trading Floor RNGSeed:                  6965604215787880454</t>
  </si>
  <si>
    <t>EGenDriverMEE (EGen v1.12.0) 6 at 2014-04-02 10:59:54.879. MEE object constructed using c'tor 1 (valid for publication: YES).</t>
  </si>
  <si>
    <t>EGenDriverMEE (EGen v1.12.0) 2 at 2014-04-02 10:59:54.773. Driver MEE Settings:</t>
  </si>
  <si>
    <t>Ticker Tape RNGSeed:                    6965586619306868738</t>
  </si>
  <si>
    <t>Trading Floor RNGSeed:                  6965586623601836034</t>
  </si>
  <si>
    <t>EGenDriverMEE (EGen v1.12.0) 2 at 2014-04-02 10:59:54.773. MEE object constructed using c'tor 1 (valid for publication: YES).</t>
  </si>
  <si>
    <t>EGenDriverMEE (EGen v1.12.0) 7 at 2014-04-02 10:59:54.880. Driver MEE Settings:</t>
  </si>
  <si>
    <t>Ticker Tape RNGSeed:                    6965604211492913159</t>
  </si>
  <si>
    <t>Trading Floor RNGSeed:                  6965604215787880455</t>
  </si>
  <si>
    <t>EGenDriverMEE (EGen v1.12.0) 7 at 2014-04-02 10:59:54.880. MEE object constructed using c'tor 1 (valid for publication: YES).</t>
  </si>
  <si>
    <t>EGenDriverMEE (EGen v1.12.0) 5 at 2014-04-02 10:59:54.827. Driver MEE Settings:</t>
  </si>
  <si>
    <t>Ticker Tape RNGSeed:                    6965604211492913157</t>
  </si>
  <si>
    <t>Trading Floor RNGSeed:                  6965604215787880453</t>
  </si>
  <si>
    <t>EGenDriverMEE (EGen v1.12.0) 5 at 2014-04-02 10:59:54.827. MEE object constructed using c'tor 1 (valid for publication: YES).</t>
  </si>
  <si>
    <t>EGenDriverMEE (EGen v1.12.0) 1 at 2014-04-02 10:59:54.873. Driver MEE Settings:</t>
  </si>
  <si>
    <t>Ticker Tape RNGSeed:                    6965604211492913153</t>
  </si>
  <si>
    <t>Trading Floor RNGSeed:                  6965604215787880449</t>
  </si>
  <si>
    <t>EGenDriverMEE (EGen v1.12.0) 1 at 2014-04-02 10:59:54.873. MEE object constructed using c'tor 1 (valid for publication: YES).</t>
  </si>
  <si>
    <t>DRIVER10</t>
  </si>
  <si>
    <t>EGenDriverCE (EGen v1.12.0) 21 at 2014-04-02 10:59:54.818. CE object constructed using constructor 3 (valid for publication: YES).</t>
  </si>
  <si>
    <t>EGenDriverCE (EGen v1.12.0) 21 at 2014-04-02 10:59:54.818. Driver Global Settings: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</si>
  <si>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</si>
  <si>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DRIVER12</t>
  </si>
  <si>
    <t>EGenDriverCE (EGen v1.12.0) 21 at 2014-04-02 10:59:54.818. Transaction Mixes:</t>
  </si>
  <si>
    <t>EGenDriverCE (EGen v1.12.0) 21 at 2014-04-02 10:59:54.818. Broker Volume Parameters:  NONE</t>
  </si>
  <si>
    <t>EGenDriverCE (EGen v1.12.0) 21 at 2014-04-02 10:59:54.818. Customer Position Parameters:</t>
  </si>
  <si>
    <t>EGenDriverCE (EGen v1.12.0) 21 at 2014-04-02 10:59:54.818. Market Watch Parameters:</t>
  </si>
  <si>
    <t>EGenDriverCE (EGen v1.12.0) 21 at 2014-04-02 10:59:54.818. Security Detail Parameters:</t>
  </si>
  <si>
    <t>EGenDriverCE (EGen v1.12.0) 21 at 2014-04-02 10:59:54.819. Trade Lookup Parameters:</t>
  </si>
  <si>
    <t>EGenDriverCE (EGen v1.12.0) 21 at 2014-04-02 10:59:54.819. Trade Order Parameters:</t>
  </si>
  <si>
    <t>EGenDriverCE (EGen v1.12.0) 21 at 2014-04-02 10:59:54.819. Trade Update Parameters:</t>
  </si>
  <si>
    <t>EGenDriverCE (EGen v1.12.0) 21 at 2014-04-02 10:59:54.819. Driver CE Partition Settings:</t>
  </si>
  <si>
    <t>EGenDriverCE (EGen v1.12.0) 21 at 2014-04-02 10:59:54.819. Driver CE Settings:</t>
  </si>
  <si>
    <t>Unique ID:                              21</t>
  </si>
  <si>
    <t>Txn Mix RNGSeed:                        6965604211492913173</t>
  </si>
  <si>
    <t>Txn Input RNGSeed:                      6965604215787880469</t>
  </si>
  <si>
    <t>EGenDriverCE (EGen v1.12.0) 22 at 2014-04-02 10:59:54.820. CE object constructed using constructor 3 (valid for publication: YES).</t>
  </si>
  <si>
    <t>EGenDriverCE (EGen v1.12.0) 22 at 2014-04-02 10:59:54.820. Driver Global Settings:</t>
  </si>
  <si>
    <t>EGenDriverCE (EGen v1.12.0) 22 at 2014-04-02 10:59:54.820. Transaction Mixes:</t>
  </si>
  <si>
    <t>EGenDriverCE (EGen v1.12.0) 22 at 2014-04-02 10:59:54.820. Broker Volume Parameters:  NONE</t>
  </si>
  <si>
    <t>EGenDriverCE (EGen v1.12.0) 22 at 2014-04-02 10:59:54.820. Customer Position Parameters:</t>
  </si>
  <si>
    <t>EGenDriverCE (EGen v1.12.0) 22 at 2014-04-02 10:59:54.820. Market Watch Parameters:</t>
  </si>
  <si>
    <t>EGenDriverCE (EGen v1.12.0) 22 at 2014-04-02 10:59:54.820. Security Detail Parameters:</t>
  </si>
  <si>
    <t>EGenDriverCE (EGen v1.12.0) 22 at 2014-04-02 10:59:54.820. Trade Lookup Parameters:</t>
  </si>
  <si>
    <t>EGenDriverCE (EGen v1.12.0) 22 at 2014-04-02 10:59:54.820. Trade Order Parameters:</t>
  </si>
  <si>
    <t>EGenDriverCE (EGen v1.12.0) 22 at 2014-04-02 10:59:54.820. Trade Update Parameters:</t>
  </si>
  <si>
    <t>EGenDriverCE (EGen v1.12.0) 22 at 2014-04-02 10:59:54.820. Driver CE Partition Settings:</t>
  </si>
  <si>
    <t>EGenDriverCE (EGen v1.12.0) 22 at 2014-04-02 10:59:54.820. Driver CE Settings:</t>
  </si>
  <si>
    <t>Unique ID:                              22</t>
  </si>
  <si>
    <t>Txn Mix RNGSeed:                        6965604211492913174</t>
  </si>
  <si>
    <t>Txn Input RNGSeed:                      6965604215787880470</t>
  </si>
  <si>
    <t>EGenDriverCE (EGen v1.12.0) 23 at 2014-04-02 10:59:54.821. CE object constructed using constructor 3 (valid for publication: YES).</t>
  </si>
  <si>
    <t>EGenDriverCE (EGen v1.12.0) 23 at 2014-04-02 10:59:54.821. Driver Global Settings:</t>
  </si>
  <si>
    <t>EGenDriverCE (EGen v1.12.0) 23 at 2014-04-02 10:59:54.821. Transaction Mixes:</t>
  </si>
  <si>
    <t>EGenDriverCE (EGen v1.12.0) 23 at 2014-04-02 10:59:54.821. Broker Volume Parameters:  NONE</t>
  </si>
  <si>
    <t>EGenDriverCE (EGen v1.12.0) 23 at 2014-04-02 10:59:54.821. Customer Position Parameters:</t>
  </si>
  <si>
    <t>EGenDriverCE (EGen v1.12.0) 23 at 2014-04-02 10:59:54.821. Market Watch Parameters:</t>
  </si>
  <si>
    <t>EGenDriverCE (EGen v1.12.0) 23 at 2014-04-02 10:59:54.821. Security Detail Parameters:</t>
  </si>
  <si>
    <t>EGenDriverCE (EGen v1.12.0) 23 at 2014-04-02 10:59:54.821. Trade Lookup Parameters:</t>
  </si>
  <si>
    <t>EGenDriverCE (EGen v1.12.0) 23 at 2014-04-02 10:59:54.821. Trade Order Parameters:</t>
  </si>
  <si>
    <t>EGenDriverCE (EGen v1.12.0) 23 at 2014-04-02 10:59:54.821. Trade Update Parameters:</t>
  </si>
  <si>
    <t>EGenDriverCE (EGen v1.12.0) 23 at 2014-04-02 10:59:54.821. Driver CE Partition Settings:</t>
  </si>
  <si>
    <t>EGenDriverCE (EGen v1.12.0) 23 at 2014-04-02 10:59:54.821. Driver CE Settings:</t>
  </si>
  <si>
    <t>Unique ID:                              23</t>
  </si>
  <si>
    <t>Txn Mix RNGSeed:                        6965604211492913175</t>
  </si>
  <si>
    <t>Txn Input RNGSeed:                      6965604215787880471</t>
  </si>
  <si>
    <t>EGenDriverCE (EGen v1.12.0) 24 at 2014-04-02 10:59:54.822. CE object constructed using constructor 3 (valid for publication: YES).</t>
  </si>
  <si>
    <t>EGenDriverCE (EGen v1.12.0) 24 at 2014-04-02 10:59:54.822. Driver Global Settings:</t>
  </si>
  <si>
    <t>EGenDriverCE (EGen v1.12.0) 24 at 2014-04-02 10:59:54.822. Transaction Mixes:</t>
  </si>
  <si>
    <t>EGenDriverCE (EGen v1.12.0) 24 at 2014-04-02 10:59:54.822. Broker Volume Parameters:  NONE</t>
  </si>
  <si>
    <t>EGenDriverCE (EGen v1.12.0) 24 at 2014-04-02 10:59:54.822. Customer Position Parameters:</t>
  </si>
  <si>
    <t>EGenDriverCE (EGen v1.12.0) 24 at 2014-04-02 10:59:54.822. Market Watch Parameters:</t>
  </si>
  <si>
    <t>EGenDriverCE (EGen v1.12.0) 24 at 2014-04-02 10:59:54.822. Security Detail Parameters:</t>
  </si>
  <si>
    <t>EGenDriverCE (EGen v1.12.0) 24 at 2014-04-02 10:59:54.822. Trade Lookup Parameters:</t>
  </si>
  <si>
    <t>EGenDriverCE (EGen v1.12.0) 24 at 2014-04-02 10:59:54.822. Trade Order Parameters:</t>
  </si>
  <si>
    <t>EGenDriverCE (EGen v1.12.0) 24 at 2014-04-02 10:59:54.822. Trade Update Parameters:</t>
  </si>
  <si>
    <t>EGenDriverCE (EGen v1.12.0) 24 at 2014-04-02 10:59:54.822. Driver CE Partition Settings:</t>
  </si>
  <si>
    <t>EGenDriverCE (EGen v1.12.0) 24 at 2014-04-02 10:59:54.822. Driver CE Settings:</t>
  </si>
  <si>
    <t>Unique ID:                              24</t>
  </si>
  <si>
    <t>Txn Mix RNGSeed:                        6965604211492913176</t>
  </si>
  <si>
    <t>Txn Input RNGSeed:                      6965604215787880472</t>
  </si>
  <si>
    <t>EGenDriverCE (EGen v1.12.0) 25 at 2014-04-02 10:59:54.823. CE object constructed using constructor 3 (valid for publication: YES).</t>
  </si>
  <si>
    <t>EGenDriverCE (EGen v1.12.0) 25 at 2014-04-02 10:59:54.823. Driver Global Settings:</t>
  </si>
  <si>
    <t>EGenDriverCE (EGen v1.12.0) 25 at 2014-04-02 10:59:54.823. Transaction Mixes:</t>
  </si>
  <si>
    <t>EGenDriverCE (EGen v1.12.0) 25 at 2014-04-02 10:59:54.823. Broker Volume Parameters:  NONE</t>
  </si>
  <si>
    <t>EGenDriverCE (EGen v1.12.0) 25 at 2014-04-02 10:59:54.823. Customer Position Parameters:</t>
  </si>
  <si>
    <t>EGenDriverCE (EGen v1.12.0) 25 at 2014-04-02 10:59:54.823. Market Watch Parameters:</t>
  </si>
  <si>
    <t>EGenDriverCE (EGen v1.12.0) 25 at 2014-04-02 10:59:54.823. Security Detail Parameters:</t>
  </si>
  <si>
    <t>EGenDriverCE (EGen v1.12.0) 25 at 2014-04-02 10:59:54.823. Trade Lookup Parameters:</t>
  </si>
  <si>
    <t>EGenDriverCE (EGen v1.12.0) 25 at 2014-04-02 10:59:54.823. Trade Order Parameters:</t>
  </si>
  <si>
    <t>EGenDriverCE (EGen v1.12.0) 25 at 2014-04-02 10:59:54.823. Trade Update Parameters:</t>
  </si>
  <si>
    <t>EGenDriverCE (EGen v1.12.0) 25 at 2014-04-02 10:59:54.823. Driver CE Partition Settings:</t>
  </si>
  <si>
    <t>EGenDriverCE (EGen v1.12.0) 25 at 2014-04-02 10:59:54.823. Driver CE Settings:</t>
  </si>
  <si>
    <t>Unique ID:                              25</t>
  </si>
  <si>
    <t>Txn Mix RNGSeed:                        6965604211492913177</t>
  </si>
  <si>
    <t>Txn Input RNGSeed:                      6965604215787880473</t>
  </si>
  <si>
    <t>EGenDriverCE (EGen v1.12.0) 26 at 2014-04-02 10:59:54.824. CE object constructed using constructor 3 (valid for publication: YES).</t>
  </si>
  <si>
    <t>EGenDriverCE (EGen v1.12.0) 26 at 2014-04-02 10:59:54.824. Driver Global Settings:</t>
  </si>
  <si>
    <t>EGenDriverCE (EGen v1.12.0) 26 at 2014-04-02 10:59:54.824. Transaction Mixes:</t>
  </si>
  <si>
    <t>EGenDriverCE (EGen v1.12.0) 26 at 2014-04-02 10:59:54.824. Broker Volume Parameters:  NONE</t>
  </si>
  <si>
    <t>EGenDriverCE (EGen v1.12.0) 26 at 2014-04-02 10:59:54.824. Customer Position Parameters:</t>
  </si>
  <si>
    <t>EGenDriverCE (EGen v1.12.0) 26 at 2014-04-02 10:59:54.824. Market Watch Parameters:</t>
  </si>
  <si>
    <t>EGenDriverCE (EGen v1.12.0) 26 at 2014-04-02 10:59:54.824. Security Detail Parameters:</t>
  </si>
  <si>
    <t>EGenDriverCE (EGen v1.12.0) 26 at 2014-04-02 10:59:54.824. Trade Lookup Parameters:</t>
  </si>
  <si>
    <t>EGenDriverCE (EGen v1.12.0) 26 at 2014-04-02 10:59:54.824. Trade Order Parameters:</t>
  </si>
  <si>
    <t>EGenDriverCE (EGen v1.12.0) 26 at 2014-04-02 10:59:54.824. Trade Update Parameters:</t>
  </si>
  <si>
    <t>EGenDriverCE (EGen v1.12.0) 26 at 2014-04-02 10:59:54.824. Driver CE Partition Settings:</t>
  </si>
  <si>
    <t>EGenDriverCE (EGen v1.12.0) 26 at 2014-04-02 10:59:54.824. Driver CE Settings:</t>
  </si>
  <si>
    <t>Unique ID:                              26</t>
  </si>
  <si>
    <t>Txn Mix RNGSeed:                        6965604211492913178</t>
  </si>
  <si>
    <t>Txn Input RNGSeed:                      6965604215787880474</t>
  </si>
  <si>
    <t>EGenDriverCE (EGen v1.12.0) 27 at 2014-04-02 10:59:54.826. CE object constructed using constructor 3 (valid for publication: YES).</t>
  </si>
  <si>
    <t>EGenDriverCE (EGen v1.12.0) 27 at 2014-04-02 10:59:54.826. Driver Global Settings:</t>
  </si>
  <si>
    <t>EGenDriverCE (EGen v1.12.0) 27 at 2014-04-02 10:59:54.826. Transaction Mixes:</t>
  </si>
  <si>
    <t>EGenDriverCE (EGen v1.12.0) 27 at 2014-04-02 10:59:54.826. Broker Volume Parameters:  NONE</t>
  </si>
  <si>
    <t>EGenDriverCE (EGen v1.12.0) 27 at 2014-04-02 10:59:54.826. Customer Position Parameters:</t>
  </si>
  <si>
    <t>EGenDriverCE (EGen v1.12.0) 27 at 2014-04-02 10:59:54.826. Market Watch Parameters:</t>
  </si>
  <si>
    <t>EGenDriverCE (EGen v1.12.0) 27 at 2014-04-02 10:59:54.826. Security Detail Parameters:</t>
  </si>
  <si>
    <t>EGenDriverCE (EGen v1.12.0) 27 at 2014-04-02 10:59:54.826. Trade Lookup Parameters:</t>
  </si>
  <si>
    <t>EGenDriverCE (EGen v1.12.0) 27 at 2014-04-02 10:59:54.826. Trade Order Parameters:</t>
  </si>
  <si>
    <t>EGenDriverCE (EGen v1.12.0) 27 at 2014-04-02 10:59:54.826. Trade Update Parameters:</t>
  </si>
  <si>
    <t>EGenDriverCE (EGen v1.12.0) 27 at 2014-04-02 10:59:54.826. Driver CE Partition Settings:</t>
  </si>
  <si>
    <t>EGenDriverCE (EGen v1.12.0) 27 at 2014-04-02 10:59:54.826. Driver CE Settings:</t>
  </si>
  <si>
    <t>Unique ID:                              27</t>
  </si>
  <si>
    <t>Txn Mix RNGSeed:                        6965604211492913179</t>
  </si>
  <si>
    <t>Txn Input RNGSeed:                      6965604215787880475</t>
  </si>
  <si>
    <t>EGenDriverCE (EGen v1.12.0) 28 at 2014-04-02 10:59:54.827. CE object constructed using constructor 3 (valid for publication: YES).</t>
  </si>
  <si>
    <t>EGenDriverCE (EGen v1.12.0) 28 at 2014-04-02 10:59:54.827. Driver Global Settings:</t>
  </si>
  <si>
    <t>EGenDriverCE (EGen v1.12.0) 28 at 2014-04-02 10:59:54.827. Transaction Mixes:</t>
  </si>
  <si>
    <t>EGenDriverCE (EGen v1.12.0) 28 at 2014-04-02 10:59:54.827. Broker Volume Parameters:  NONE</t>
  </si>
  <si>
    <t>EGenDriverCE (EGen v1.12.0) 28 at 2014-04-02 10:59:54.827. Customer Position Parameters:</t>
  </si>
  <si>
    <t>EGenDriverCE (EGen v1.12.0) 28 at 2014-04-02 10:59:54.827. Market Watch Parameters:</t>
  </si>
  <si>
    <t>EGenDriverCE (EGen v1.12.0) 28 at 2014-04-02 10:59:54.827. Security Detail Parameters:</t>
  </si>
  <si>
    <t>EGenDriverCE (EGen v1.12.0) 28 at 2014-04-02 10:59:54.827. Trade Lookup Parameters:</t>
  </si>
  <si>
    <t>EGenDriverCE (EGen v1.12.0) 28 at 2014-04-02 10:59:54.827. Trade Order Parameters:</t>
  </si>
  <si>
    <t>EGenDriverCE (EGen v1.12.0) 28 at 2014-04-02 10:59:54.827. Trade Update Parameters:</t>
  </si>
  <si>
    <t>EGenDriverCE (EGen v1.12.0) 28 at 2014-04-02 10:59:54.827. Driver CE Partition Settings:</t>
  </si>
  <si>
    <t>EGenDriverCE (EGen v1.12.0) 28 at 2014-04-02 10:59:54.827. Driver CE Settings:</t>
  </si>
  <si>
    <t>Unique ID:                              28</t>
  </si>
  <si>
    <t>Txn Mix RNGSeed:                        6965604211492913180</t>
  </si>
  <si>
    <t>Txn Input RNGSeed:                      6965604215787880476</t>
  </si>
  <si>
    <t>EGenDriverCE (EGen v1.12.0) 29 at 2014-04-02 10:59:54.828. CE object constructed using constructor 3 (valid for publication: YES).</t>
  </si>
  <si>
    <t>EGenDriverCE (EGen v1.12.0) 29 at 2014-04-02 10:59:54.828. Driver Global Settings:</t>
  </si>
  <si>
    <t>EGenDriverCE (EGen v1.12.0) 29 at 2014-04-02 10:59:54.828. Transaction Mixes:</t>
  </si>
  <si>
    <t>EGenDriverCE (EGen v1.12.0) 29 at 2014-04-02 10:59:54.828. Broker Volume Parameters:  NONE</t>
  </si>
  <si>
    <t>EGenDriverCE (EGen v1.12.0) 29 at 2014-04-02 10:59:54.828. Customer Position Parameters:</t>
  </si>
  <si>
    <t>EGenDriverCE (EGen v1.12.0) 29 at 2014-04-02 10:59:54.828. Market Watch Parameters:</t>
  </si>
  <si>
    <t>EGenDriverCE (EGen v1.12.0) 29 at 2014-04-02 10:59:54.828. Security Detail Parameters:</t>
  </si>
  <si>
    <t>EGenDriverCE (EGen v1.12.0) 29 at 2014-04-02 10:59:54.828. Trade Lookup Parameters:</t>
  </si>
  <si>
    <t>EGenDriverCE (EGen v1.12.0) 29 at 2014-04-02 10:59:54.828. Trade Order Parameters:</t>
  </si>
  <si>
    <t>EGenDriverCE (EGen v1.12.0) 29 at 2014-04-02 10:59:54.828. Trade Update Parameters:</t>
  </si>
  <si>
    <t>EGenDriverCE (EGen v1.12.0) 29 at 2014-04-02 10:59:54.828. Driver CE Partition Settings:</t>
  </si>
  <si>
    <t>EGenDriverCE (EGen v1.12.0) 29 at 2014-04-02 10:59:54.828. Driver CE Settings:</t>
  </si>
  <si>
    <t>Unique ID:                              29</t>
  </si>
  <si>
    <t>Txn Mix RNGSeed:                        6965604211492913181</t>
  </si>
  <si>
    <t>Txn Input RNGSeed:                      6965604215787880477</t>
  </si>
  <si>
    <t>EGenDriverCE (EGen v1.12.0) 30 at 2014-04-02 10:59:54.829. CE object constructed using constructor 3 (valid for publication: YES).</t>
  </si>
  <si>
    <t>EGenDriverCE (EGen v1.12.0) 30 at 2014-04-02 10:59:54.829. Driver Global Settings:</t>
  </si>
  <si>
    <t>EGenDriverCE (EGen v1.12.0) 30 at 2014-04-02 10:59:54.829. Transaction Mixes:</t>
  </si>
  <si>
    <t>EGenDriverCE (EGen v1.12.0) 30 at 2014-04-02 10:59:54.829. Broker Volume Parameters:  NONE</t>
  </si>
  <si>
    <t>EGenDriverCE (EGen v1.12.0) 30 at 2014-04-02 10:59:54.829. Customer Position Parameters:</t>
  </si>
  <si>
    <t>EGenDriverCE (EGen v1.12.0) 30 at 2014-04-02 10:59:54.829. Market Watch Parameters:</t>
  </si>
  <si>
    <t>EGenDriverCE (EGen v1.12.0) 30 at 2014-04-02 10:59:54.829. Security Detail Parameters:</t>
  </si>
  <si>
    <t>EGenDriverCE (EGen v1.12.0) 30 at 2014-04-02 10:59:54.829. Trade Lookup Parameters:</t>
  </si>
  <si>
    <t>EGenDriverCE (EGen v1.12.0) 30 at 2014-04-02 10:59:54.829. Trade Order Parameters:</t>
  </si>
  <si>
    <t>EGenDriverCE (EGen v1.12.0) 30 at 2014-04-02 10:59:54.829. Trade Update Parameters:</t>
  </si>
  <si>
    <t>EGenDriverCE (EGen v1.12.0) 30 at 2014-04-02 10:59:54.829. Driver CE Partition Settings:</t>
  </si>
  <si>
    <t>EGenDriverCE (EGen v1.12.0) 30 at 2014-04-02 10:59:54.829. Driver CE Settings:</t>
  </si>
  <si>
    <t>Unique ID:                              30</t>
  </si>
  <si>
    <t>Txn Mix RNGSeed:                        6965604211492913182</t>
  </si>
  <si>
    <t>Txn Input RNGSeed:                      6965604215787880478</t>
  </si>
  <si>
    <t>EGenDriverCE (EGen v1.12.0) 31 at 2014-04-02 10:59:54.830. CE object constructed using constructor 3 (valid for publication: YES).</t>
  </si>
  <si>
    <t>EGenDriverCE (EGen v1.12.0) 31 at 2014-04-02 10:59:54.830. Driver Global Settings:</t>
  </si>
  <si>
    <t>EGenDriverCE (EGen v1.12.0) 31 at 2014-04-02 10:59:54.830. Transaction Mixes:</t>
  </si>
  <si>
    <t>EGenDriverCE (EGen v1.12.0) 31 at 2014-04-02 10:59:54.830. Broker Volume Parameters:  NONE</t>
  </si>
  <si>
    <t>EGenDriverCE (EGen v1.12.0) 31 at 2014-04-02 10:59:54.830. Customer Position Parameters:</t>
  </si>
  <si>
    <t>EGenDriverCE (EGen v1.12.0) 31 at 2014-04-02 10:59:54.830. Market Watch Parameters:</t>
  </si>
  <si>
    <t>EGenDriverCE (EGen v1.12.0) 31 at 2014-04-02 10:59:54.830. Security Detail Parameters:</t>
  </si>
  <si>
    <t>EGenDriverCE (EGen v1.12.0) 31 at 2014-04-02 10:59:54.830. Trade Lookup Parameters:</t>
  </si>
  <si>
    <t>EGenDriverCE (EGen v1.12.0) 31 at 2014-04-02 10:59:54.830. Trade Order Parameters:</t>
  </si>
  <si>
    <t>EGenDriverCE (EGen v1.12.0) 31 at 2014-04-02 10:59:54.830. Trade Update Parameters:</t>
  </si>
  <si>
    <t>EGenDriverCE (EGen v1.12.0) 31 at 2014-04-02 10:59:54.830. Driver CE Partition Settings:</t>
  </si>
  <si>
    <t>EGenDriverCE (EGen v1.12.0) 31 at 2014-04-02 10:59:54.830. Driver CE Settings:</t>
  </si>
  <si>
    <t>Unique ID:                              31</t>
  </si>
  <si>
    <t>Txn Mix RNGSeed:                        6965604211492913183</t>
  </si>
  <si>
    <t>Txn Input RNGSeed:                      6965604215787880479</t>
  </si>
  <si>
    <t>EGenDriverCE (EGen v1.12.0) 32 at 2014-04-02 10:59:54.831. CE object constructed using constructor 3 (valid for publication: YES).</t>
  </si>
  <si>
    <t>EGenDriverCE (EGen v1.12.0) 32 at 2014-04-02 10:59:54.831. Driver Global Settings:</t>
  </si>
  <si>
    <t>EGenDriverCE (EGen v1.12.0) 32 at 2014-04-02 10:59:54.831. Transaction Mixes:</t>
  </si>
  <si>
    <t>EGenDriverCE (EGen v1.12.0) 32 at 2014-04-02 10:59:54.831. Broker Volume Parameters:  NONE</t>
  </si>
  <si>
    <t>EGenDriverCE (EGen v1.12.0) 32 at 2014-04-02 10:59:54.831. Customer Position Parameters:</t>
  </si>
  <si>
    <t>EGenDriverCE (EGen v1.12.0) 32 at 2014-04-02 10:59:54.831. Market Watch Parameters:</t>
  </si>
  <si>
    <t>EGenDriverCE (EGen v1.12.0) 32 at 2014-04-02 10:59:54.831. Security Detail Parameters:</t>
  </si>
  <si>
    <t>EGenDriverCE (EGen v1.12.0) 32 at 2014-04-02 10:59:54.831. Trade Lookup Parameters:</t>
  </si>
  <si>
    <t>EGenDriverCE (EGen v1.12.0) 32 at 2014-04-02 10:59:54.831. Trade Order Parameters:</t>
  </si>
  <si>
    <t>EGenDriverCE (EGen v1.12.0) 32 at 2014-04-02 10:59:54.831. Trade Update Parameters:</t>
  </si>
  <si>
    <t>EGenDriverCE (EGen v1.12.0) 32 at 2014-04-02 10:59:54.831. Driver CE Partition Settings:</t>
  </si>
  <si>
    <t>EGenDriverCE (EGen v1.12.0) 32 at 2014-04-02 10:59:54.831. Driver CE Settings:</t>
  </si>
  <si>
    <t>Unique ID:                              32</t>
  </si>
  <si>
    <t>Txn Mix RNGSeed:                        6965604211492913184</t>
  </si>
  <si>
    <t>Txn Input RNGSeed:                      6965604215787880480</t>
  </si>
  <si>
    <t>EGenDriverCE (EGen v1.12.0) 33 at 2014-04-02 10:59:54.832. CE object constructed using constructor 3 (valid for publication: YES).</t>
  </si>
  <si>
    <t>EGenDriverCE (EGen v1.12.0) 33 at 2014-04-02 10:59:54.832. Driver Global Settings:</t>
  </si>
  <si>
    <t>EGenDriverCE (EGen v1.12.0) 33 at 2014-04-02 10:59:54.832. Transaction Mixes:</t>
  </si>
  <si>
    <t>EGenDriverCE (EGen v1.12.0) 33 at 2014-04-02 10:59:54.832. Broker Volume Parameters:  NONE</t>
  </si>
  <si>
    <t>EGenDriverCE (EGen v1.12.0) 33 at 2014-04-02 10:59:54.832. Customer Position Parameters:</t>
  </si>
  <si>
    <t>EGenDriverCE (EGen v1.12.0) 33 at 2014-04-02 10:59:54.832. Market Watch Parameters:</t>
  </si>
  <si>
    <t>EGenDriverCE (EGen v1.12.0) 33 at 2014-04-02 10:59:54.832. Security Detail Parameters:</t>
  </si>
  <si>
    <t>EGenDriverCE (EGen v1.12.0) 33 at 2014-04-02 10:59:54.832. Trade Lookup Parameters:</t>
  </si>
  <si>
    <t>EGenDriverCE (EGen v1.12.0) 33 at 2014-04-02 10:59:54.832. Trade Order Parameters:</t>
  </si>
  <si>
    <t>EGenDriverCE (EGen v1.12.0) 33 at 2014-04-02 10:59:54.832. Trade Update Parameters:</t>
  </si>
  <si>
    <t>EGenDriverCE (EGen v1.12.0) 33 at 2014-04-02 10:59:54.832. Driver CE Partition Settings:</t>
  </si>
  <si>
    <t>EGenDriverCE (EGen v1.12.0) 33 at 2014-04-02 10:59:54.832. Driver CE Settings:</t>
  </si>
  <si>
    <t>Unique ID:                              33</t>
  </si>
  <si>
    <t>Txn Mix RNGSeed:                        6965604211492913185</t>
  </si>
  <si>
    <t>Txn Input RNGSeed:                      6965604215787880481</t>
  </si>
  <si>
    <t>EGenDriverCE (EGen v1.12.0) 34 at 2014-04-02 10:59:54.833. CE object constructed using constructor 3 (valid for publication: YES).</t>
  </si>
  <si>
    <t>EGenDriverCE (EGen v1.12.0) 34 at 2014-04-02 10:59:54.833. Driver Global Settings:</t>
  </si>
  <si>
    <t>EGenDriverCE (EGen v1.12.0) 34 at 2014-04-02 10:59:54.833. Transaction Mixes:</t>
  </si>
  <si>
    <t>EGenDriverCE (EGen v1.12.0) 34 at 2014-04-02 10:59:54.833. Broker Volume Parameters:  NONE</t>
  </si>
  <si>
    <t>EGenDriverCE (EGen v1.12.0) 34 at 2014-04-02 10:59:54.833. Customer Position Parameters:</t>
  </si>
  <si>
    <t>EGenDriverCE (EGen v1.12.0) 34 at 2014-04-02 10:59:54.833. Market Watch Parameters:</t>
  </si>
  <si>
    <t>EGenDriverCE (EGen v1.12.0) 34 at 2014-04-02 10:59:54.833. Security Detail Parameters:</t>
  </si>
  <si>
    <t>EGenDriverCE (EGen v1.12.0) 34 at 2014-04-02 10:59:54.833. Trade Lookup Parameters:</t>
  </si>
  <si>
    <t>EGenDriverCE (EGen v1.12.0) 34 at 2014-04-02 10:59:54.833. Trade Order Parameters:</t>
  </si>
  <si>
    <t>EGenDriverCE (EGen v1.12.0) 34 at 2014-04-02 10:59:54.833. Trade Update Parameters:</t>
  </si>
  <si>
    <t>EGenDriverCE (EGen v1.12.0) 34 at 2014-04-02 10:59:54.833. Driver CE Partition Settings:</t>
  </si>
  <si>
    <t>EGenDriverCE (EGen v1.12.0) 34 at 2014-04-02 10:59:54.833. Driver CE Settings:</t>
  </si>
  <si>
    <t>Unique ID:                              34</t>
  </si>
  <si>
    <t>Txn Mix RNGSeed:                        6965604211492913186</t>
  </si>
  <si>
    <t>Txn Input RNGSeed:                      6965604215787880482</t>
  </si>
  <si>
    <t>EGenDriverCE (EGen v1.12.0) 61 at 2014-04-02 10:59:54.833. CE object constructed using constructor 3 (valid for publication: YES).</t>
  </si>
  <si>
    <t>EGenDriverCE (EGen v1.12.0) 61 at 2014-04-02 10:59:54.833. Driver Global Settings:</t>
  </si>
  <si>
    <t>EGenDriverCE (EGen v1.12.0) 61 at 2014-04-02 10:59:54.833. Transaction Mixes:</t>
  </si>
  <si>
    <t>EGenDriverCE (EGen v1.12.0) 61 at 2014-04-02 10:59:54.833. Broker Volume Parameters:  NONE</t>
  </si>
  <si>
    <t>EGenDriverCE (EGen v1.12.0) 61 at 2014-04-02 10:59:54.833. Customer Position Parameters:</t>
  </si>
  <si>
    <t>EGenDriverCE (EGen v1.12.0) 61 at 2014-04-02 10:59:54.833. Market Watch Parameters:</t>
  </si>
  <si>
    <t>EGenDriverCE (EGen v1.12.0) 61 at 2014-04-02 10:59:54.833. Security Detail Parameters:</t>
  </si>
  <si>
    <t>EGenDriverCE (EGen v1.12.0) 61 at 2014-04-02 10:59:54.833. Trade Lookup Parameters:</t>
  </si>
  <si>
    <t>EGenDriverCE (EGen v1.12.0) 61 at 2014-04-02 10:59:54.833. Trade Order Parameters:</t>
  </si>
  <si>
    <t>EGenDriverCE (EGen v1.12.0) 61 at 2014-04-02 10:59:54.833. Trade Update Parameters:</t>
  </si>
  <si>
    <t>EGenDriverCE (EGen v1.12.0) 61 at 2014-04-02 10:59:54.833. Driver CE Partition Settings:</t>
  </si>
  <si>
    <t>EGenDriverCE (EGen v1.12.0) 61 at 2014-04-02 10:59:54.833. Driver CE Settings:</t>
  </si>
  <si>
    <t>Unique ID:                              61</t>
  </si>
  <si>
    <t>Txn Mix RNGSeed:                        6965604211492913213</t>
  </si>
  <si>
    <t>Txn Input RNGSeed:                      6965604215787880509</t>
  </si>
  <si>
    <t>EGenDriverCE (EGen v1.12.0) 35 at 2014-04-02 10:59:54.834. CE object constructed using constructor 3 (valid for publication: YES).</t>
  </si>
  <si>
    <t>EGenDriverCE (EGen v1.12.0) 35 at 2014-04-02 10:59:54.834. Driver Global Settings:</t>
  </si>
  <si>
    <t>EGenDriverCE (EGen v1.12.0) 35 at 2014-04-02 10:59:54.834. Transaction Mixes:</t>
  </si>
  <si>
    <t>EGenDriverCE (EGen v1.12.0) 35 at 2014-04-02 10:59:54.834. Broker Volume Parameters:  NONE</t>
  </si>
  <si>
    <t>EGenDriverCE (EGen v1.12.0) 35 at 2014-04-02 10:59:54.834. Customer Position Parameters:</t>
  </si>
  <si>
    <t>EGenDriverCE (EGen v1.12.0) 35 at 2014-04-02 10:59:54.834. Market Watch Parameters:</t>
  </si>
  <si>
    <t>EGenDriverCE (EGen v1.12.0) 35 at 2014-04-02 10:59:54.834. Security Detail Parameters:</t>
  </si>
  <si>
    <t>EGenDriverCE (EGen v1.12.0) 35 at 2014-04-02 10:59:54.834. Trade Lookup Parameters:</t>
  </si>
  <si>
    <t>EGenDriverCE (EGen v1.12.0) 35 at 2014-04-02 10:59:54.834. Trade Order Parameters:</t>
  </si>
  <si>
    <t>EGenDriverCE (EGen v1.12.0) 35 at 2014-04-02 10:59:54.834. Trade Update Parameters:</t>
  </si>
  <si>
    <t>EGenDriverCE (EGen v1.12.0) 35 at 2014-04-02 10:59:54.834. Driver CE Partition Settings:</t>
  </si>
  <si>
    <t>EGenDriverCE (EGen v1.12.0) 35 at 2014-04-02 10:59:54.834. Driver CE Settings:</t>
  </si>
  <si>
    <t>Unique ID:                              35</t>
  </si>
  <si>
    <t>Txn Mix RNGSeed:                        6965604211492913187</t>
  </si>
  <si>
    <t>Txn Input RNGSeed:                      6965604215787880483</t>
  </si>
  <si>
    <t>DRIVER11</t>
  </si>
  <si>
    <t>EGenDriverCE (EGen v1.12.0) 36 at 2014-04-02 10:59:54.835. CE object constructed using constructor 3 (valid for publication: YES).</t>
  </si>
  <si>
    <t>EGenDriverCE (EGen v1.12.0) 36 at 2014-04-02 10:59:54.835. Driver Global Settings:</t>
  </si>
  <si>
    <t>EGenDriverCE (EGen v1.12.0) 36 at 2014-04-02 10:59:54.835. Transaction Mixes:</t>
  </si>
  <si>
    <t>EGenDriverCE (EGen v1.12.0) 36 at 2014-04-02 10:59:54.835. Broker Volume Parameters:  NONE</t>
  </si>
  <si>
    <t>EGenDriverCE (EGen v1.12.0) 36 at 2014-04-02 10:59:54.835. Customer Position Parameters:</t>
  </si>
  <si>
    <t>EGenDriverCE (EGen v1.12.0) 36 at 2014-04-02 10:59:54.835. Market Watch Parameters:</t>
  </si>
  <si>
    <t>EGenDriverCE (EGen v1.12.0) 36 at 2014-04-02 10:59:54.835. Security Detail Parameters:</t>
  </si>
  <si>
    <t>EGenDriverCE (EGen v1.12.0) 36 at 2014-04-02 10:59:54.835. Trade Lookup Parameters:</t>
  </si>
  <si>
    <t>EGenDriverCE (EGen v1.12.0) 36 at 2014-04-02 10:59:54.835. Trade Order Parameters:</t>
  </si>
  <si>
    <t>EGenDriverCE (EGen v1.12.0) 36 at 2014-04-02 10:59:54.835. Trade Update Parameters:</t>
  </si>
  <si>
    <t>EGenDriverCE (EGen v1.12.0) 36 at 2014-04-02 10:59:54.835. Driver CE Partition Settings:</t>
  </si>
  <si>
    <t>EGenDriverCE (EGen v1.12.0) 36 at 2014-04-02 10:59:54.835. Driver CE Settings:</t>
  </si>
  <si>
    <t>Unique ID:                              36</t>
  </si>
  <si>
    <t>Txn Mix RNGSeed:                        6965604211492913188</t>
  </si>
  <si>
    <t>Txn Input RNGSeed:                      6965604215787880484</t>
  </si>
  <si>
    <t>EGenDriverCE (EGen v1.12.0) 62 at 2014-04-02 10:59:54.834. CE object constructed using constructor 3 (valid for publication: YES).</t>
  </si>
  <si>
    <t>EGenDriverCE (EGen v1.12.0) 62 at 2014-04-02 10:59:54.834. Driver Global Settings:</t>
  </si>
  <si>
    <t>EGenDriverCE (EGen v1.12.0) 62 at 2014-04-02 10:59:54.834. Transaction Mixes:</t>
  </si>
  <si>
    <t>EGenDriverCE (EGen v1.12.0) 62 at 2014-04-02 10:59:54.834. Broker Volume Parameters:  NONE</t>
  </si>
  <si>
    <t>EGenDriverCE (EGen v1.12.0) 62 at 2014-04-02 10:59:54.834. Customer Position Parameters:</t>
  </si>
  <si>
    <t>EGenDriverCE (EGen v1.12.0) 62 at 2014-04-02 10:59:54.834. Market Watch Parameters:</t>
  </si>
  <si>
    <t>EGenDriverCE (EGen v1.12.0) 62 at 2014-04-02 10:59:54.834. Security Detail Parameters:</t>
  </si>
  <si>
    <t>EGenDriverCE (EGen v1.12.0) 62 at 2014-04-02 10:59:54.834. Trade Lookup Parameters:</t>
  </si>
  <si>
    <t>EGenDriverCE (EGen v1.12.0) 62 at 2014-04-02 10:59:54.834. Trade Order Parameters:</t>
  </si>
  <si>
    <t>EGenDriverCE (EGen v1.12.0) 62 at 2014-04-02 10:59:54.834. Trade Update Parameters:</t>
  </si>
  <si>
    <t>EGenDriverCE (EGen v1.12.0) 62 at 2014-04-02 10:59:54.835. Driver CE Partition Settings:</t>
  </si>
  <si>
    <t>EGenDriverCE (EGen v1.12.0) 62 at 2014-04-02 10:59:54.835. Driver CE Settings:</t>
  </si>
  <si>
    <t>Unique ID:                              62</t>
  </si>
  <si>
    <t>Txn Mix RNGSeed:                        6965604211492913214</t>
  </si>
  <si>
    <t>Txn Input RNGSeed:                      6965604215787880510</t>
  </si>
  <si>
    <t>EGenDriverCE (EGen v1.12.0) 37 at 2014-04-02 10:59:54.836. CE object constructed using constructor 3 (valid for publication: YES).</t>
  </si>
  <si>
    <t>EGenDriverCE (EGen v1.12.0) 37 at 2014-04-02 10:59:54.836. Driver Global Settings:</t>
  </si>
  <si>
    <t>EGenDriverCE (EGen v1.12.0) 37 at 2014-04-02 10:59:54.836. Transaction Mixes:</t>
  </si>
  <si>
    <t>EGenDriverCE (EGen v1.12.0) 37 at 2014-04-02 10:59:54.836. Broker Volume Parameters:  NONE</t>
  </si>
  <si>
    <t>EGenDriverCE (EGen v1.12.0) 37 at 2014-04-02 10:59:54.836. Customer Position Parameters:</t>
  </si>
  <si>
    <t>EGenDriverCE (EGen v1.12.0) 37 at 2014-04-02 10:59:54.836. Market Watch Parameters:</t>
  </si>
  <si>
    <t>EGenDriverCE (EGen v1.12.0) 37 at 2014-04-02 10:59:54.836. Security Detail Parameters:</t>
  </si>
  <si>
    <t>EGenDriverCE (EGen v1.12.0) 37 at 2014-04-02 10:59:54.836. Trade Lookup Parameters:</t>
  </si>
  <si>
    <t>EGenDriverCE (EGen v1.12.0) 37 at 2014-04-02 10:59:54.836. Trade Order Parameters:</t>
  </si>
  <si>
    <t>EGenDriverCE (EGen v1.12.0) 37 at 2014-04-02 10:59:54.836. Trade Update Parameters:</t>
  </si>
  <si>
    <t>EGenDriverCE (EGen v1.12.0) 37 at 2014-04-02 10:59:54.836. Driver CE Partition Settings:</t>
  </si>
  <si>
    <t>EGenDriverCE (EGen v1.12.0) 37 at 2014-04-02 10:59:54.836. Driver CE Settings:</t>
  </si>
  <si>
    <t>Unique ID:                              37</t>
  </si>
  <si>
    <t>Txn Mix RNGSeed:                        6965604211492913189</t>
  </si>
  <si>
    <t>Txn Input RNGSeed:                      6965604215787880485</t>
  </si>
  <si>
    <t>EGenDriverCE (EGen v1.12.0) 63 at 2014-04-02 10:59:54.836. Driver Global Settings:</t>
  </si>
  <si>
    <t>EGenDriverCE (EGen v1.12.0) 63 at 2014-04-02 10:59:54.836. CE object constructed using constructor 3 (valid for publication: YES).</t>
  </si>
  <si>
    <t>EGenDriverCE (EGen v1.12.0) 38 at 2014-04-02 10:59:54.837. CE object constructed using constructor 3 (valid for publication: YES).</t>
  </si>
  <si>
    <t>EGenDriverCE (EGen v1.12.0) 38 at 2014-04-02 10:59:54.837. Driver Global Settings:</t>
  </si>
  <si>
    <t>EGenDriverCE (EGen v1.12.0) 38 at 2014-04-02 10:59:54.837. Transaction Mixes:</t>
  </si>
  <si>
    <t>EGenDriverCE (EGen v1.12.0) 38 at 2014-04-02 10:59:54.837. Broker Volume Parameters:  NONE</t>
  </si>
  <si>
    <t>EGenDriverCE (EGen v1.12.0) 38 at 2014-04-02 10:59:54.837. Customer Position Parameters:</t>
  </si>
  <si>
    <t>EGenDriverCE (EGen v1.12.0) 38 at 2014-04-02 10:59:54.837. Market Watch Parameters:</t>
  </si>
  <si>
    <t>EGenDriverCE (EGen v1.12.0) 38 at 2014-04-02 10:59:54.837. Security Detail Parameters:</t>
  </si>
  <si>
    <t>EGenDriverCE (EGen v1.12.0) 38 at 2014-04-02 10:59:54.837. Trade Lookup Parameters:</t>
  </si>
  <si>
    <t>EGenDriverCE (EGen v1.12.0) 38 at 2014-04-02 10:59:54.837. Trade Order Parameters:</t>
  </si>
  <si>
    <t>EGenDriverCE (EGen v1.12.0) 38 at 2014-04-02 10:59:54.837. Trade Update Parameters:</t>
  </si>
  <si>
    <t>EGenDriverCE (EGen v1.12.0) 38 at 2014-04-02 10:59:54.837. Driver CE Partition Settings:</t>
  </si>
  <si>
    <t>EGenDriverCE (EGen v1.12.0) 38 at 2014-04-02 10:59:54.837. Driver CE Settings:</t>
  </si>
  <si>
    <t>Unique ID:                              38</t>
  </si>
  <si>
    <t>Txn Mix RNGSeed:                        6965604211492913190</t>
  </si>
  <si>
    <t>Txn Input RNGSeed:                      6965604215787880486</t>
  </si>
  <si>
    <t>EGenDriverCE (EGen v1.12.0) 63 at 2014-04-02 10:59:54.836. Transaction Mixes:</t>
  </si>
  <si>
    <t>EGenDriverCE (EGen v1.12.0) 63 at 2014-04-02 10:59:54.836. Broker Volume Parameters:  NONE</t>
  </si>
  <si>
    <t>EGenDriverCE (EGen v1.12.0) 63 at 2014-04-02 10:59:54.836. Customer Position Parameters:</t>
  </si>
  <si>
    <t>EGenDriverCE (EGen v1.12.0) 63 at 2014-04-02 10:59:54.836. Market Watch Parameters:</t>
  </si>
  <si>
    <t>EGenDriverCE (EGen v1.12.0) 63 at 2014-04-02 10:59:54.836. Security Detail Parameters:</t>
  </si>
  <si>
    <t>EGenDriverCE (EGen v1.12.0) 63 at 2014-04-02 10:59:54.837. Trade Lookup Parameters:</t>
  </si>
  <si>
    <t>EGenDriverCE (EGen v1.12.0) 63 at 2014-04-02 10:59:54.837. Trade Order Parameters:</t>
  </si>
  <si>
    <t>EGenDriverCE (EGen v1.12.0) 63 at 2014-04-02 10:59:54.837. Trade Update Parameters:</t>
  </si>
  <si>
    <t>EGenDriverCE (EGen v1.12.0) 63 at 2014-04-02 10:59:54.837. Driver CE Partition Settings:</t>
  </si>
  <si>
    <t>EGenDriverCE (EGen v1.12.0) 39 at 2014-04-02 10:59:54.838. CE object constructed using constructor 3 (valid for publication: YES).</t>
  </si>
  <si>
    <t>EGenDriverCE (EGen v1.12.0) 39 at 2014-04-02 10:59:54.838. Driver Global Settings:</t>
  </si>
  <si>
    <t>EGenDriverCE (EGen v1.12.0) 39 at 2014-04-02 10:59:54.838. Transaction Mixes:</t>
  </si>
  <si>
    <t>EGenDriverCE (EGen v1.12.0) 39 at 2014-04-02 10:59:54.838. Broker Volume Parameters:  NONE</t>
  </si>
  <si>
    <t>EGenDriverCE (EGen v1.12.0) 39 at 2014-04-02 10:59:54.838. Customer Position Parameters:</t>
  </si>
  <si>
    <t>EGenDriverCE (EGen v1.12.0) 39 at 2014-04-02 10:59:54.838. Market Watch Parameters:</t>
  </si>
  <si>
    <t>EGenDriverCE (EGen v1.12.0) 39 at 2014-04-02 10:59:54.838. Security Detail Parameters:</t>
  </si>
  <si>
    <t>EGenDriverCE (EGen v1.12.0) 39 at 2014-04-02 10:59:54.838. Trade Lookup Parameters:</t>
  </si>
  <si>
    <t>EGenDriverCE (EGen v1.12.0) 39 at 2014-04-02 10:59:54.838. Trade Order Parameters:</t>
  </si>
  <si>
    <t>EGenDriverCE (EGen v1.12.0) 39 at 2014-04-02 10:59:54.838. Trade Update Parameters:</t>
  </si>
  <si>
    <t>EGenDriverCE (EGen v1.12.0) 39 at 2014-04-02 10:59:54.838. Driver CE Partition Settings:</t>
  </si>
  <si>
    <t>EGenDriverCE (EGen v1.12.0) 39 at 2014-04-02 10:59:54.838. Driver CE Settings:</t>
  </si>
  <si>
    <t>Unique ID:                              39</t>
  </si>
  <si>
    <t>Txn Mix RNGSeed:                        6965604211492913191</t>
  </si>
  <si>
    <t>Txn Input RNGSeed:                      6965604215787880487</t>
  </si>
  <si>
    <t>EGenDriverCE (EGen v1.12.0) 64 at 2014-04-02 10:59:54.838. CE object constructed using constructor 3 (valid for publication: YES).</t>
  </si>
  <si>
    <t>EGenDriverCE (EGen v1.12.0) 64 at 2014-04-02 10:59:54.838. Driver Global Settings:</t>
  </si>
  <si>
    <t>EGenDriverCE (EGen v1.12.0) 64 at 2014-04-02 10:59:54.838. Transaction Mixes:</t>
  </si>
  <si>
    <t>EGenDriverCE (EGen v1.12.0) 64 at 2014-04-02 10:59:54.838. Broker Volume Parameters:  NONE</t>
  </si>
  <si>
    <t>EGenDriverCE (EGen v1.12.0) 64 at 2014-04-02 10:59:54.838. Customer Position Parameters:</t>
  </si>
  <si>
    <t>EGenDriverCE (EGen v1.12.0) 64 at 2014-04-02 10:59:54.838. Market Watch Parameters:</t>
  </si>
  <si>
    <t>EGenDriverCE (EGen v1.12.0) 64 at 2014-04-02 10:59:54.838. Security Detail Parameters:</t>
  </si>
  <si>
    <t>EGenDriverCE (EGen v1.12.0) 63 at 2014-04-02 10:59:54.837. Driver CE Settings:</t>
  </si>
  <si>
    <t>Unique ID:                              63</t>
  </si>
  <si>
    <t>Txn Mix RNGSeed:                        6965604211492913215</t>
  </si>
  <si>
    <t>Txn Input RNGSeed:                      6965604215787880511</t>
  </si>
  <si>
    <t>DRIVER13</t>
  </si>
  <si>
    <t>EGenDriverCE (EGen v1.12.0) 81 at 2014-04-02 10:59:54.836. CE object constructed using constructor 3 (valid for publication: YES).</t>
  </si>
  <si>
    <t>EGenDriverCE (EGen v1.12.0) 40 at 2014-04-02 10:59:54.839. CE object constructed using constructor 3 (valid for publication: YES).</t>
  </si>
  <si>
    <t>EGenDriverCE (EGen v1.12.0) 40 at 2014-04-02 10:59:54.839. Driver Global Settings:</t>
  </si>
  <si>
    <t>EGenDriverCE (EGen v1.12.0) 40 at 2014-04-02 10:59:54.839. Transaction Mixes:</t>
  </si>
  <si>
    <t>EGenDriverCE (EGen v1.12.0) 40 at 2014-04-02 10:59:54.839. Broker Volume Parameters:  NONE</t>
  </si>
  <si>
    <t>EGenDriverCE (EGen v1.12.0) 40 at 2014-04-02 10:59:54.839. Customer Position Parameters:</t>
  </si>
  <si>
    <t>EGenDriverCE (EGen v1.12.0) 40 at 2014-04-02 10:59:54.839. Market Watch Parameters:</t>
  </si>
  <si>
    <t>EGenDriverCE (EGen v1.12.0) 40 at 2014-04-02 10:59:54.839. Security Detail Parameters:</t>
  </si>
  <si>
    <t>EGenDriverCE (EGen v1.12.0) 40 at 2014-04-02 10:59:54.839. Trade Lookup Parameters:</t>
  </si>
  <si>
    <t>EGenDriverCE (EGen v1.12.0) 40 at 2014-04-02 10:59:54.839. Trade Order Parameters:</t>
  </si>
  <si>
    <t>EGenDriverCE (EGen v1.12.0) 40 at 2014-04-02 10:59:54.839. Trade Update Parameters:</t>
  </si>
  <si>
    <t>EGenDriverCE (EGen v1.12.0) 40 at 2014-04-02 10:59:54.839. Driver CE Partition Settings:</t>
  </si>
  <si>
    <t>EGenDriverCE (EGen v1.12.0) 40 at 2014-04-02 10:59:54.839. Driver CE Settings:</t>
  </si>
  <si>
    <t>Unique ID:                              40</t>
  </si>
  <si>
    <t>Txn Mix RNGSeed:                        6965604211492913192</t>
  </si>
  <si>
    <t>Txn Input RNGSeed:                      6965604215787880488</t>
  </si>
  <si>
    <t>EGenDriverCE (EGen v1.12.0) 64 at 2014-04-02 10:59:54.838. Trade Lookup Parameters:</t>
  </si>
  <si>
    <t>EGenDriverCE (EGen v1.12.0) 64 at 2014-04-02 10:59:54.838. Trade Order Parameters:</t>
  </si>
  <si>
    <t>EGenDriverCE (EGen v1.12.0) 64 at 2014-04-02 10:59:54.838. Trade Update Parameters:</t>
  </si>
  <si>
    <t>EGenDriverCE (EGen v1.12.0) 64 at 2014-04-02 10:59:54.838. Driver CE Partition Settings:</t>
  </si>
  <si>
    <t>EGenDriverCE (EGen v1.12.0) 64 at 2014-04-02 10:59:54.838. Driver CE Settings:</t>
  </si>
  <si>
    <t>Unique ID:                              64</t>
  </si>
  <si>
    <t>Txn Mix RNGSeed:                        6965604211492913216</t>
  </si>
  <si>
    <t>Txn Input RNGSeed:                      6965604215787880512</t>
  </si>
  <si>
    <t>EGenDriverCE (EGen v1.12.0) 65 at 2014-04-02 10:59:54.839. CE object constructed using constructor 3 (valid for publication: YES).</t>
  </si>
  <si>
    <t>EGenDriverCE (EGen v1.12.0) 65 at 2014-04-02 10:59:54.839. Driver Global Settings:</t>
  </si>
  <si>
    <t>EGenDriverCE (EGen v1.12.0) 65 at 2014-04-02 10:59:54.839. Transaction Mixes:</t>
  </si>
  <si>
    <t>EGenDriverCE (EGen v1.12.0) 65 at 2014-04-02 10:59:54.839. Broker Volume Parameters:  NONE</t>
  </si>
  <si>
    <t>EGenDriverCE (EGen v1.12.0) 65 at 2014-04-02 10:59:54.839. Customer Position Parameters:</t>
  </si>
  <si>
    <t>EGenDriverCE (EGen v1.12.0) 65 at 2014-04-02 10:59:54.839. Market Watch Parameters:</t>
  </si>
  <si>
    <t>EGenDriverCE (EGen v1.12.0) 65 at 2014-04-02 10:59:54.839. Security Detail Parameters:</t>
  </si>
  <si>
    <t>EGenDriverCE (EGen v1.12.0) 65 at 2014-04-02 10:59:54.839. Trade Lookup Parameters:</t>
  </si>
  <si>
    <t>EGenDriverCE (EGen v1.12.0) 65 at 2014-04-02 10:59:54.839. Trade Order Parameters:</t>
  </si>
  <si>
    <t>EGenDriverCE (EGen v1.12.0) 65 at 2014-04-02 10:59:54.839. Trade Update Parameters:</t>
  </si>
  <si>
    <t>EGenDriverCE (EGen v1.12.0) 65 at 2014-04-02 10:59:54.839. Driver CE Partition Settings:</t>
  </si>
  <si>
    <t>EGenDriverCE (EGen v1.12.0) 65 at 2014-04-02 10:59:54.839. Driver CE Settings:</t>
  </si>
  <si>
    <t>Unique ID:                              65</t>
  </si>
  <si>
    <t>Txn Mix RNGSeed:                        6965604211492913217</t>
  </si>
  <si>
    <t>Txn Input RNGSeed:                      6965604215787880513</t>
  </si>
  <si>
    <t>EGenDriverCE (EGen v1.12.0) 81 at 2014-04-02 10:59:54.836. Driver Global Settings:</t>
  </si>
  <si>
    <t>EGenDriverCE (EGen v1.12.0) 81 at 2014-04-02 10:59:54.837. Transaction Mixes:</t>
  </si>
  <si>
    <t>EGenDriverCE (EGen v1.12.0) 81 at 2014-04-02 10:59:54.837. Broker Volume Parameters:  NONE</t>
  </si>
  <si>
    <t>EGenDriverCE (EGen v1.12.0) 81 at 2014-04-02 10:59:54.837. Customer Position Parameters:</t>
  </si>
  <si>
    <t>EGenDriverCE (EGen v1.12.0) 81 at 2014-04-02 10:59:54.837. Market Watch Parameters:</t>
  </si>
  <si>
    <t>EGenDriverCE (EGen v1.12.0) 81 at 2014-04-02 10:59:54.837. Security Detail Parameters:</t>
  </si>
  <si>
    <t>EGenDriverCE (EGen v1.12.0) 81 at 2014-04-02 10:59:54.837. Trade Lookup Parameters:</t>
  </si>
  <si>
    <t>EGenDriverCE (EGen v1.12.0) 81 at 2014-04-02 10:59:54.837. Trade Order Parameters:</t>
  </si>
  <si>
    <t>EGenDriverCE (EGen v1.12.0) 81 at 2014-04-02 10:59:54.837. Trade Update Parameters:</t>
  </si>
  <si>
    <t>EGenDriverCE (EGen v1.12.0) 81 at 2014-04-02 10:59:54.837. Driver CE Partition Settings:</t>
  </si>
  <si>
    <t>EGenDriverCE (EGen v1.12.0) 81 at 2014-04-02 10:59:54.837. Driver CE Settings:</t>
  </si>
  <si>
    <t>Unique ID:                              81</t>
  </si>
  <si>
    <t>Txn Mix RNGSeed:                        6965604211492913233</t>
  </si>
  <si>
    <t>Txn Input RNGSeed:                      6965604215787880529</t>
  </si>
  <si>
    <t>EGenDriverCE (EGen v1.12.0) 66 at 2014-04-02 10:59:54.840. CE object constructed using constructor 3 (valid for publication: YES).</t>
  </si>
  <si>
    <t>EGenDriverCE (EGen v1.12.0) 66 at 2014-04-02 10:59:54.840. Driver Global Settings:</t>
  </si>
  <si>
    <t>EGenDriverCE (EGen v1.12.0) 66 at 2014-04-02 10:59:54.840. Transaction Mixes:</t>
  </si>
  <si>
    <t>EGenDriverCE (EGen v1.12.0) 66 at 2014-04-02 10:59:54.840. Broker Volume Parameters:  NONE</t>
  </si>
  <si>
    <t>EGenDriverCE (EGen v1.12.0) 66 at 2014-04-02 10:59:54.840. Customer Position Parameters:</t>
  </si>
  <si>
    <t>EGenDriverCE (EGen v1.12.0) 66 at 2014-04-02 10:59:54.840. Market Watch Parameters:</t>
  </si>
  <si>
    <t>EGenDriverCE (EGen v1.12.0) 66 at 2014-04-02 10:59:54.840. Security Detail Parameters:</t>
  </si>
  <si>
    <t>EGenDriverCE (EGen v1.12.0) 66 at 2014-04-02 10:59:54.840. Trade Lookup Parameters:</t>
  </si>
  <si>
    <t>EGenDriverCE (EGen v1.12.0) 66 at 2014-04-02 10:59:54.840. Trade Order Parameters:</t>
  </si>
  <si>
    <t>EGenDriverCE (EGen v1.12.0) 66 at 2014-04-02 10:59:54.840. Trade Update Parameters:</t>
  </si>
  <si>
    <t>EGenDriverCE (EGen v1.12.0) 66 at 2014-04-02 10:59:54.840. Driver CE Partition Settings:</t>
  </si>
  <si>
    <t>EGenDriverCE (EGen v1.12.0) 66 at 2014-04-02 10:59:54.840. Driver CE Settings:</t>
  </si>
  <si>
    <t>Unique ID:                              66</t>
  </si>
  <si>
    <t>Txn Mix RNGSeed:                        6965604211492913218</t>
  </si>
  <si>
    <t>Txn Input RNGSeed:                      6965604215787880514</t>
  </si>
  <si>
    <t>EGenDriverCE (EGen v1.12.0) 82 at 2014-04-02 10:59:54.838. Driver Global Settings:</t>
  </si>
  <si>
    <t>EGenDriverCE (EGen v1.12.0) 82 at 2014-04-02 10:59:54.838. CE object constructed using constructor 3 (valid for publication: YES).</t>
  </si>
  <si>
    <t>EGenDriverCE (EGen v1.12.0) 67 at 2014-04-02 10:59:54.841. CE object constructed using constructor 3 (valid for publication: YES).</t>
  </si>
  <si>
    <t>EGenDriverCE (EGen v1.12.0) 67 at 2014-04-02 10:59:54.841. Driver Global Settings:</t>
  </si>
  <si>
    <t>EGenDriverCE (EGen v1.12.0) 67 at 2014-04-02 10:59:54.841. Transaction Mixes:</t>
  </si>
  <si>
    <t>EGenDriverCE (EGen v1.12.0) 67 at 2014-04-02 10:59:54.841. Broker Volume Parameters:  NONE</t>
  </si>
  <si>
    <t>EGenDriverCE (EGen v1.12.0) 67 at 2014-04-02 10:59:54.841. Customer Position Parameters:</t>
  </si>
  <si>
    <t>EGenDriverCE (EGen v1.12.0) 67 at 2014-04-02 10:59:54.841. Market Watch Parameters:</t>
  </si>
  <si>
    <t>EGenDriverCE (EGen v1.12.0) 67 at 2014-04-02 10:59:54.841. Security Detail Parameters:</t>
  </si>
  <si>
    <t>EGenDriverCE (EGen v1.12.0) 67 at 2014-04-02 10:59:54.841. Trade Lookup Parameters:</t>
  </si>
  <si>
    <t>EGenDriverCE (EGen v1.12.0) 67 at 2014-04-02 10:59:54.841. Trade Order Parameters:</t>
  </si>
  <si>
    <t>EGenDriverCE (EGen v1.12.0) 67 at 2014-04-02 10:59:54.841. Trade Update Parameters:</t>
  </si>
  <si>
    <t>EGenDriverCE (EGen v1.12.0) 67 at 2014-04-02 10:59:54.841. Driver CE Partition Settings:</t>
  </si>
  <si>
    <t>EGenDriverCE (EGen v1.12.0) 82 at 2014-04-02 10:59:54.838. Transaction Mixes:</t>
  </si>
  <si>
    <t>EGenDriverCE (EGen v1.12.0) 82 at 2014-04-02 10:59:54.838. Broker Volume Parameters:  NONE</t>
  </si>
  <si>
    <t>EGenDriverCE (EGen v1.12.0) 82 at 2014-04-02 10:59:54.838. Customer Position Parameters:</t>
  </si>
  <si>
    <t>EGenDriverCE (EGen v1.12.0) 82 at 2014-04-02 10:59:54.838. Market Watch Parameters:</t>
  </si>
  <si>
    <t>EGenDriverCE (EGen v1.12.0) 82 at 2014-04-02 10:59:54.838. Security Detail Parameters:</t>
  </si>
  <si>
    <t>EGenDriverCE (EGen v1.12.0) 82 at 2014-04-02 10:59:54.838. Trade Lookup Parameters:</t>
  </si>
  <si>
    <t>EGenDriverCE (EGen v1.12.0) 82 at 2014-04-02 10:59:54.838. Trade Order Parameters:</t>
  </si>
  <si>
    <t>EGenDriverCE (EGen v1.12.0) 82 at 2014-04-02 10:59:54.838. Trade Update Parameters:</t>
  </si>
  <si>
    <t>EGenDriverCE (EGen v1.12.0) 82 at 2014-04-02 10:59:54.838. Driver CE Partition Settings:</t>
  </si>
  <si>
    <t>EGenDriverCE (EGen v1.12.0) 82 at 2014-04-02 10:59:54.839. Driver CE Settings:</t>
  </si>
  <si>
    <t>Unique ID:                              82</t>
  </si>
  <si>
    <t>Txn Mix RNGSeed:                        6965604211492913234</t>
  </si>
  <si>
    <t>Txn Input RNGSeed:                      6965604215787880530</t>
  </si>
  <si>
    <t>EGenDriverCE (EGen v1.12.0) 67 at 2014-04-02 10:59:54.841. Driver CE Settings:</t>
  </si>
  <si>
    <t>Unique ID:                              67</t>
  </si>
  <si>
    <t>Txn Mix RNGSeed:                        6965604211492913219</t>
  </si>
  <si>
    <t>Txn Input RNGSeed:                      6965604215787880515</t>
  </si>
  <si>
    <t>EGenDriverCE (EGen v1.12.0) 68 at 2014-04-02 10:59:54.842. CE object constructed using constructor 3 (valid for publication: YES).</t>
  </si>
  <si>
    <t>EGenDriverCE (EGen v1.12.0) 68 at 2014-04-02 10:59:54.842. Driver Global Settings:</t>
  </si>
  <si>
    <t>EGenDriverCE (EGen v1.12.0) 68 at 2014-04-02 10:59:54.842. Transaction Mixes:</t>
  </si>
  <si>
    <t>EGenDriverCE (EGen v1.12.0) 68 at 2014-04-02 10:59:54.842. Broker Volume Parameters:  NONE</t>
  </si>
  <si>
    <t>EGenDriverCE (EGen v1.12.0) 68 at 2014-04-02 10:59:54.842. Customer Position Parameters:</t>
  </si>
  <si>
    <t>EGenDriverCE (EGen v1.12.0) 68 at 2014-04-02 10:59:54.842. Market Watch Parameters:</t>
  </si>
  <si>
    <t>EGenDriverCE (EGen v1.12.0) 68 at 2014-04-02 10:59:54.842. Security Detail Parameters:</t>
  </si>
  <si>
    <t>EGenDriverCE (EGen v1.12.0) 68 at 2014-04-02 10:59:54.842. Trade Lookup Parameters:</t>
  </si>
  <si>
    <t>EGenDriverCE (EGen v1.12.0) 68 at 2014-04-02 10:59:54.842. Trade Order Parameters:</t>
  </si>
  <si>
    <t>EGenDriverCE (EGen v1.12.0) 68 at 2014-04-02 10:59:54.842. Trade Update Parameters:</t>
  </si>
  <si>
    <t>EGenDriverCE (EGen v1.12.0) 83 at 2014-04-02 10:59:54.840. CE object constructed using constructor 3 (valid for publication: YES).</t>
  </si>
  <si>
    <t>EGenDriverCE (EGen v1.12.0) 83 at 2014-04-02 10:59:54.840. Driver Global Settings:</t>
  </si>
  <si>
    <t>EGenDriverCE (EGen v1.12.0) 83 at 2014-04-02 10:59:54.840. Transaction Mixes:</t>
  </si>
  <si>
    <t>EGenDriverCE (EGen v1.12.0) 83 at 2014-04-02 10:59:54.840. Broker Volume Parameters:  NONE</t>
  </si>
  <si>
    <t>EGenDriverCE (EGen v1.12.0) 83 at 2014-04-02 10:59:54.840. Customer Position Parameters:</t>
  </si>
  <si>
    <t>EGenDriverCE (EGen v1.12.0) 83 at 2014-04-02 10:59:54.840. Market Watch Parameters:</t>
  </si>
  <si>
    <t>EGenDriverCE (EGen v1.12.0) 83 at 2014-04-02 10:59:54.840. Security Detail Parameters:</t>
  </si>
  <si>
    <t>EGenDriverCE (EGen v1.12.0) 83 at 2014-04-02 10:59:54.840. Trade Lookup Parameters:</t>
  </si>
  <si>
    <t>EGenDriverCE (EGen v1.12.0) 83 at 2014-04-02 10:59:54.840. Trade Order Parameters:</t>
  </si>
  <si>
    <t>EGenDriverCE (EGen v1.12.0) 83 at 2014-04-02 10:59:54.840. Trade Update Parameters:</t>
  </si>
  <si>
    <t>EGenDriverCE (EGen v1.12.0) 83 at 2014-04-02 10:59:54.840. Driver CE Partition Settings:</t>
  </si>
  <si>
    <t>EGenDriverCE (EGen v1.12.0) 83 at 2014-04-02 10:59:54.840. Driver CE Settings:</t>
  </si>
  <si>
    <t>Unique ID:                              83</t>
  </si>
  <si>
    <t>Txn Mix RNGSeed:                        6965604211492913235</t>
  </si>
  <si>
    <t>Txn Input RNGSeed:                      6965604215787880531</t>
  </si>
  <si>
    <t>DRIVER16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</si>
  <si>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</si>
  <si>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68 at 2014-04-02 10:59:54.842. Driver CE Partition Settings:</t>
  </si>
  <si>
    <t>EGenDriverCE (EGen v1.12.0) 68 at 2014-04-02 10:59:54.842. Driver CE Settings:</t>
  </si>
  <si>
    <t>Unique ID:                              68</t>
  </si>
  <si>
    <t>Txn Mix RNGSeed:                        6965604211492913220</t>
  </si>
  <si>
    <t>Txn Input RNGSeed:                      6965604215787880516</t>
  </si>
  <si>
    <t>EGenDriverCE (EGen v1.12.0) 69 at 2014-04-02 10:59:54.843. CE object constructed using constructor 3 (valid for publication: YES).</t>
  </si>
  <si>
    <t>EGenDriverCE (EGen v1.12.0) 69 at 2014-04-02 10:59:54.843. Driver Global Settings:</t>
  </si>
  <si>
    <t>EGenDriverCE (EGen v1.12.0) 69 at 2014-04-02 10:59:54.843. Transaction Mixes:</t>
  </si>
  <si>
    <t>EGenDriverCE (EGen v1.12.0) 69 at 2014-04-02 10:59:54.843. Broker Volume Parameters:  NONE</t>
  </si>
  <si>
    <t>EGenDriverCE (EGen v1.12.0) 69 at 2014-04-02 10:59:54.843. Customer Position Parameters:</t>
  </si>
  <si>
    <t>EGenDriverCE (EGen v1.12.0) 69 at 2014-04-02 10:59:54.843. Market Watch Parameters:</t>
  </si>
  <si>
    <t>EGenDriverCE (EGen v1.12.0) 69 at 2014-04-02 10:59:54.843. Security Detail Parameters:</t>
  </si>
  <si>
    <t>EGenDriverCE (EGen v1.12.0) 69 at 2014-04-02 10:59:54.843. Trade Lookup Parameters:</t>
  </si>
  <si>
    <t>EGenDriverCE (EGen v1.12.0) 69 at 2014-04-02 10:59:54.843. Trade Order Parameters:</t>
  </si>
  <si>
    <t>EGenDriverCE (EGen v1.12.0) 69 at 2014-04-02 10:59:54.843. Trade Update Parameters:</t>
  </si>
  <si>
    <t>EGenDriverCE (EGen v1.12.0) 84 at 2014-04-02 10:59:54.841. Driver Global Settings:</t>
  </si>
  <si>
    <t>EGenDriverCE (EGen v1.12.0) 84 at 2014-04-02 10:59:54.841. Transaction Mixes:</t>
  </si>
  <si>
    <t>EGenDriverCE (EGen v1.12.0) 84 at 2014-04-02 10:59:54.841. Broker Volume Parameters:  NONE</t>
  </si>
  <si>
    <t>EGenDriverCE (EGen v1.12.0) 84 at 2014-04-02 10:59:54.841. Customer Position Parameters:</t>
  </si>
  <si>
    <t>EGenDriverCE (EGen v1.12.0) 84 at 2014-04-02 10:59:54.841. Market Watch Parameters:</t>
  </si>
  <si>
    <t>EGenDriverCE (EGen v1.12.0) 84 at 2014-04-02 10:59:54.841. Security Detail Parameters:</t>
  </si>
  <si>
    <t>EGenDriverCE (EGen v1.12.0) 84 at 2014-04-02 10:59:54.841. Trade Lookup Parameters:</t>
  </si>
  <si>
    <t>EGenDriverCE (EGen v1.12.0) 84 at 2014-04-02 10:59:54.841. CE object constructed using constructor 3 (valid for publication: YES).</t>
  </si>
  <si>
    <t>EGenDriverCE (EGen v1.12.0) 69 at 2014-04-02 10:59:54.843. Driver CE Partition Settings:</t>
  </si>
  <si>
    <t>EGenDriverCE (EGen v1.12.0) 69 at 2014-04-02 10:59:54.843. Driver CE Settings:</t>
  </si>
  <si>
    <t>Unique ID:                              69</t>
  </si>
  <si>
    <t>Txn Mix RNGSeed:                        6965604211492913221</t>
  </si>
  <si>
    <t>Txn Input RNGSeed:                      6965604215787880517</t>
  </si>
  <si>
    <t>EGenDriverCE (EGen v1.12.0) 70 at 2014-04-02 10:59:54.844. CE object constructed using constructor 3 (valid for publication: YES).</t>
  </si>
  <si>
    <t>EGenDriverCE (EGen v1.12.0) 70 at 2014-04-02 10:59:54.844. Driver Global Settings:</t>
  </si>
  <si>
    <t>EGenDriverCE (EGen v1.12.0) 70 at 2014-04-02 10:59:54.844. Transaction Mixes:</t>
  </si>
  <si>
    <t>EGenDriverCE (EGen v1.12.0) 70 at 2014-04-02 10:59:54.844. Broker Volume Parameters:  NONE</t>
  </si>
  <si>
    <t>EGenDriverCE (EGen v1.12.0) 70 at 2014-04-02 10:59:54.844. Customer Position Parameters:</t>
  </si>
  <si>
    <t>EGenDriverCE (EGen v1.12.0) 70 at 2014-04-02 10:59:54.844. Market Watch Parameters:</t>
  </si>
  <si>
    <t>EGenDriverCE (EGen v1.12.0) 70 at 2014-04-02 10:59:54.844. Security Detail Parameters:</t>
  </si>
  <si>
    <t>EGenDriverCE (EGen v1.12.0) 70 at 2014-04-02 10:59:54.844. Trade Lookup Parameters:</t>
  </si>
  <si>
    <t>EGenDriverCE (EGen v1.12.0) 70 at 2014-04-02 10:59:54.844. Trade Order Parameters:</t>
  </si>
  <si>
    <t>EGenDriverCE (EGen v1.12.0) 70 at 2014-04-02 10:59:54.844. Trade Update Parameters:</t>
  </si>
  <si>
    <t>EGenDriverCE (EGen v1.12.0) 70 at 2014-04-02 10:59:54.844. Driver CE Partition Settings:</t>
  </si>
  <si>
    <t>EGenDriverCE (EGen v1.12.0) 84 at 2014-04-02 10:59:54.841. Trade Order Parameters:</t>
  </si>
  <si>
    <t>EGenDriverCE (EGen v1.12.0) 84 at 2014-04-02 10:59:54.841. Trade Update Parameters:</t>
  </si>
  <si>
    <t>EGenDriverCE (EGen v1.12.0) 84 at 2014-04-02 10:59:54.841. Driver CE Partition Settings:</t>
  </si>
  <si>
    <t>EGenDriverCE (EGen v1.12.0) 84 at 2014-04-02 10:59:54.841. Driver CE Settings:</t>
  </si>
  <si>
    <t>Unique ID:                              84</t>
  </si>
  <si>
    <t>Txn Mix RNGSeed:                        6965604211492913236</t>
  </si>
  <si>
    <t>Txn Input RNGSeed:                      6965604215787880532</t>
  </si>
  <si>
    <t>EGenDriverCE (EGen v1.12.0) 85 at 2014-04-02 10:59:54.842. CE object constructed using constructor 3 (valid for publication: YES).</t>
  </si>
  <si>
    <t>EGenDriverCE (EGen v1.12.0) 85 at 2014-04-02 10:59:54.842. Driver Global Settings:</t>
  </si>
  <si>
    <t>EGenDriverCE (EGen v1.12.0) 85 at 2014-04-02 10:59:54.842. Transaction Mixes:</t>
  </si>
  <si>
    <t>EGenDriverCE (EGen v1.12.0) 85 at 2014-04-02 10:59:54.842. Broker Volume Parameters:  NONE</t>
  </si>
  <si>
    <t>EGenDriverCE (EGen v1.12.0) 85 at 2014-04-02 10:59:54.842. Customer Position Parameters:</t>
  </si>
  <si>
    <t>EGenDriverCE (EGen v1.12.0) 85 at 2014-04-02 10:59:54.842. Market Watch Parameters:</t>
  </si>
  <si>
    <t>EGenDriverCE (EGen v1.12.0) 85 at 2014-04-02 10:59:54.842. Security Detail Parameters:</t>
  </si>
  <si>
    <t>EGenDriverCE (EGen v1.12.0) 85 at 2014-04-02 10:59:54.842. Trade Lookup Parameters:</t>
  </si>
  <si>
    <t>EGenDriverCE (EGen v1.12.0) 85 at 2014-04-02 10:59:54.842. Trade Order Parameters:</t>
  </si>
  <si>
    <t>EGenDriverCE (EGen v1.12.0) 85 at 2014-04-02 10:59:54.842. Trade Update Parameters:</t>
  </si>
  <si>
    <t>EGenDriverCE (EGen v1.12.0) 85 at 2014-04-02 10:59:54.842. Driver CE Partition Settings:</t>
  </si>
  <si>
    <t>EGenDriverCE (EGen v1.12.0) 85 at 2014-04-02 10:59:54.842. Driver CE Settings:</t>
  </si>
  <si>
    <t>Unique ID:                              85</t>
  </si>
  <si>
    <t>Txn Mix RNGSeed:                        6965604211492913237</t>
  </si>
  <si>
    <t>Txn Input RNGSeed:                      6965604215787880533</t>
  </si>
  <si>
    <t>EGenDriverCE (EGen v1.12.0) 141 at 2014-04-02 10:59:54.841. CE object constructed using constructor 3 (valid for publication: YES).</t>
  </si>
  <si>
    <t>EGenDriverCE (EGen v1.12.0) 141 at 2014-04-02 10:59:54.842. Driver Global Settings:</t>
  </si>
  <si>
    <t>EGenDriverCE (EGen v1.12.0) 141 at 2014-04-02 10:59:54.842. Transaction Mixes:</t>
  </si>
  <si>
    <t>EGenDriverCE (EGen v1.12.0) 141 at 2014-04-02 10:59:54.842. Broker Volume Parameters:  NONE</t>
  </si>
  <si>
    <t>EGenDriverCE (EGen v1.12.0) 141 at 2014-04-02 10:59:54.842. Customer Position Parameters:</t>
  </si>
  <si>
    <t>EGenDriverCE (EGen v1.12.0) 141 at 2014-04-02 10:59:54.842. Market Watch Parameters:</t>
  </si>
  <si>
    <t>EGenDriverCE (EGen v1.12.0) 141 at 2014-04-02 10:59:54.842. Security Detail Parameters:</t>
  </si>
  <si>
    <t>EGenDriverCE (EGen v1.12.0) 141 at 2014-04-02 10:59:54.842. Trade Lookup Parameters:</t>
  </si>
  <si>
    <t>EGenDriverCE (EGen v1.12.0) 141 at 2014-04-02 10:59:54.842. Trade Order Parameters:</t>
  </si>
  <si>
    <t>EGenDriverCE (EGen v1.12.0) 141 at 2014-04-02 10:59:54.842. Trade Update Parameters:</t>
  </si>
  <si>
    <t>EGenDriverCE (EGen v1.12.0) 141 at 2014-04-02 10:59:54.842. Driver CE Partition Settings:</t>
  </si>
  <si>
    <t>EGenDriverCE (EGen v1.12.0) 141 at 2014-04-02 10:59:54.842. Driver CE Settings:</t>
  </si>
  <si>
    <t>Unique ID:                              141</t>
  </si>
  <si>
    <t>Txn Mix RNGSeed:                        6965604211492913293</t>
  </si>
  <si>
    <t>Txn Input RNGSeed:                      6965604215787880589</t>
  </si>
  <si>
    <t>EGenDriverCE (EGen v1.12.0) 70 at 2014-04-02 10:59:54.844. Driver CE Settings:</t>
  </si>
  <si>
    <t>Unique ID:                              70</t>
  </si>
  <si>
    <t>Txn Mix RNGSeed:                        6965604211492913222</t>
  </si>
  <si>
    <t>Txn Input RNGSeed:                      6965604215787880518</t>
  </si>
  <si>
    <t>EGenDriverCE (EGen v1.12.0) 71 at 2014-04-02 10:59:54.845. CE object constructed using constructor 3 (valid for publication: YES).</t>
  </si>
  <si>
    <t>EGenDriverCE (EGen v1.12.0) 71 at 2014-04-02 10:59:54.845. Driver Global Settings:</t>
  </si>
  <si>
    <t>EGenDriverCE (EGen v1.12.0) 71 at 2014-04-02 10:59:54.845. Transaction Mixes:</t>
  </si>
  <si>
    <t>EGenDriverCE (EGen v1.12.0) 71 at 2014-04-02 10:59:54.845. Broker Volume Parameters:  NONE</t>
  </si>
  <si>
    <t>EGenDriverCE (EGen v1.12.0) 71 at 2014-04-02 10:59:54.845. Customer Position Parameters:</t>
  </si>
  <si>
    <t>EGenDriverCE (EGen v1.12.0) 71 at 2014-04-02 10:59:54.845. Market Watch Parameters:</t>
  </si>
  <si>
    <t>EGenDriverCE (EGen v1.12.0) 71 at 2014-04-02 10:59:54.845. Security Detail Parameters:</t>
  </si>
  <si>
    <t>EGenDriverCE (EGen v1.12.0) 71 at 2014-04-02 10:59:54.845. Trade Lookup Parameters:</t>
  </si>
  <si>
    <t>EGenDriverCE (EGen v1.12.0) 71 at 2014-04-02 10:59:54.845. Trade Order Parameters:</t>
  </si>
  <si>
    <t>EGenDriverCE (EGen v1.12.0) 71 at 2014-04-02 10:59:54.845. Trade Update Parameters:</t>
  </si>
  <si>
    <t>EGenDriverCE (EGen v1.12.0) 86 at 2014-04-02 10:59:54.843. CE object constructed using constructor 3 (valid for publication: YES).</t>
  </si>
  <si>
    <t>EGenDriverCE (EGen v1.12.0) 86 at 2014-04-02 10:59:54.843. Driver Global Settings:</t>
  </si>
  <si>
    <t>EGenDriverCE (EGen v1.12.0) 86 at 2014-04-02 10:59:54.843. Transaction Mixes:</t>
  </si>
  <si>
    <t>EGenDriverCE (EGen v1.12.0) 86 at 2014-04-02 10:59:54.843. Broker Volume Parameters:  NONE</t>
  </si>
  <si>
    <t>EGenDriverCE (EGen v1.12.0) 86 at 2014-04-02 10:59:54.843. Customer Position Parameters:</t>
  </si>
  <si>
    <t>EGenDriverCE (EGen v1.12.0) 86 at 2014-04-02 10:59:54.843. Market Watch Parameters:</t>
  </si>
  <si>
    <t>EGenDriverCE (EGen v1.12.0) 86 at 2014-04-02 10:59:54.843. Security Detail Parameters:</t>
  </si>
  <si>
    <t>EGenDriverCE (EGen v1.12.0) 86 at 2014-04-02 10:59:54.843. Trade Lookup Parameters:</t>
  </si>
  <si>
    <t>EGenDriverCE (EGen v1.12.0) 86 at 2014-04-02 10:59:54.843. Trade Order Parameters:</t>
  </si>
  <si>
    <t>EGenDriverCE (EGen v1.12.0) 86 at 2014-04-02 10:59:54.843. Trade Update Parameters:</t>
  </si>
  <si>
    <t>EGenDriverCE (EGen v1.12.0) 86 at 2014-04-02 10:59:54.843. Driver CE Partition Settings:</t>
  </si>
  <si>
    <t>EGenDriverCE (EGen v1.12.0) 86 at 2014-04-02 10:59:54.843. Driver CE Settings:</t>
  </si>
  <si>
    <t>Unique ID:                              86</t>
  </si>
  <si>
    <t>Txn Mix RNGSeed:                        6965604211492913238</t>
  </si>
  <si>
    <t>Txn Input RNGSeed:                      6965604215787880534</t>
  </si>
  <si>
    <t>EGenDriverCE (EGen v1.12.0) 71 at 2014-04-02 10:59:54.845. Driver CE Partition Settings:</t>
  </si>
  <si>
    <t>EGenDriverCE (EGen v1.12.0) 71 at 2014-04-02 10:59:54.845. Driver CE Settings:</t>
  </si>
  <si>
    <t>Unique ID:                              71</t>
  </si>
  <si>
    <t>Txn Mix RNGSeed:                        6965604211492913223</t>
  </si>
  <si>
    <t>Txn Input RNGSeed:                      6965604215787880519</t>
  </si>
  <si>
    <t>EGenDriverCE (EGen v1.12.0) 72 at 2014-04-02 10:59:54.846. CE object constructed using constructor 3 (valid for publication: YES).</t>
  </si>
  <si>
    <t>EGenDriverCE (EGen v1.12.0) 72 at 2014-04-02 10:59:54.846. Driver Global Settings:</t>
  </si>
  <si>
    <t>EGenDriverCE (EGen v1.12.0) 72 at 2014-04-02 10:59:54.846. Transaction Mixes:</t>
  </si>
  <si>
    <t>EGenDriverCE (EGen v1.12.0) 72 at 2014-04-02 10:59:54.846. Broker Volume Parameters:  NONE</t>
  </si>
  <si>
    <t>EGenDriverCE (EGen v1.12.0) 72 at 2014-04-02 10:59:54.846. Customer Position Parameters:</t>
  </si>
  <si>
    <t>EGenDriverCE (EGen v1.12.0) 72 at 2014-04-02 10:59:54.846. Market Watch Parameters:</t>
  </si>
  <si>
    <t>EGenDriverCE (EGen v1.12.0) 72 at 2014-04-02 10:59:54.846. Security Detail Parameters:</t>
  </si>
  <si>
    <t>EGenDriverCE (EGen v1.12.0) 72 at 2014-04-02 10:59:54.846. Trade Lookup Parameters:</t>
  </si>
  <si>
    <t>EGenDriverCE (EGen v1.12.0) 72 at 2014-04-02 10:59:54.846. Trade Order Parameters:</t>
  </si>
  <si>
    <t>EGenDriverCE (EGen v1.12.0) 72 at 2014-04-02 10:59:54.846. Trade Update Parameters:</t>
  </si>
  <si>
    <t>EGenDriverCE (EGen v1.12.0) 72 at 2014-04-02 10:59:54.846. Driver CE Partition Settings:</t>
  </si>
  <si>
    <t>EGenDriverCE (EGen v1.12.0) 72 at 2014-04-02 10:59:54.846. Driver CE Settings:</t>
  </si>
  <si>
    <t>Unique ID:                              72</t>
  </si>
  <si>
    <t>Txn Mix RNGSeed:                        6965604211492913224</t>
  </si>
  <si>
    <t>Txn Input RNGSeed:                      6965604215787880520</t>
  </si>
  <si>
    <t>EGenDriverCE (EGen v1.12.0) 87 at 2014-04-02 10:59:54.844. CE object constructed using constructor 3 (valid for publication: YES).</t>
  </si>
  <si>
    <t>EGenDriverCE (EGen v1.12.0) 87 at 2014-04-02 10:59:54.844. Driver Global Settings:</t>
  </si>
  <si>
    <t>EGenDriverCE (EGen v1.12.0) 87 at 2014-04-02 10:59:54.844. Transaction Mixes:</t>
  </si>
  <si>
    <t>EGenDriverCE (EGen v1.12.0) 87 at 2014-04-02 10:59:54.844. Broker Volume Parameters:  NONE</t>
  </si>
  <si>
    <t>EGenDriverCE (EGen v1.12.0) 87 at 2014-04-02 10:59:54.844. Customer Position Parameters:</t>
  </si>
  <si>
    <t>EGenDriverCE (EGen v1.12.0) 87 at 2014-04-02 10:59:54.844. Market Watch Parameters:</t>
  </si>
  <si>
    <t>EGenDriverCE (EGen v1.12.0) 87 at 2014-04-02 10:59:54.844. Security Detail Parameters:</t>
  </si>
  <si>
    <t>EGenDriverCE (EGen v1.12.0) 87 at 2014-04-02 10:59:54.844. Trade Lookup Parameters:</t>
  </si>
  <si>
    <t>EGenDriverCE (EGen v1.12.0) 87 at 2014-04-02 10:59:54.844. Trade Order Parameters:</t>
  </si>
  <si>
    <t>EGenDriverCE (EGen v1.12.0) 87 at 2014-04-02 10:59:54.844. Trade Update Parameters:</t>
  </si>
  <si>
    <t>EGenDriverCE (EGen v1.12.0) 87 at 2014-04-02 10:59:54.844. Driver CE Partition Settings:</t>
  </si>
  <si>
    <t>EGenDriverCE (EGen v1.12.0) 87 at 2014-04-02 10:59:54.844. Driver CE Settings:</t>
  </si>
  <si>
    <t>Unique ID:                              87</t>
  </si>
  <si>
    <t>Txn Mix RNGSeed:                        6965604211492913239</t>
  </si>
  <si>
    <t>Txn Input RNGSeed:                      6965604215787880535</t>
  </si>
  <si>
    <t>EGenDriverCE (EGen v1.12.0) 41 at 2014-04-02 10:59:54.847. CE object constructed using constructor 3 (valid for publication: YES).</t>
  </si>
  <si>
    <t>EGenDriverCE (EGen v1.12.0) 41 at 2014-04-02 10:59:54.847. Driver Global Settings:</t>
  </si>
  <si>
    <t>EGenDriverCE (EGen v1.12.0) 41 at 2014-04-02 10:59:54.847. Transaction Mixes:</t>
  </si>
  <si>
    <t>EGenDriverCE (EGen v1.12.0) 41 at 2014-04-02 10:59:54.847. Broker Volume Parameters:  NONE</t>
  </si>
  <si>
    <t>EGenDriverCE (EGen v1.12.0) 41 at 2014-04-02 10:59:54.847. Customer Position Parameters:</t>
  </si>
  <si>
    <t>EGenDriverCE (EGen v1.12.0) 41 at 2014-04-02 10:59:54.847. Market Watch Parameters:</t>
  </si>
  <si>
    <t>EGenDriverCE (EGen v1.12.0) 41 at 2014-04-02 10:59:54.847. Security Detail Parameters:</t>
  </si>
  <si>
    <t>EGenDriverCE (EGen v1.12.0) 41 at 2014-04-02 10:59:54.847. Trade Lookup Parameters:</t>
  </si>
  <si>
    <t>EGenDriverCE (EGen v1.12.0) 41 at 2014-04-02 10:59:54.847. Trade Order Parameters:</t>
  </si>
  <si>
    <t>EGenDriverCE (EGen v1.12.0) 41 at 2014-04-02 10:59:54.848. Trade Update Parameters:</t>
  </si>
  <si>
    <t>EGenDriverCE (EGen v1.12.0) 41 at 2014-04-02 10:59:54.848. Driver CE Partition Settings:</t>
  </si>
  <si>
    <t>EGenDriverCE (EGen v1.12.0) 41 at 2014-04-02 10:59:54.848. Driver CE Settings:</t>
  </si>
  <si>
    <t>Unique ID:                              41</t>
  </si>
  <si>
    <t>Txn Mix RNGSeed:                        6965604211492913193</t>
  </si>
  <si>
    <t>Txn Input RNGSeed:                      6965604215787880489</t>
  </si>
  <si>
    <t>EGenDriverCE (EGen v1.12.0) 73 at 2014-04-02 10:59:54.847. CE object constructed using constructor 3 (valid for publication: YES).</t>
  </si>
  <si>
    <t>EGenDriverCE (EGen v1.12.0) 73 at 2014-04-02 10:59:54.847. Driver Global Settings:</t>
  </si>
  <si>
    <t>EGenDriverCE (EGen v1.12.0) 73 at 2014-04-02 10:59:54.847. Transaction Mixes:</t>
  </si>
  <si>
    <t>EGenDriverCE (EGen v1.12.0) 73 at 2014-04-02 10:59:54.847. Broker Volume Parameters:  NONE</t>
  </si>
  <si>
    <t>EGenDriverCE (EGen v1.12.0) 73 at 2014-04-02 10:59:54.847. Customer Position Parameters:</t>
  </si>
  <si>
    <t>EGenDriverCE (EGen v1.12.0) 73 at 2014-04-02 10:59:54.847. Market Watch Parameters:</t>
  </si>
  <si>
    <t>EGenDriverCE (EGen v1.12.0) 73 at 2014-04-02 10:59:54.847. Security Detail Parameters:</t>
  </si>
  <si>
    <t>EGenDriverCE (EGen v1.12.0) 73 at 2014-04-02 10:59:54.847. Trade Lookup Parameters:</t>
  </si>
  <si>
    <t>EGenDriverCE (EGen v1.12.0) 73 at 2014-04-02 10:59:54.847. Trade Order Parameters:</t>
  </si>
  <si>
    <t>EGenDriverCE (EGen v1.12.0) 73 at 2014-04-02 10:59:54.847. Trade Update Parameters:</t>
  </si>
  <si>
    <t>EGenDriverCE (EGen v1.12.0) 73 at 2014-04-02 10:59:54.847. Driver CE Partition Settings:</t>
  </si>
  <si>
    <t>EGenDriverCE (EGen v1.12.0) 88 at 2014-04-02 10:59:54.845. CE object constructed using constructor 3 (valid for publication: YES).</t>
  </si>
  <si>
    <t>EGenDriverCE (EGen v1.12.0) 88 at 2014-04-02 10:59:54.845. Driver Global Settings:</t>
  </si>
  <si>
    <t>EGenDriverCE (EGen v1.12.0) 88 at 2014-04-02 10:59:54.845. Transaction Mixes:</t>
  </si>
  <si>
    <t>EGenDriverCE (EGen v1.12.0) 88 at 2014-04-02 10:59:54.845. Broker Volume Parameters:  NONE</t>
  </si>
  <si>
    <t>EGenDriverCE (EGen v1.12.0) 88 at 2014-04-02 10:59:54.845. Customer Position Parameters:</t>
  </si>
  <si>
    <t>EGenDriverCE (EGen v1.12.0) 88 at 2014-04-02 10:59:54.845. Market Watch Parameters:</t>
  </si>
  <si>
    <t>EGenDriverCE (EGen v1.12.0) 88 at 2014-04-02 10:59:54.845. Security Detail Parameters:</t>
  </si>
  <si>
    <t>EGenDriverCE (EGen v1.12.0) 88 at 2014-04-02 10:59:54.845. Trade Lookup Parameters:</t>
  </si>
  <si>
    <t>EGenDriverCE (EGen v1.12.0) 88 at 2014-04-02 10:59:54.845. Trade Order Parameters:</t>
  </si>
  <si>
    <t>EGenDriverCE (EGen v1.12.0) 88 at 2014-04-02 10:59:54.845. Trade Update Parameters:</t>
  </si>
  <si>
    <t>EGenDriverCE (EGen v1.12.0) 88 at 2014-04-02 10:59:54.845. Driver CE Partition Settings:</t>
  </si>
  <si>
    <t>EGenDriverCE (EGen v1.12.0) 88 at 2014-04-02 10:59:54.845. Driver CE Settings:</t>
  </si>
  <si>
    <t>Unique ID:                              88</t>
  </si>
  <si>
    <t>Txn Mix RNGSeed:                        6965604211492913240</t>
  </si>
  <si>
    <t>Txn Input RNGSeed:                      6965604215787880536</t>
  </si>
  <si>
    <t>EGenDriverCE (EGen v1.12.0) 42 at 2014-04-02 10:59:54.849. CE object constructed using constructor 3 (valid for publication: YES).</t>
  </si>
  <si>
    <t>EGenDriverCE (EGen v1.12.0) 42 at 2014-04-02 10:59:54.849. Driver Global Settings:</t>
  </si>
  <si>
    <t>EGenDriverCE (EGen v1.12.0) 42 at 2014-04-02 10:59:54.849. Transaction Mixes:</t>
  </si>
  <si>
    <t>EGenDriverCE (EGen v1.12.0) 42 at 2014-04-02 10:59:54.849. Broker Volume Parameters:  NONE</t>
  </si>
  <si>
    <t>EGenDriverCE (EGen v1.12.0) 42 at 2014-04-02 10:59:54.849. Customer Position Parameters:</t>
  </si>
  <si>
    <t>EGenDriverCE (EGen v1.12.0) 42 at 2014-04-02 10:59:54.849. Market Watch Parameters:</t>
  </si>
  <si>
    <t>EGenDriverCE (EGen v1.12.0) 42 at 2014-04-02 10:59:54.849. Security Detail Parameters:</t>
  </si>
  <si>
    <t>EGenDriverCE (EGen v1.12.0) 42 at 2014-04-02 10:59:54.849. Trade Lookup Parameters:</t>
  </si>
  <si>
    <t>EGenDriverCE (EGen v1.12.0) 42 at 2014-04-02 10:59:54.849. Trade Order Parameters:</t>
  </si>
  <si>
    <t>EGenDriverCE (EGen v1.12.0) 42 at 2014-04-02 10:59:54.849. Trade Update Parameters:</t>
  </si>
  <si>
    <t>EGenDriverCE (EGen v1.12.0) 42 at 2014-04-02 10:59:54.849. Driver CE Partition Settings:</t>
  </si>
  <si>
    <t>EGenDriverCE (EGen v1.12.0) 42 at 2014-04-02 10:59:54.849. Driver CE Settings:</t>
  </si>
  <si>
    <t>Unique ID:                              42</t>
  </si>
  <si>
    <t>Txn Mix RNGSeed:                        6965604211492913194</t>
  </si>
  <si>
    <t>Txn Input RNGSeed:                      6965604215787880490</t>
  </si>
  <si>
    <t>EGenDriverCE (EGen v1.12.0) 73 at 2014-04-02 10:59:54.847. Driver CE Settings:</t>
  </si>
  <si>
    <t>Unique ID:                              73</t>
  </si>
  <si>
    <t>Txn Mix RNGSeed:                        6965604211492913225</t>
  </si>
  <si>
    <t>Txn Input RNGSeed:                      6965604215787880521</t>
  </si>
  <si>
    <t>EGenDriverCE (EGen v1.12.0) 74 at 2014-04-02 10:59:54.848. CE object constructed using constructor 3 (valid for publication: YES).</t>
  </si>
  <si>
    <t>EGenDriverCE (EGen v1.12.0) 74 at 2014-04-02 10:59:54.848. Driver Global Settings:</t>
  </si>
  <si>
    <t>EGenDriverCE (EGen v1.12.0) 74 at 2014-04-02 10:59:54.848. Transaction Mixes:</t>
  </si>
  <si>
    <t>EGenDriverCE (EGen v1.12.0) 74 at 2014-04-02 10:59:54.848. Broker Volume Parameters:  NONE</t>
  </si>
  <si>
    <t>EGenDriverCE (EGen v1.12.0) 74 at 2014-04-02 10:59:54.848. Customer Position Parameters:</t>
  </si>
  <si>
    <t>EGenDriverCE (EGen v1.12.0) 74 at 2014-04-02 10:59:54.848. Market Watch Parameters:</t>
  </si>
  <si>
    <t>EGenDriverCE (EGen v1.12.0) 74 at 2014-04-02 10:59:54.848. Security Detail Parameters:</t>
  </si>
  <si>
    <t>EGenDriverCE (EGen v1.12.0) 74 at 2014-04-02 10:59:54.848. Trade Lookup Parameters:</t>
  </si>
  <si>
    <t>EGenDriverCE (EGen v1.12.0) 74 at 2014-04-02 10:59:54.848. Trade Order Parameters:</t>
  </si>
  <si>
    <t>EGenDriverCE (EGen v1.12.0) 89 at 2014-04-02 10:59:54.846. CE object constructed using constructor 3 (valid for publication: YES).</t>
  </si>
  <si>
    <t>EGenDriverCE (EGen v1.12.0) 89 at 2014-04-02 10:59:54.846. Driver Global Settings:</t>
  </si>
  <si>
    <t>EGenDriverCE (EGen v1.12.0) 89 at 2014-04-02 10:59:54.846. Transaction Mixes:</t>
  </si>
  <si>
    <t>EGenDriverCE (EGen v1.12.0) 89 at 2014-04-02 10:59:54.846. Broker Volume Parameters:  NONE</t>
  </si>
  <si>
    <t>EGenDriverCE (EGen v1.12.0) 89 at 2014-04-02 10:59:54.846. Customer Position Parameters:</t>
  </si>
  <si>
    <t>EGenDriverCE (EGen v1.12.0) 89 at 2014-04-02 10:59:54.846. Market Watch Parameters:</t>
  </si>
  <si>
    <t>EGenDriverCE (EGen v1.12.0) 89 at 2014-04-02 10:59:54.846. Security Detail Parameters:</t>
  </si>
  <si>
    <t>EGenDriverCE (EGen v1.12.0) 89 at 2014-04-02 10:59:54.846. Trade Lookup Parameters:</t>
  </si>
  <si>
    <t>EGenDriverCE (EGen v1.12.0) 89 at 2014-04-02 10:59:54.846. Trade Order Parameters:</t>
  </si>
  <si>
    <t>EGenDriverCE (EGen v1.12.0) 89 at 2014-04-02 10:59:54.846. Trade Update Parameters:</t>
  </si>
  <si>
    <t>EGenDriverCE (EGen v1.12.0) 89 at 2014-04-02 10:59:54.846. Driver CE Partition Settings:</t>
  </si>
  <si>
    <t>EGenDriverCE (EGen v1.12.0) 89 at 2014-04-02 10:59:54.846. Driver CE Settings:</t>
  </si>
  <si>
    <t>Unique ID:                              89</t>
  </si>
  <si>
    <t>Txn Mix RNGSeed:                        6965604211492913241</t>
  </si>
  <si>
    <t>Txn Input RNGSeed:                      6965604215787880537</t>
  </si>
  <si>
    <t>EGenDriverCE (EGen v1.12.0) 43 at 2014-04-02 10:59:54.850. CE object constructed using constructor 3 (valid for publication: YES).</t>
  </si>
  <si>
    <t>EGenDriverCE (EGen v1.12.0) 43 at 2014-04-02 10:59:54.850. Driver Global Settings:</t>
  </si>
  <si>
    <t>EGenDriverCE (EGen v1.12.0) 43 at 2014-04-02 10:59:54.850. Transaction Mixes:</t>
  </si>
  <si>
    <t>EGenDriverCE (EGen v1.12.0) 43 at 2014-04-02 10:59:54.850. Broker Volume Parameters:  NONE</t>
  </si>
  <si>
    <t>EGenDriverCE (EGen v1.12.0) 43 at 2014-04-02 10:59:54.850. Customer Position Parameters:</t>
  </si>
  <si>
    <t>EGenDriverCE (EGen v1.12.0) 43 at 2014-04-02 10:59:54.850. Market Watch Parameters:</t>
  </si>
  <si>
    <t>EGenDriverCE (EGen v1.12.0) 43 at 2014-04-02 10:59:54.850. Security Detail Parameters:</t>
  </si>
  <si>
    <t>EGenDriverCE (EGen v1.12.0) 43 at 2014-04-02 10:59:54.850. Trade Lookup Parameters:</t>
  </si>
  <si>
    <t>EGenDriverCE (EGen v1.12.0) 43 at 2014-04-02 10:59:54.850. Trade Order Parameters:</t>
  </si>
  <si>
    <t>EGenDriverCE (EGen v1.12.0) 43 at 2014-04-02 10:59:54.850. Trade Update Parameters:</t>
  </si>
  <si>
    <t>EGenDriverCE (EGen v1.12.0) 43 at 2014-04-02 10:59:54.850. Driver CE Partition Settings:</t>
  </si>
  <si>
    <t>EGenDriverCE (EGen v1.12.0) 43 at 2014-04-02 10:59:54.850. Driver CE Settings:</t>
  </si>
  <si>
    <t>Unique ID:                              43</t>
  </si>
  <si>
    <t>Txn Mix RNGSeed:                        6965604211492913195</t>
  </si>
  <si>
    <t>Txn Input RNGSeed:                      6965604215787880491</t>
  </si>
  <si>
    <t>EGenDriverCE (EGen v1.12.0) 74 at 2014-04-02 10:59:54.848. Trade Update Parameters:</t>
  </si>
  <si>
    <t>EGenDriverCE (EGen v1.12.0) 74 at 2014-04-02 10:59:54.848. Driver CE Partition Settings:</t>
  </si>
  <si>
    <t>EGenDriverCE (EGen v1.12.0) 74 at 2014-04-02 10:59:54.848. Driver CE Settings:</t>
  </si>
  <si>
    <t>Unique ID:                              74</t>
  </si>
  <si>
    <t>Txn Mix RNGSeed:                        6965604211492913226</t>
  </si>
  <si>
    <t>Txn Input RNGSeed:                      6965604215787880522</t>
  </si>
  <si>
    <t>EGenDriverCE (EGen v1.12.0) 75 at 2014-04-02 10:59:54.849. CE object constructed using constructor 3 (valid for publication: YES).</t>
  </si>
  <si>
    <t>EGenDriverCE (EGen v1.12.0) 75 at 2014-04-02 10:59:54.849. Driver Global Settings:</t>
  </si>
  <si>
    <t>EGenDriverCE (EGen v1.12.0) 75 at 2014-04-02 10:59:54.849. Transaction Mixes:</t>
  </si>
  <si>
    <t>EGenDriverCE (EGen v1.12.0) 75 at 2014-04-02 10:59:54.849. Broker Volume Parameters:  NONE</t>
  </si>
  <si>
    <t>EGenDriverCE (EGen v1.12.0) 75 at 2014-04-02 10:59:54.849. Customer Position Parameters:</t>
  </si>
  <si>
    <t>EGenDriverCE (EGen v1.12.0) 75 at 2014-04-02 10:59:54.849. Market Watch Parameters:</t>
  </si>
  <si>
    <t>EGenDriverCE (EGen v1.12.0) 75 at 2014-04-02 10:59:54.849. Security Detail Parameters:</t>
  </si>
  <si>
    <t>EGenDriverCE (EGen v1.12.0) 75 at 2014-04-02 10:59:54.849. Trade Lookup Parameters:</t>
  </si>
  <si>
    <t>EGenDriverCE (EGen v1.12.0) 75 at 2014-04-02 10:59:54.849. Trade Order Parameters:</t>
  </si>
  <si>
    <t>EGenDriverCE (EGen v1.12.0) 90 at 2014-04-02 10:59:54.847. CE object constructed using constructor 3 (valid for publication: YES).</t>
  </si>
  <si>
    <t>EGenDriverCE (EGen v1.12.0) 90 at 2014-04-02 10:59:54.847. Driver Global Settings:</t>
  </si>
  <si>
    <t>EGenDriverCE (EGen v1.12.0) 90 at 2014-04-02 10:59:54.847. Transaction Mixes:</t>
  </si>
  <si>
    <t>EGenDriverCE (EGen v1.12.0) 90 at 2014-04-02 10:59:54.847. Broker Volume Parameters:  NONE</t>
  </si>
  <si>
    <t>EGenDriverCE (EGen v1.12.0) 90 at 2014-04-02 10:59:54.847. Customer Position Parameters:</t>
  </si>
  <si>
    <t>EGenDriverCE (EGen v1.12.0) 90 at 2014-04-02 10:59:54.847. Market Watch Parameters:</t>
  </si>
  <si>
    <t>EGenDriverCE (EGen v1.12.0) 90 at 2014-04-02 10:59:54.847. Security Detail Parameters:</t>
  </si>
  <si>
    <t>EGenDriverCE (EGen v1.12.0) 90 at 2014-04-02 10:59:54.847. Trade Lookup Parameters:</t>
  </si>
  <si>
    <t>EGenDriverCE (EGen v1.12.0) 90 at 2014-04-02 10:59:54.847. Trade Order Parameters:</t>
  </si>
  <si>
    <t>EGenDriverCE (EGen v1.12.0) 90 at 2014-04-02 10:59:54.847. Trade Update Parameters:</t>
  </si>
  <si>
    <t>EGenDriverCE (EGen v1.12.0) 90 at 2014-04-02 10:59:54.847. Driver CE Partition Settings:</t>
  </si>
  <si>
    <t>EGenDriverCE (EGen v1.12.0) 90 at 2014-04-02 10:59:54.847. Driver CE Settings:</t>
  </si>
  <si>
    <t>Unique ID:                              90</t>
  </si>
  <si>
    <t>Txn Mix RNGSeed:                        6965604211492913242</t>
  </si>
  <si>
    <t>Txn Input RNGSeed:                      6965604215787880538</t>
  </si>
  <si>
    <t>EGenDriverCE (EGen v1.12.0) 44 at 2014-04-02 10:59:54.851. CE object constructed using constructor 3 (valid for publication: YES).</t>
  </si>
  <si>
    <t>EGenDriverCE (EGen v1.12.0) 44 at 2014-04-02 10:59:54.851. Driver Global Settings:</t>
  </si>
  <si>
    <t>EGenDriverCE (EGen v1.12.0) 44 at 2014-04-02 10:59:54.851. Transaction Mixes:</t>
  </si>
  <si>
    <t>EGenDriverCE (EGen v1.12.0) 44 at 2014-04-02 10:59:54.851. Broker Volume Parameters:  NONE</t>
  </si>
  <si>
    <t>EGenDriverCE (EGen v1.12.0) 44 at 2014-04-02 10:59:54.851. Customer Position Parameters:</t>
  </si>
  <si>
    <t>EGenDriverCE (EGen v1.12.0) 44 at 2014-04-02 10:59:54.851. Market Watch Parameters:</t>
  </si>
  <si>
    <t>EGenDriverCE (EGen v1.12.0) 44 at 2014-04-02 10:59:54.851. Security Detail Parameters:</t>
  </si>
  <si>
    <t>EGenDriverCE (EGen v1.12.0) 44 at 2014-04-02 10:59:54.851. Trade Lookup Parameters:</t>
  </si>
  <si>
    <t>EGenDriverCE (EGen v1.12.0) 44 at 2014-04-02 10:59:54.851. Trade Order Parameters:</t>
  </si>
  <si>
    <t>EGenDriverCE (EGen v1.12.0) 44 at 2014-04-02 10:59:54.851. Trade Update Parameters:</t>
  </si>
  <si>
    <t>EGenDriverCE (EGen v1.12.0) 44 at 2014-04-02 10:59:54.851. Driver CE Partition Settings:</t>
  </si>
  <si>
    <t>EGenDriverCE (EGen v1.12.0) 44 at 2014-04-02 10:59:54.851. Driver CE Settings:</t>
  </si>
  <si>
    <t>Unique ID:                              44</t>
  </si>
  <si>
    <t>Txn Mix RNGSeed:                        6965604211492913196</t>
  </si>
  <si>
    <t>Txn Input RNGSeed:                      6965604215787880492</t>
  </si>
  <si>
    <t>EGenDriverCE (EGen v1.12.0) 75 at 2014-04-02 10:59:54.849. Trade Update Parameters:</t>
  </si>
  <si>
    <t>EGenDriverCE (EGen v1.12.0) 75 at 2014-04-02 10:59:54.849. Driver CE Partition Settings:</t>
  </si>
  <si>
    <t>EGenDriverCE (EGen v1.12.0) 75 at 2014-04-02 10:59:54.849. Driver CE Settings:</t>
  </si>
  <si>
    <t>Unique ID:                              75</t>
  </si>
  <si>
    <t>Txn Mix RNGSeed:                        6965604211492913227</t>
  </si>
  <si>
    <t>Txn Input RNGSeed:                      6965604215787880523</t>
  </si>
  <si>
    <t>EGenDriverCE (EGen v1.12.0) 76 at 2014-04-02 10:59:54.850. CE object constructed using constructor 3 (valid for publication: YES).</t>
  </si>
  <si>
    <t>EGenDriverCE (EGen v1.12.0) 76 at 2014-04-02 10:59:54.850. Driver Global Settings:</t>
  </si>
  <si>
    <t>EGenDriverCE (EGen v1.12.0) 76 at 2014-04-02 10:59:54.850. Transaction Mixes:</t>
  </si>
  <si>
    <t>EGenDriverCE (EGen v1.12.0) 76 at 2014-04-02 10:59:54.850. Broker Volume Parameters:  NONE</t>
  </si>
  <si>
    <t>EGenDriverCE (EGen v1.12.0) 76 at 2014-04-02 10:59:54.850. Customer Position Parameters:</t>
  </si>
  <si>
    <t>EGenDriverCE (EGen v1.12.0) 76 at 2014-04-02 10:59:54.850. Market Watch Parameters:</t>
  </si>
  <si>
    <t>EGenDriverCE (EGen v1.12.0) 76 at 2014-04-02 10:59:54.850. Security Detail Parameters:</t>
  </si>
  <si>
    <t>EGenDriverCE (EGen v1.12.0) 76 at 2014-04-02 10:59:54.850. Trade Lookup Parameters:</t>
  </si>
  <si>
    <t>EGenDriverCE (EGen v1.12.0) 76 at 2014-04-02 10:59:54.850. Trade Order Parameters:</t>
  </si>
  <si>
    <t>EGenDriverCE (EGen v1.12.0) 91 at 2014-04-02 10:59:54.848. CE object constructed using constructor 3 (valid for publication: YES).</t>
  </si>
  <si>
    <t>EGenDriverCE (EGen v1.12.0) 91 at 2014-04-02 10:59:54.848. Driver Global Settings:</t>
  </si>
  <si>
    <t>EGenDriverCE (EGen v1.12.0) 91 at 2014-04-02 10:59:54.848. Transaction Mixes:</t>
  </si>
  <si>
    <t>EGenDriverCE (EGen v1.12.0) 91 at 2014-04-02 10:59:54.848. Broker Volume Parameters:  NONE</t>
  </si>
  <si>
    <t>EGenDriverCE (EGen v1.12.0) 91 at 2014-04-02 10:59:54.848. Customer Position Parameters:</t>
  </si>
  <si>
    <t>EGenDriverCE (EGen v1.12.0) 91 at 2014-04-02 10:59:54.848. Market Watch Parameters:</t>
  </si>
  <si>
    <t>EGenDriverCE (EGen v1.12.0) 91 at 2014-04-02 10:59:54.848. Security Detail Parameters:</t>
  </si>
  <si>
    <t>EGenDriverCE (EGen v1.12.0) 91 at 2014-04-02 10:59:54.848. Trade Lookup Parameters:</t>
  </si>
  <si>
    <t>EGenDriverCE (EGen v1.12.0) 91 at 2014-04-02 10:59:54.848. Trade Order Parameters:</t>
  </si>
  <si>
    <t>EGenDriverCE (EGen v1.12.0) 91 at 2014-04-02 10:59:54.848. Trade Update Parameters:</t>
  </si>
  <si>
    <t>EGenDriverCE (EGen v1.12.0) 91 at 2014-04-02 10:59:54.848. Driver CE Partition Settings:</t>
  </si>
  <si>
    <t>EGenDriverCE (EGen v1.12.0) 91 at 2014-04-02 10:59:54.848. Driver CE Settings:</t>
  </si>
  <si>
    <t>Unique ID:                              91</t>
  </si>
  <si>
    <t>Txn Mix RNGSeed:                        6965604211492913243</t>
  </si>
  <si>
    <t>Txn Input RNGSeed:                      6965604215787880539</t>
  </si>
  <si>
    <t>EGenDriverCE (EGen v1.12.0) 45 at 2014-04-02 10:59:54.852. CE object constructed using constructor 3 (valid for publication: YES).</t>
  </si>
  <si>
    <t>EGenDriverCE (EGen v1.12.0) 45 at 2014-04-02 10:59:54.852. Driver Global Settings:</t>
  </si>
  <si>
    <t>EGenDriverCE (EGen v1.12.0) 45 at 2014-04-02 10:59:54.852. Transaction Mixes:</t>
  </si>
  <si>
    <t>EGenDriverCE (EGen v1.12.0) 45 at 2014-04-02 10:59:54.852. Broker Volume Parameters:  NONE</t>
  </si>
  <si>
    <t>EGenDriverCE (EGen v1.12.0) 45 at 2014-04-02 10:59:54.852. Customer Position Parameters:</t>
  </si>
  <si>
    <t>EGenDriverCE (EGen v1.12.0) 45 at 2014-04-02 10:59:54.852. Market Watch Parameters:</t>
  </si>
  <si>
    <t>EGenDriverCE (EGen v1.12.0) 45 at 2014-04-02 10:59:54.852. Security Detail Parameters:</t>
  </si>
  <si>
    <t>EGenDriverCE (EGen v1.12.0) 45 at 2014-04-02 10:59:54.852. Trade Lookup Parameters:</t>
  </si>
  <si>
    <t>EGenDriverCE (EGen v1.12.0) 45 at 2014-04-02 10:59:54.852. Trade Order Parameters:</t>
  </si>
  <si>
    <t>EGenDriverCE (EGen v1.12.0) 45 at 2014-04-02 10:59:54.852. Trade Update Parameters:</t>
  </si>
  <si>
    <t>EGenDriverCE (EGen v1.12.0) 45 at 2014-04-02 10:59:54.852. Driver CE Partition Settings:</t>
  </si>
  <si>
    <t>EGenDriverCE (EGen v1.12.0) 45 at 2014-04-02 10:59:54.852. Driver CE Settings:</t>
  </si>
  <si>
    <t>Unique ID:                              45</t>
  </si>
  <si>
    <t>Txn Mix RNGSeed:                        6965604211492913197</t>
  </si>
  <si>
    <t>Txn Input RNGSeed:                      6965604215787880493</t>
  </si>
  <si>
    <t>EGenDriverCE (EGen v1.12.0) 76 at 2014-04-02 10:59:54.850. Trade Update Parameters:</t>
  </si>
  <si>
    <t>EGenDriverCE (EGen v1.12.0) 76 at 2014-04-02 10:59:54.850. Driver CE Partition Settings:</t>
  </si>
  <si>
    <t>EGenDriverCE (EGen v1.12.0) 76 at 2014-04-02 10:59:54.850. Driver CE Settings:</t>
  </si>
  <si>
    <t>Unique ID:                              76</t>
  </si>
  <si>
    <t>Txn Mix RNGSeed:                        6965604211492913228</t>
  </si>
  <si>
    <t>Txn Input RNGSeed:                      6965604215787880524</t>
  </si>
  <si>
    <t>EGenDriverCE (EGen v1.12.0) 77 at 2014-04-02 10:59:54.851. CE object constructed using constructor 3 (valid for publication: YES).</t>
  </si>
  <si>
    <t>EGenDriverCE (EGen v1.12.0) 77 at 2014-04-02 10:59:54.851. Driver Global Settings:</t>
  </si>
  <si>
    <t>EGenDriverCE (EGen v1.12.0) 77 at 2014-04-02 10:59:54.851. Transaction Mixes:</t>
  </si>
  <si>
    <t>EGenDriverCE (EGen v1.12.0) 77 at 2014-04-02 10:59:54.851. Broker Volume Parameters:  NONE</t>
  </si>
  <si>
    <t>EGenDriverCE (EGen v1.12.0) 77 at 2014-04-02 10:59:54.851. Customer Position Parameters:</t>
  </si>
  <si>
    <t>EGenDriverCE (EGen v1.12.0) 77 at 2014-04-02 10:59:54.851. Market Watch Parameters:</t>
  </si>
  <si>
    <t>EGenDriverCE (EGen v1.12.0) 77 at 2014-04-02 10:59:54.851. Security Detail Parameters:</t>
  </si>
  <si>
    <t>EGenDriverCE (EGen v1.12.0) 77 at 2014-04-02 10:59:54.851. Trade Lookup Parameters:</t>
  </si>
  <si>
    <t>EGenDriverCE (EGen v1.12.0) 77 at 2014-04-02 10:59:54.851. Trade Order Parameters:</t>
  </si>
  <si>
    <t>EGenDriverCE (EGen v1.12.0) 92 at 2014-04-02 10:59:54.849. CE object constructed using constructor 3 (valid for publication: YES).</t>
  </si>
  <si>
    <t>EGenDriverCE (EGen v1.12.0) 92 at 2014-04-02 10:59:54.849. Driver Global Settings:</t>
  </si>
  <si>
    <t>EGenDriverCE (EGen v1.12.0) 92 at 2014-04-02 10:59:54.849. Transaction Mixes:</t>
  </si>
  <si>
    <t>EGenDriverCE (EGen v1.12.0) 92 at 2014-04-02 10:59:54.849. Broker Volume Parameters:  NONE</t>
  </si>
  <si>
    <t>EGenDriverCE (EGen v1.12.0) 92 at 2014-04-02 10:59:54.849. Customer Position Parameters:</t>
  </si>
  <si>
    <t>EGenDriverCE (EGen v1.12.0) 92 at 2014-04-02 10:59:54.849. Market Watch Parameters:</t>
  </si>
  <si>
    <t>EGenDriverCE (EGen v1.12.0) 92 at 2014-04-02 10:59:54.849. Security Detail Parameters:</t>
  </si>
  <si>
    <t>EGenDriverCE (EGen v1.12.0) 92 at 2014-04-02 10:59:54.849. Trade Lookup Parameters:</t>
  </si>
  <si>
    <t>EGenDriverCE (EGen v1.12.0) 92 at 2014-04-02 10:59:54.849. Trade Order Parameters:</t>
  </si>
  <si>
    <t>EGenDriverCE (EGen v1.12.0) 92 at 2014-04-02 10:59:54.849. Trade Update Parameters:</t>
  </si>
  <si>
    <t>EGenDriverCE (EGen v1.12.0) 92 at 2014-04-02 10:59:54.849. Driver CE Partition Settings:</t>
  </si>
  <si>
    <t>EGenDriverCE (EGen v1.12.0) 92 at 2014-04-02 10:59:54.849. Driver CE Settings:</t>
  </si>
  <si>
    <t>Unique ID:                              92</t>
  </si>
  <si>
    <t>Txn Mix RNGSeed:                        6965604211492913244</t>
  </si>
  <si>
    <t>Txn Input RNGSeed:                      6965604215787880540</t>
  </si>
  <si>
    <t>EGenDriverCE (EGen v1.12.0) 46 at 2014-04-02 10:59:54.853. CE object constructed using constructor 3 (valid for publication: YES).</t>
  </si>
  <si>
    <t>EGenDriverCE (EGen v1.12.0) 46 at 2014-04-02 10:59:54.853. Driver Global Settings:</t>
  </si>
  <si>
    <t>EGenDriverCE (EGen v1.12.0) 46 at 2014-04-02 10:59:54.853. Transaction Mixes:</t>
  </si>
  <si>
    <t>EGenDriverCE (EGen v1.12.0) 46 at 2014-04-02 10:59:54.853. Broker Volume Parameters:  NONE</t>
  </si>
  <si>
    <t>EGenDriverCE (EGen v1.12.0) 46 at 2014-04-02 10:59:54.853. Customer Position Parameters:</t>
  </si>
  <si>
    <t>EGenDriverCE (EGen v1.12.0) 46 at 2014-04-02 10:59:54.853. Market Watch Parameters:</t>
  </si>
  <si>
    <t>EGenDriverCE (EGen v1.12.0) 46 at 2014-04-02 10:59:54.853. Security Detail Parameters:</t>
  </si>
  <si>
    <t>EGenDriverCE (EGen v1.12.0) 46 at 2014-04-02 10:59:54.853. Trade Lookup Parameters:</t>
  </si>
  <si>
    <t>EGenDriverCE (EGen v1.12.0) 46 at 2014-04-02 10:59:54.853. Trade Order Parameters:</t>
  </si>
  <si>
    <t>EGenDriverCE (EGen v1.12.0) 46 at 2014-04-02 10:59:54.853. Trade Update Parameters:</t>
  </si>
  <si>
    <t>EGenDriverCE (EGen v1.12.0) 46 at 2014-04-02 10:59:54.853. Driver CE Partition Settings:</t>
  </si>
  <si>
    <t>EGenDriverCE (EGen v1.12.0) 46 at 2014-04-02 10:59:54.853. Driver CE Settings:</t>
  </si>
  <si>
    <t>Unique ID:                              46</t>
  </si>
  <si>
    <t>Txn Mix RNGSeed:                        6965604211492913198</t>
  </si>
  <si>
    <t>Txn Input RNGSeed:                      6965604215787880494</t>
  </si>
  <si>
    <t>EGenDriverCE (EGen v1.12.0) 77 at 2014-04-02 10:59:54.851. Trade Update Parameters:</t>
  </si>
  <si>
    <t>EGenDriverCE (EGen v1.12.0) 77 at 2014-04-02 10:59:54.851. Driver CE Partition Settings:</t>
  </si>
  <si>
    <t>EGenDriverCE (EGen v1.12.0) 77 at 2014-04-02 10:59:54.851. Driver CE Settings:</t>
  </si>
  <si>
    <t>Unique ID:                              77</t>
  </si>
  <si>
    <t>Txn Mix RNGSeed:                        6965604211492913229</t>
  </si>
  <si>
    <t>Txn Input RNGSeed:                      6965604215787880525</t>
  </si>
  <si>
    <t>EGenDriverCE (EGen v1.12.0) 78 at 2014-04-02 10:59:54.852. CE object constructed using constructor 3 (valid for publication: YES).</t>
  </si>
  <si>
    <t>EGenDriverCE (EGen v1.12.0) 78 at 2014-04-02 10:59:54.852. Driver Global Settings:</t>
  </si>
  <si>
    <t>EGenDriverCE (EGen v1.12.0) 78 at 2014-04-02 10:59:54.852. Transaction Mixes:</t>
  </si>
  <si>
    <t>EGenDriverCE (EGen v1.12.0) 78 at 2014-04-02 10:59:54.852. Broker Volume Parameters:  NONE</t>
  </si>
  <si>
    <t>EGenDriverCE (EGen v1.12.0) 78 at 2014-04-02 10:59:54.852. Customer Position Parameters:</t>
  </si>
  <si>
    <t>EGenDriverCE (EGen v1.12.0) 78 at 2014-04-02 10:59:54.852. Market Watch Parameters:</t>
  </si>
  <si>
    <t>EGenDriverCE (EGen v1.12.0) 78 at 2014-04-02 10:59:54.852. Security Detail Parameters:</t>
  </si>
  <si>
    <t>EGenDriverCE (EGen v1.12.0) 78 at 2014-04-02 10:59:54.852. Trade Lookup Parameters:</t>
  </si>
  <si>
    <t>EGenDriverCE (EGen v1.12.0) 93 at 2014-04-02 10:59:54.850. CE object constructed using constructor 3 (valid for publication: YES).</t>
  </si>
  <si>
    <t>EGenDriverCE (EGen v1.12.0) 93 at 2014-04-02 10:59:54.850. Driver Global Settings:</t>
  </si>
  <si>
    <t>EGenDriverCE (EGen v1.12.0) 93 at 2014-04-02 10:59:54.850. Transaction Mixes:</t>
  </si>
  <si>
    <t>EGenDriverCE (EGen v1.12.0) 93 at 2014-04-02 10:59:54.850. Broker Volume Parameters:  NONE</t>
  </si>
  <si>
    <t>EGenDriverCE (EGen v1.12.0) 93 at 2014-04-02 10:59:54.850. Customer Position Parameters:</t>
  </si>
  <si>
    <t>EGenDriverCE (EGen v1.12.0) 93 at 2014-04-02 10:59:54.850. Market Watch Parameters:</t>
  </si>
  <si>
    <t>EGenDriverCE (EGen v1.12.0) 93 at 2014-04-02 10:59:54.850. Security Detail Parameters:</t>
  </si>
  <si>
    <t>EGenDriverCE (EGen v1.12.0) 93 at 2014-04-02 10:59:54.850. Trade Lookup Parameters:</t>
  </si>
  <si>
    <t>EGenDriverCE (EGen v1.12.0) 93 at 2014-04-02 10:59:54.850. Trade Order Parameters:</t>
  </si>
  <si>
    <t>EGenDriverCE (EGen v1.12.0) 93 at 2014-04-02 10:59:54.850. Trade Update Parameters:</t>
  </si>
  <si>
    <t>EGenDriverCE (EGen v1.12.0) 93 at 2014-04-02 10:59:54.850. Driver CE Partition Settings:</t>
  </si>
  <si>
    <t>EGenDriverCE (EGen v1.12.0) 93 at 2014-04-02 10:59:54.850. Driver CE Settings:</t>
  </si>
  <si>
    <t>Unique ID:                              93</t>
  </si>
  <si>
    <t>Txn Mix RNGSeed:                        6965604211492913245</t>
  </si>
  <si>
    <t>Txn Input RNGSeed:                      6965604215787880541</t>
  </si>
  <si>
    <t>EGenDriverCE (EGen v1.12.0) 47 at 2014-04-02 10:59:54.854. CE object constructed using constructor 3 (valid for publication: YES).</t>
  </si>
  <si>
    <t>EGenDriverCE (EGen v1.12.0) 47 at 2014-04-02 10:59:54.854. Driver Global Settings:</t>
  </si>
  <si>
    <t>EGenDriverCE (EGen v1.12.0) 47 at 2014-04-02 10:59:54.854. Transaction Mixes:</t>
  </si>
  <si>
    <t>EGenDriverCE (EGen v1.12.0) 47 at 2014-04-02 10:59:54.854. Broker Volume Parameters:  NONE</t>
  </si>
  <si>
    <t>EGenDriverCE (EGen v1.12.0) 47 at 2014-04-02 10:59:54.854. Customer Position Parameters:</t>
  </si>
  <si>
    <t>EGenDriverCE (EGen v1.12.0) 47 at 2014-04-02 10:59:54.854. Market Watch Parameters:</t>
  </si>
  <si>
    <t>EGenDriverCE (EGen v1.12.0) 47 at 2014-04-02 10:59:54.854. Security Detail Parameters:</t>
  </si>
  <si>
    <t>EGenDriverCE (EGen v1.12.0) 47 at 2014-04-02 10:59:54.854. Trade Lookup Parameters:</t>
  </si>
  <si>
    <t>EGenDriverCE (EGen v1.12.0) 47 at 2014-04-02 10:59:54.854. Trade Order Parameters:</t>
  </si>
  <si>
    <t>EGenDriverCE (EGen v1.12.0) 47 at 2014-04-02 10:59:54.854. Trade Update Parameters:</t>
  </si>
  <si>
    <t>EGenDriverCE (EGen v1.12.0) 47 at 2014-04-02 10:59:54.854. Driver CE Partition Settings:</t>
  </si>
  <si>
    <t>EGenDriverCE (EGen v1.12.0) 47 at 2014-04-02 10:59:54.854. Driver CE Settings:</t>
  </si>
  <si>
    <t>Unique ID:                              47</t>
  </si>
  <si>
    <t>Txn Mix RNGSeed:                        6965604211492913199</t>
  </si>
  <si>
    <t>Txn Input RNGSeed:                      6965604215787880495</t>
  </si>
  <si>
    <t>EGenDriverCE (EGen v1.12.0) 78 at 2014-04-02 10:59:54.852. Trade Order Parameters:</t>
  </si>
  <si>
    <t>EGenDriverCE (EGen v1.12.0) 78 at 2014-04-02 10:59:54.852. Trade Update Parameters:</t>
  </si>
  <si>
    <t>EGenDriverCE (EGen v1.12.0) 78 at 2014-04-02 10:59:54.852. Driver CE Partition Settings:</t>
  </si>
  <si>
    <t>EGenDriverCE (EGen v1.12.0) 78 at 2014-04-02 10:59:54.852. Driver CE Settings:</t>
  </si>
  <si>
    <t>Unique ID:                              78</t>
  </si>
  <si>
    <t>Txn Mix RNGSeed:                        6965604211492913230</t>
  </si>
  <si>
    <t>Txn Input RNGSeed:                      6965604215787880526</t>
  </si>
  <si>
    <t>EGenDriverCE (EGen v1.12.0) 79 at 2014-04-02 10:59:54.853. CE object constructed using constructor 3 (valid for publication: YES).</t>
  </si>
  <si>
    <t>EGenDriverCE (EGen v1.12.0) 79 at 2014-04-02 10:59:54.853. Driver Global Settings:</t>
  </si>
  <si>
    <t>EGenDriverCE (EGen v1.12.0) 79 at 2014-04-02 10:59:54.853. Transaction Mixes:</t>
  </si>
  <si>
    <t>EGenDriverCE (EGen v1.12.0) 79 at 2014-04-02 10:59:54.853. Broker Volume Parameters:  NONE</t>
  </si>
  <si>
    <t>EGenDriverCE (EGen v1.12.0) 79 at 2014-04-02 10:59:54.853. Customer Position Parameters:</t>
  </si>
  <si>
    <t>EGenDriverCE (EGen v1.12.0) 79 at 2014-04-02 10:59:54.853. Market Watch Parameters:</t>
  </si>
  <si>
    <t>EGenDriverCE (EGen v1.12.0) 79 at 2014-04-02 10:59:54.853. Security Detail Parameters:</t>
  </si>
  <si>
    <t>EGenDriverCE (EGen v1.12.0) 79 at 2014-04-02 10:59:54.853. Trade Lookup Parameters:</t>
  </si>
  <si>
    <t>EGenDriverCE (EGen v1.12.0) 94 at 2014-04-02 10:59:54.851. CE object constructed using constructor 3 (valid for publication: YES).</t>
  </si>
  <si>
    <t>EGenDriverCE (EGen v1.12.0) 94 at 2014-04-02 10:59:54.851. Driver Global Settings:</t>
  </si>
  <si>
    <t>EGenDriverCE (EGen v1.12.0) 94 at 2014-04-02 10:59:54.851. Transaction Mixes:</t>
  </si>
  <si>
    <t>EGenDriverCE (EGen v1.12.0) 94 at 2014-04-02 10:59:54.851. Broker Volume Parameters:  NONE</t>
  </si>
  <si>
    <t>EGenDriverCE (EGen v1.12.0) 94 at 2014-04-02 10:59:54.851. Customer Position Parameters:</t>
  </si>
  <si>
    <t>EGenDriverCE (EGen v1.12.0) 94 at 2014-04-02 10:59:54.851. Market Watch Parameters:</t>
  </si>
  <si>
    <t>EGenDriverCE (EGen v1.12.0) 94 at 2014-04-02 10:59:54.851. Security Detail Parameters:</t>
  </si>
  <si>
    <t>EGenDriverCE (EGen v1.12.0) 94 at 2014-04-02 10:59:54.851. Trade Lookup Parameters:</t>
  </si>
  <si>
    <t>EGenDriverCE (EGen v1.12.0) 94 at 2014-04-02 10:59:54.851. Trade Order Parameters:</t>
  </si>
  <si>
    <t>EGenDriverCE (EGen v1.12.0) 94 at 2014-04-02 10:59:54.851. Trade Update Parameters:</t>
  </si>
  <si>
    <t>EGenDriverCE (EGen v1.12.0) 94 at 2014-04-02 10:59:54.851. Driver CE Partition Settings:</t>
  </si>
  <si>
    <t>EGenDriverCE (EGen v1.12.0) 94 at 2014-04-02 10:59:54.851. Driver CE Settings:</t>
  </si>
  <si>
    <t>Unique ID:                              94</t>
  </si>
  <si>
    <t>Txn Mix RNGSeed:                        6965604211492913246</t>
  </si>
  <si>
    <t>Txn Input RNGSeed:                      6965604215787880542</t>
  </si>
  <si>
    <t>EGenDriverCE (EGen v1.12.0) 48 at 2014-04-02 10:59:54.855. CE object constructed using constructor 3 (valid for publication: YES).</t>
  </si>
  <si>
    <t>EGenDriverCE (EGen v1.12.0) 48 at 2014-04-02 10:59:54.855. Driver Global Settings:</t>
  </si>
  <si>
    <t>EGenDriverCE (EGen v1.12.0) 48 at 2014-04-02 10:59:54.855. Transaction Mixes:</t>
  </si>
  <si>
    <t>EGenDriverCE (EGen v1.12.0) 48 at 2014-04-02 10:59:54.855. Broker Volume Parameters:  NONE</t>
  </si>
  <si>
    <t>EGenDriverCE (EGen v1.12.0) 48 at 2014-04-02 10:59:54.855. Customer Position Parameters:</t>
  </si>
  <si>
    <t>EGenDriverCE (EGen v1.12.0) 48 at 2014-04-02 10:59:54.855. Market Watch Parameters:</t>
  </si>
  <si>
    <t>EGenDriverCE (EGen v1.12.0) 48 at 2014-04-02 10:59:54.855. Security Detail Parameters:</t>
  </si>
  <si>
    <t>EGenDriverCE (EGen v1.12.0) 48 at 2014-04-02 10:59:54.855. Trade Lookup Parameters:</t>
  </si>
  <si>
    <t>EGenDriverCE (EGen v1.12.0) 48 at 2014-04-02 10:59:54.855. Trade Order Parameters:</t>
  </si>
  <si>
    <t>EGenDriverCE (EGen v1.12.0) 48 at 2014-04-02 10:59:54.855. Trade Update Parameters:</t>
  </si>
  <si>
    <t>EGenDriverCE (EGen v1.12.0) 48 at 2014-04-02 10:59:54.855. Driver CE Partition Settings:</t>
  </si>
  <si>
    <t>EGenDriverCE (EGen v1.12.0) 48 at 2014-04-02 10:59:54.855. Driver CE Settings:</t>
  </si>
  <si>
    <t>Unique ID:                              48</t>
  </si>
  <si>
    <t>Txn Mix RNGSeed:                        6965604211492913200</t>
  </si>
  <si>
    <t>Txn Input RNGSeed:                      6965604215787880496</t>
  </si>
  <si>
    <t>EGenDriverCE (EGen v1.12.0) 79 at 2014-04-02 10:59:54.853. Trade Order Parameters:</t>
  </si>
  <si>
    <t>EGenDriverCE (EGen v1.12.0) 79 at 2014-04-02 10:59:54.853. Trade Update Parameters:</t>
  </si>
  <si>
    <t>EGenDriverCE (EGen v1.12.0) 79 at 2014-04-02 10:59:54.853. Driver CE Partition Settings:</t>
  </si>
  <si>
    <t>EGenDriverCE (EGen v1.12.0) 79 at 2014-04-02 10:59:54.853. Driver CE Settings:</t>
  </si>
  <si>
    <t>Unique ID:                              79</t>
  </si>
  <si>
    <t>Txn Mix RNGSeed:                        6965604211492913231</t>
  </si>
  <si>
    <t>Txn Input RNGSeed:                      6965604215787880527</t>
  </si>
  <si>
    <t>EGenDriverCE (EGen v1.12.0) 80 at 2014-04-02 10:59:54.854. CE object constructed using constructor 3 (valid for publication: YES).</t>
  </si>
  <si>
    <t>EGenDriverCE (EGen v1.12.0) 80 at 2014-04-02 10:59:54.854. Driver Global Settings:</t>
  </si>
  <si>
    <t>EGenDriverCE (EGen v1.12.0) 80 at 2014-04-02 10:59:54.854. Transaction Mixes:</t>
  </si>
  <si>
    <t>EGenDriverCE (EGen v1.12.0) 80 at 2014-04-02 10:59:54.854. Broker Volume Parameters:  NONE</t>
  </si>
  <si>
    <t>EGenDriverCE (EGen v1.12.0) 80 at 2014-04-02 10:59:54.854. Customer Position Parameters:</t>
  </si>
  <si>
    <t>EGenDriverCE (EGen v1.12.0) 80 at 2014-04-02 10:59:54.854. Market Watch Parameters:</t>
  </si>
  <si>
    <t>EGenDriverCE (EGen v1.12.0) 80 at 2014-04-02 10:59:54.854. Security Detail Parameters:</t>
  </si>
  <si>
    <t>EGenDriverCE (EGen v1.12.0) 80 at 2014-04-02 10:59:54.854. Trade Lookup Parameters:</t>
  </si>
  <si>
    <t>EGenDriverCE (EGen v1.12.0) 95 at 2014-04-02 10:59:54.852. CE object constructed using constructor 3 (valid for publication: YES).</t>
  </si>
  <si>
    <t>EGenDriverCE (EGen v1.12.0) 95 at 2014-04-02 10:59:54.852. Driver Global Settings:</t>
  </si>
  <si>
    <t>EGenDriverCE (EGen v1.12.0) 95 at 2014-04-02 10:59:54.852. Transaction Mixes:</t>
  </si>
  <si>
    <t>EGenDriverCE (EGen v1.12.0) 95 at 2014-04-02 10:59:54.852. Broker Volume Parameters:  NONE</t>
  </si>
  <si>
    <t>EGenDriverCE (EGen v1.12.0) 95 at 2014-04-02 10:59:54.852. Customer Position Parameters:</t>
  </si>
  <si>
    <t>EGenDriverCE (EGen v1.12.0) 95 at 2014-04-02 10:59:54.852. Market Watch Parameters:</t>
  </si>
  <si>
    <t>EGenDriverCE (EGen v1.12.0) 95 at 2014-04-02 10:59:54.852. Security Detail Parameters:</t>
  </si>
  <si>
    <t>EGenDriverCE (EGen v1.12.0) 95 at 2014-04-02 10:59:54.852. Trade Lookup Parameters:</t>
  </si>
  <si>
    <t>EGenDriverCE (EGen v1.12.0) 95 at 2014-04-02 10:59:54.852. Trade Order Parameters:</t>
  </si>
  <si>
    <t>EGenDriverCE (EGen v1.12.0) 95 at 2014-04-02 10:59:54.852. Trade Update Parameters:</t>
  </si>
  <si>
    <t>EGenDriverCE (EGen v1.12.0) 95 at 2014-04-02 10:59:54.852. Driver CE Partition Settings:</t>
  </si>
  <si>
    <t>EGenDriverCE (EGen v1.12.0) 95 at 2014-04-02 10:59:54.852. Driver CE Settings:</t>
  </si>
  <si>
    <t>Unique ID:                              95</t>
  </si>
  <si>
    <t>Txn Mix RNGSeed:                        6965604211492913247</t>
  </si>
  <si>
    <t>Txn Input RNGSeed:                      6965604215787880543</t>
  </si>
  <si>
    <t>EGenDriverCE (EGen v1.12.0) 49 at 2014-04-02 10:59:54.856. CE object constructed using constructor 3 (valid for publication: YES).</t>
  </si>
  <si>
    <t>EGenDriverCE (EGen v1.12.0) 49 at 2014-04-02 10:59:54.856. Driver Global Settings:</t>
  </si>
  <si>
    <t>EGenDriverCE (EGen v1.12.0) 49 at 2014-04-02 10:59:54.856. Transaction Mixes:</t>
  </si>
  <si>
    <t>EGenDriverCE (EGen v1.12.0) 49 at 2014-04-02 10:59:54.856. Broker Volume Parameters:  NONE</t>
  </si>
  <si>
    <t>EGenDriverCE (EGen v1.12.0) 49 at 2014-04-02 10:59:54.856. Customer Position Parameters:</t>
  </si>
  <si>
    <t>EGenDriverCE (EGen v1.12.0) 49 at 2014-04-02 10:59:54.856. Market Watch Parameters:</t>
  </si>
  <si>
    <t>EGenDriverCE (EGen v1.12.0) 49 at 2014-04-02 10:59:54.856. Security Detail Parameters:</t>
  </si>
  <si>
    <t>EGenDriverCE (EGen v1.12.0) 49 at 2014-04-02 10:59:54.856. Trade Lookup Parameters:</t>
  </si>
  <si>
    <t>EGenDriverCE (EGen v1.12.0) 49 at 2014-04-02 10:59:54.856. Trade Order Parameters:</t>
  </si>
  <si>
    <t>EGenDriverCE (EGen v1.12.0) 49 at 2014-04-02 10:59:54.856. Trade Update Parameters:</t>
  </si>
  <si>
    <t>EGenDriverCE (EGen v1.12.0) 49 at 2014-04-02 10:59:54.856. Driver CE Partition Settings:</t>
  </si>
  <si>
    <t>EGenDriverCE (EGen v1.12.0) 49 at 2014-04-02 10:59:54.856. Driver CE Settings:</t>
  </si>
  <si>
    <t>Unique ID:                              49</t>
  </si>
  <si>
    <t>Txn Mix RNGSeed:                        6965604211492913201</t>
  </si>
  <si>
    <t>Txn Input RNGSeed:                      6965604215787880497</t>
  </si>
  <si>
    <t>EGenDriverCE (EGen v1.12.0) 80 at 2014-04-02 10:59:54.854. Trade Update Parameters:</t>
  </si>
  <si>
    <t>EGenDriverCE (EGen v1.12.0) 80 at 2014-04-02 10:59:54.854. Driver CE Partition Settings:</t>
  </si>
  <si>
    <t>EGenDriverCE (EGen v1.12.0) 80 at 2014-04-02 10:59:54.854. Driver CE Settings:</t>
  </si>
  <si>
    <t>Unique ID:                              80</t>
  </si>
  <si>
    <t>Txn Mix RNGSeed:                        6965604211492913232</t>
  </si>
  <si>
    <t>Txn Input RNGSeed:                      6965604215787880528</t>
  </si>
  <si>
    <t>EGenDriverCE (EGen v1.12.0) 80 at 2014-04-02 10:59:54.854. Trade Order Parameters:</t>
  </si>
  <si>
    <t>EGenDriverCE (EGen v1.12.0) 96 at 2014-04-02 10:59:54.853. CE object constructed using constructor 3 (valid for publication: YES).</t>
  </si>
  <si>
    <t>EGenDriverCE (EGen v1.12.0) 96 at 2014-04-02 10:59:54.853. Driver Global Settings:</t>
  </si>
  <si>
    <t>EGenDriverCE (EGen v1.12.0) 96 at 2014-04-02 10:59:54.853. Transaction Mixes:</t>
  </si>
  <si>
    <t>EGenDriverCE (EGen v1.12.0) 96 at 2014-04-02 10:59:54.853. Broker Volume Parameters:  NONE</t>
  </si>
  <si>
    <t>EGenDriverCE (EGen v1.12.0) 96 at 2014-04-02 10:59:54.853. Customer Position Parameters:</t>
  </si>
  <si>
    <t>EGenDriverCE (EGen v1.12.0) 96 at 2014-04-02 10:59:54.853. Market Watch Parameters:</t>
  </si>
  <si>
    <t>EGenDriverCE (EGen v1.12.0) 96 at 2014-04-02 10:59:54.853. Security Detail Parameters:</t>
  </si>
  <si>
    <t>EGenDriverCE (EGen v1.12.0) 96 at 2014-04-02 10:59:54.853. Trade Lookup Parameters:</t>
  </si>
  <si>
    <t>EGenDriverCE (EGen v1.12.0) 96 at 2014-04-02 10:59:54.853. Trade Order Parameters:</t>
  </si>
  <si>
    <t>EGenDriverCE (EGen v1.12.0) 96 at 2014-04-02 10:59:54.853. Trade Update Parameters:</t>
  </si>
  <si>
    <t>EGenDriverCE (EGen v1.12.0) 96 at 2014-04-02 10:59:54.853. Driver CE Partition Settings:</t>
  </si>
  <si>
    <t>EGenDriverCE (EGen v1.12.0) 96 at 2014-04-02 10:59:54.853. Driver CE Settings:</t>
  </si>
  <si>
    <t>Unique ID:                              96</t>
  </si>
  <si>
    <t>Txn Mix RNGSeed:                        6965604211492913248</t>
  </si>
  <si>
    <t>Txn Input RNGSeed:                      6965604215787880544</t>
  </si>
  <si>
    <t>EGenDriverCE (EGen v1.12.0) 50 at 2014-04-02 10:59:54.857. CE object constructed using constructor 3 (valid for publication: YES).</t>
  </si>
  <si>
    <t>EGenDriverCE (EGen v1.12.0) 50 at 2014-04-02 10:59:54.857. Driver Global Settings:</t>
  </si>
  <si>
    <t>EGenDriverCE (EGen v1.12.0) 50 at 2014-04-02 10:59:54.857. Transaction Mixes:</t>
  </si>
  <si>
    <t>EGenDriverCE (EGen v1.12.0) 50 at 2014-04-02 10:59:54.857. Broker Volume Parameters:  NONE</t>
  </si>
  <si>
    <t>EGenDriverCE (EGen v1.12.0) 50 at 2014-04-02 10:59:54.857. Customer Position Parameters:</t>
  </si>
  <si>
    <t>EGenDriverCE (EGen v1.12.0) 50 at 2014-04-02 10:59:54.857. Market Watch Parameters:</t>
  </si>
  <si>
    <t>EGenDriverCE (EGen v1.12.0) 50 at 2014-04-02 10:59:54.857. Security Detail Parameters:</t>
  </si>
  <si>
    <t>EGenDriverCE (EGen v1.12.0) 50 at 2014-04-02 10:59:54.857. Trade Lookup Parameters:</t>
  </si>
  <si>
    <t>EGenDriverCE (EGen v1.12.0) 50 at 2014-04-02 10:59:54.857. Trade Order Parameters:</t>
  </si>
  <si>
    <t>EGenDriverCE (EGen v1.12.0) 50 at 2014-04-02 10:59:54.857. Trade Update Parameters:</t>
  </si>
  <si>
    <t>EGenDriverCE (EGen v1.12.0) 50 at 2014-04-02 10:59:54.857. Driver CE Partition Settings:</t>
  </si>
  <si>
    <t>EGenDriverCE (EGen v1.12.0) 50 at 2014-04-02 10:59:54.857. Driver CE Settings:</t>
  </si>
  <si>
    <t>Unique ID:                              50</t>
  </si>
  <si>
    <t>Txn Mix RNGSeed:                        6965604211492913202</t>
  </si>
  <si>
    <t>Txn Input RNGSeed:                      6965604215787880498</t>
  </si>
  <si>
    <t>EGenDriverCE (EGen v1.12.0) 97 at 2014-04-02 10:59:54.854. CE object constructed using constructor 3 (valid for publication: YES).</t>
  </si>
  <si>
    <t>EGenDriverCE (EGen v1.12.0) 97 at 2014-04-02 10:59:54.854. Driver Global Settings:</t>
  </si>
  <si>
    <t>EGenDriverCE (EGen v1.12.0) 97 at 2014-04-02 10:59:54.854. Transaction Mixes:</t>
  </si>
  <si>
    <t>EGenDriverCE (EGen v1.12.0) 97 at 2014-04-02 10:59:54.854. Broker Volume Parameters:  NONE</t>
  </si>
  <si>
    <t>EGenDriverCE (EGen v1.12.0) 97 at 2014-04-02 10:59:54.854. Customer Position Parameters:</t>
  </si>
  <si>
    <t>EGenDriverCE (EGen v1.12.0) 97 at 2014-04-02 10:59:54.854. Market Watch Parameters:</t>
  </si>
  <si>
    <t>EGenDriverCE (EGen v1.12.0) 97 at 2014-04-02 10:59:54.854. Security Detail Parameters:</t>
  </si>
  <si>
    <t>EGenDriverCE (EGen v1.12.0) 97 at 2014-04-02 10:59:54.854. Trade Lookup Parameters:</t>
  </si>
  <si>
    <t>EGenDriverCE (EGen v1.12.0) 97 at 2014-04-02 10:59:54.854. Trade Order Parameters:</t>
  </si>
  <si>
    <t>EGenDriverCE (EGen v1.12.0) 97 at 2014-04-02 10:59:54.854. Trade Update Parameters:</t>
  </si>
  <si>
    <t>EGenDriverCE (EGen v1.12.0) 97 at 2014-04-02 10:59:54.854. Driver CE Partition Settings:</t>
  </si>
  <si>
    <t>EGenDriverCE (EGen v1.12.0) 97 at 2014-04-02 10:59:54.854. Driver CE Settings:</t>
  </si>
  <si>
    <t>Unique ID:                              97</t>
  </si>
  <si>
    <t>Txn Mix RNGSeed:                        6965604211492913249</t>
  </si>
  <si>
    <t>Txn Input RNGSeed:                      6965604215787880545</t>
  </si>
  <si>
    <t>EGenDriverCE (EGen v1.12.0) 51 at 2014-04-02 10:59:54.858. CE object constructed using constructor 3 (valid for publication: YES).</t>
  </si>
  <si>
    <t>EGenDriverCE (EGen v1.12.0) 51 at 2014-04-02 10:59:54.858. Driver Global Settings:</t>
  </si>
  <si>
    <t>EGenDriverCE (EGen v1.12.0) 51 at 2014-04-02 10:59:54.858. Transaction Mixes:</t>
  </si>
  <si>
    <t>EGenDriverCE (EGen v1.12.0) 51 at 2014-04-02 10:59:54.858. Broker Volume Parameters:  NONE</t>
  </si>
  <si>
    <t>EGenDriverCE (EGen v1.12.0) 51 at 2014-04-02 10:59:54.858. Customer Position Parameters:</t>
  </si>
  <si>
    <t>EGenDriverCE (EGen v1.12.0) 51 at 2014-04-02 10:59:54.858. Market Watch Parameters:</t>
  </si>
  <si>
    <t>EGenDriverCE (EGen v1.12.0) 51 at 2014-04-02 10:59:54.858. Security Detail Parameters:</t>
  </si>
  <si>
    <t>EGenDriverCE (EGen v1.12.0) 51 at 2014-04-02 10:59:54.858. Trade Lookup Parameters:</t>
  </si>
  <si>
    <t>EGenDriverCE (EGen v1.12.0) 51 at 2014-04-02 10:59:54.858. Trade Order Parameters:</t>
  </si>
  <si>
    <t>EGenDriverCE (EGen v1.12.0) 51 at 2014-04-02 10:59:54.858. Trade Update Parameters:</t>
  </si>
  <si>
    <t>EGenDriverCE (EGen v1.12.0) 51 at 2014-04-02 10:59:54.858. Driver CE Partition Settings:</t>
  </si>
  <si>
    <t>EGenDriverCE (EGen v1.12.0) 51 at 2014-04-02 10:59:54.858. Driver CE Settings:</t>
  </si>
  <si>
    <t>Unique ID:                              51</t>
  </si>
  <si>
    <t>Txn Mix RNGSeed:                        6965604211492913203</t>
  </si>
  <si>
    <t>Txn Input RNGSeed:                      6965604215787880499</t>
  </si>
  <si>
    <t>EGenDriverCE (EGen v1.12.0) 98 at 2014-04-02 10:59:54.855. CE object constructed using constructor 3 (valid for publication: YES).</t>
  </si>
  <si>
    <t>EGenDriverCE (EGen v1.12.0) 98 at 2014-04-02 10:59:54.855. Driver Global Settings:</t>
  </si>
  <si>
    <t>EGenDriverCE (EGen v1.12.0) 98 at 2014-04-02 10:59:54.855. Transaction Mixes:</t>
  </si>
  <si>
    <t>EGenDriverCE (EGen v1.12.0) 98 at 2014-04-02 10:59:54.855. Broker Volume Parameters:  NONE</t>
  </si>
  <si>
    <t>EGenDriverCE (EGen v1.12.0) 98 at 2014-04-02 10:59:54.855. Customer Position Parameters:</t>
  </si>
  <si>
    <t>EGenDriverCE (EGen v1.12.0) 98 at 2014-04-02 10:59:54.855. Market Watch Parameters:</t>
  </si>
  <si>
    <t>EGenDriverCE (EGen v1.12.0) 98 at 2014-04-02 10:59:54.855. Security Detail Parameters:</t>
  </si>
  <si>
    <t>EGenDriverCE (EGen v1.12.0) 98 at 2014-04-02 10:59:54.855. Trade Lookup Parameters:</t>
  </si>
  <si>
    <t>EGenDriverCE (EGen v1.12.0) 98 at 2014-04-02 10:59:54.855. Trade Order Parameters:</t>
  </si>
  <si>
    <t>EGenDriverCE (EGen v1.12.0) 98 at 2014-04-02 10:59:54.855. Trade Update Parameters:</t>
  </si>
  <si>
    <t>EGenDriverCE (EGen v1.12.0) 98 at 2014-04-02 10:59:54.855. Driver CE Partition Settings:</t>
  </si>
  <si>
    <t>EGenDriverCE (EGen v1.12.0) 98 at 2014-04-02 10:59:54.855. Driver CE Settings:</t>
  </si>
  <si>
    <t>Unique ID:                              98</t>
  </si>
  <si>
    <t>Txn Mix RNGSeed:                        6965604211492913250</t>
  </si>
  <si>
    <t>Txn Input RNGSeed:                      6965604215787880546</t>
  </si>
  <si>
    <t>EGenDriverCE (EGen v1.12.0) 142 at 2014-04-02 10:59:54.855. CE object constructed using constructor 3 (valid for publication: YES).</t>
  </si>
  <si>
    <t>EGenDriverCE (EGen v1.12.0) 142 at 2014-04-02 10:59:54.855. Driver Global Settings:</t>
  </si>
  <si>
    <t>EGenDriverCE (EGen v1.12.0) 142 at 2014-04-02 10:59:54.855. Transaction Mixes:</t>
  </si>
  <si>
    <t>EGenDriverCE (EGen v1.12.0) 142 at 2014-04-02 10:59:54.855. Broker Volume Parameters:  NONE</t>
  </si>
  <si>
    <t>EGenDriverCE (EGen v1.12.0) 142 at 2014-04-02 10:59:54.855. Customer Position Parameters:</t>
  </si>
  <si>
    <t>EGenDriverCE (EGen v1.12.0) 142 at 2014-04-02 10:59:54.855. Market Watch Parameters:</t>
  </si>
  <si>
    <t>EGenDriverCE (EGen v1.12.0) 142 at 2014-04-02 10:59:54.855. Security Detail Parameters:</t>
  </si>
  <si>
    <t>EGenDriverCE (EGen v1.12.0) 142 at 2014-04-02 10:59:54.855. Trade Lookup Parameters:</t>
  </si>
  <si>
    <t>EGenDriverCE (EGen v1.12.0) 142 at 2014-04-02 10:59:54.855. Trade Order Parameters:</t>
  </si>
  <si>
    <t>EGenDriverCE (EGen v1.12.0) 142 at 2014-04-02 10:59:54.855. Trade Update Parameters:</t>
  </si>
  <si>
    <t>EGenDriverCE (EGen v1.12.0) 142 at 2014-04-02 10:59:54.855. Driver CE Partition Settings:</t>
  </si>
  <si>
    <t>EGenDriverCE (EGen v1.12.0) 52 at 2014-04-02 10:59:54.859. CE object constructed using constructor 3 (valid for publication: YES).</t>
  </si>
  <si>
    <t>EGenDriverCE (EGen v1.12.0) 52 at 2014-04-02 10:59:54.859. Driver Global Settings:</t>
  </si>
  <si>
    <t>EGenDriverCE (EGen v1.12.0) 52 at 2014-04-02 10:59:54.859. Transaction Mixes:</t>
  </si>
  <si>
    <t>EGenDriverCE (EGen v1.12.0) 52 at 2014-04-02 10:59:54.859. Broker Volume Parameters:  NONE</t>
  </si>
  <si>
    <t>EGenDriverCE (EGen v1.12.0) 52 at 2014-04-02 10:59:54.859. Customer Position Parameters:</t>
  </si>
  <si>
    <t>EGenDriverCE (EGen v1.12.0) 52 at 2014-04-02 10:59:54.859. Market Watch Parameters:</t>
  </si>
  <si>
    <t>EGenDriverCE (EGen v1.12.0) 52 at 2014-04-02 10:59:54.859. Security Detail Parameters:</t>
  </si>
  <si>
    <t>EGenDriverCE (EGen v1.12.0) 52 at 2014-04-02 10:59:54.859. Trade Lookup Parameters:</t>
  </si>
  <si>
    <t>EGenDriverCE (EGen v1.12.0) 99 at 2014-04-02 10:59:54.856. CE object constructed using constructor 3 (valid for publication: YES).</t>
  </si>
  <si>
    <t>EGenDriverCE (EGen v1.12.0) 99 at 2014-04-02 10:59:54.856. Driver Global Settings:</t>
  </si>
  <si>
    <t>EGenDriverCE (EGen v1.12.0) 99 at 2014-04-02 10:59:54.856. Transaction Mixes:</t>
  </si>
  <si>
    <t>EGenDriverCE (EGen v1.12.0) 99 at 2014-04-02 10:59:54.856. Broker Volume Parameters:  NONE</t>
  </si>
  <si>
    <t>EGenDriverCE (EGen v1.12.0) 99 at 2014-04-02 10:59:54.856. Customer Position Parameters:</t>
  </si>
  <si>
    <t>EGenDriverCE (EGen v1.12.0) 99 at 2014-04-02 10:59:54.856. Market Watch Parameters:</t>
  </si>
  <si>
    <t>EGenDriverCE (EGen v1.12.0) 99 at 2014-04-02 10:59:54.856. Security Detail Parameters:</t>
  </si>
  <si>
    <t>EGenDriverCE (EGen v1.12.0) 99 at 2014-04-02 10:59:54.856. Trade Lookup Parameters:</t>
  </si>
  <si>
    <t>EGenDriverCE (EGen v1.12.0) 99 at 2014-04-02 10:59:54.856. Trade Order Parameters:</t>
  </si>
  <si>
    <t>EGenDriverCE (EGen v1.12.0) 99 at 2014-04-02 10:59:54.856. Trade Update Parameters:</t>
  </si>
  <si>
    <t>EGenDriverCE (EGen v1.12.0) 99 at 2014-04-02 10:59:54.856. Driver CE Partition Settings:</t>
  </si>
  <si>
    <t>EGenDriverCE (EGen v1.12.0) 99 at 2014-04-02 10:59:54.856. Driver CE Settings:</t>
  </si>
  <si>
    <t>Unique ID:                              99</t>
  </si>
  <si>
    <t>Txn Mix RNGSeed:                        6965604211492913251</t>
  </si>
  <si>
    <t>Txn Input RNGSeed:                      6965604215787880547</t>
  </si>
  <si>
    <t>EGenDriverCE (EGen v1.12.0) 143 at 2014-04-02 10:59:54.856. CE object constructed using constructor 3 (valid for publication: YES).</t>
  </si>
  <si>
    <t>EGenDriverCE (EGen v1.12.0) 143 at 2014-04-02 10:59:54.856. Driver Global Settings:</t>
  </si>
  <si>
    <t>EGenDriverCE (EGen v1.12.0) 143 at 2014-04-02 10:59:54.856. Transaction Mixes:</t>
  </si>
  <si>
    <t>EGenDriverCE (EGen v1.12.0) 143 at 2014-04-02 10:59:54.856. Broker Volume Parameters:  NONE</t>
  </si>
  <si>
    <t>EGenDriverCE (EGen v1.12.0) 143 at 2014-04-02 10:59:54.856. Customer Position Parameters:</t>
  </si>
  <si>
    <t>EGenDriverCE (EGen v1.12.0) 143 at 2014-04-02 10:59:54.856. Market Watch Parameters:</t>
  </si>
  <si>
    <t>EGenDriverCE (EGen v1.12.0) 142 at 2014-04-02 10:59:54.855. Driver CE Settings:</t>
  </si>
  <si>
    <t>Unique ID:                              142</t>
  </si>
  <si>
    <t>Txn Mix RNGSeed:                        6965604211492913294</t>
  </si>
  <si>
    <t>Txn Input RNGSeed:                      6965604215787880590</t>
  </si>
  <si>
    <t>EGenDriverCE (EGen v1.12.0) 52 at 2014-04-02 10:59:54.859. Trade Update Parameters:</t>
  </si>
  <si>
    <t>EGenDriverCE (EGen v1.12.0) 52 at 2014-04-02 10:59:54.859. Driver CE Partition Settings:</t>
  </si>
  <si>
    <t>EGenDriverCE (EGen v1.12.0) 52 at 2014-04-02 10:59:54.859. Driver CE Settings:</t>
  </si>
  <si>
    <t>Unique ID:                              52</t>
  </si>
  <si>
    <t>Txn Mix RNGSeed:                        6965604211492913204</t>
  </si>
  <si>
    <t>Txn Input RNGSeed:                      6965604215787880500</t>
  </si>
  <si>
    <t>EGenDriverCE (EGen v1.12.0) 53 at 2014-04-02 10:59:54.860. CE object constructed using constructor 3 (valid for publication: YES).</t>
  </si>
  <si>
    <t>EGenDriverCE (EGen v1.12.0) 53 at 2014-04-02 10:59:54.860. Driver Global Settings:</t>
  </si>
  <si>
    <t>EGenDriverCE (EGen v1.12.0) 53 at 2014-04-02 10:59:54.860. Transaction Mixes:</t>
  </si>
  <si>
    <t>EGenDriverCE (EGen v1.12.0) 53 at 2014-04-02 10:59:54.860. Broker Volume Parameters:  NONE</t>
  </si>
  <si>
    <t>EGenDriverCE (EGen v1.12.0) 52 at 2014-04-02 10:59:54.859. Trade Order Parameters:</t>
  </si>
  <si>
    <t>EGenDriverCE (EGen v1.12.0) 100 at 2014-04-02 10:59:54.857. CE object constructed using constructor 3 (valid for publication: YES).</t>
  </si>
  <si>
    <t>EGenDriverCE (EGen v1.12.0) 100 at 2014-04-02 10:59:54.857. Driver Global Settings:</t>
  </si>
  <si>
    <t>EGenDriverCE (EGen v1.12.0) 100 at 2014-04-02 10:59:54.857. Transaction Mixes:</t>
  </si>
  <si>
    <t>EGenDriverCE (EGen v1.12.0) 100 at 2014-04-02 10:59:54.857. Broker Volume Parameters:  NONE</t>
  </si>
  <si>
    <t>EGenDriverCE (EGen v1.12.0) 100 at 2014-04-02 10:59:54.857. Customer Position Parameters:</t>
  </si>
  <si>
    <t>EGenDriverCE (EGen v1.12.0) 100 at 2014-04-02 10:59:54.857. Market Watch Parameters:</t>
  </si>
  <si>
    <t>EGenDriverCE (EGen v1.12.0) 100 at 2014-04-02 10:59:54.857. Security Detail Parameters:</t>
  </si>
  <si>
    <t>EGenDriverCE (EGen v1.12.0) 100 at 2014-04-02 10:59:54.857. Trade Lookup Parameters:</t>
  </si>
  <si>
    <t>EGenDriverCE (EGen v1.12.0) 100 at 2014-04-02 10:59:54.857. Trade Order Parameters:</t>
  </si>
  <si>
    <t>EGenDriverCE (EGen v1.12.0) 100 at 2014-04-02 10:59:54.857. Trade Update Parameters:</t>
  </si>
  <si>
    <t>EGenDriverCE (EGen v1.12.0) 100 at 2014-04-02 10:59:54.857. Driver CE Partition Settings:</t>
  </si>
  <si>
    <t>EGenDriverCE (EGen v1.12.0) 100 at 2014-04-02 10:59:54.857. Driver CE Settings:</t>
  </si>
  <si>
    <t>Unique ID:                              100</t>
  </si>
  <si>
    <t>Txn Mix RNGSeed:                        6965604211492913252</t>
  </si>
  <si>
    <t>Txn Input RNGSeed:                      6965604215787880548</t>
  </si>
  <si>
    <t>EGenDriverCE (EGen v1.12.0) 143 at 2014-04-02 10:59:54.856. Security Detail Parameters:</t>
  </si>
  <si>
    <t>EGenDriverCE (EGen v1.12.0) 143 at 2014-04-02 10:59:54.856. Trade Lookup Parameters:</t>
  </si>
  <si>
    <t>EGenDriverCE (EGen v1.12.0) 143 at 2014-04-02 10:59:54.856. Trade Order Parameters:</t>
  </si>
  <si>
    <t>EGenDriverCE (EGen v1.12.0) 143 at 2014-04-02 10:59:54.857. Trade Update Parameters:</t>
  </si>
  <si>
    <t>EGenDriverCE (EGen v1.12.0) 143 at 2014-04-02 10:59:54.857. Driver CE Partition Settings:</t>
  </si>
  <si>
    <t>EGenDriverCE (EGen v1.12.0) 143 at 2014-04-02 10:59:54.857. Driver CE Settings:</t>
  </si>
  <si>
    <t>Unique ID:                              143</t>
  </si>
  <si>
    <t>Txn Mix RNGSeed:                        6965604211492913295</t>
  </si>
  <si>
    <t>Txn Input RNGSeed:                      6965604215787880591</t>
  </si>
  <si>
    <t>EGenDriverCE (EGen v1.12.0) 53 at 2014-04-02 10:59:54.860. Customer Position Parameters:</t>
  </si>
  <si>
    <t>EGenDriverCE (EGen v1.12.0) 53 at 2014-04-02 10:59:54.860. Market Watch Parameters:</t>
  </si>
  <si>
    <t>EGenDriverCE (EGen v1.12.0) 53 at 2014-04-02 10:59:54.860. Security Detail Parameters:</t>
  </si>
  <si>
    <t>EGenDriverCE (EGen v1.12.0) 53 at 2014-04-02 10:59:54.860. Trade Lookup Parameters:</t>
  </si>
  <si>
    <t>EGenDriverCE (EGen v1.12.0) 53 at 2014-04-02 10:59:54.860. Trade Order Parameters:</t>
  </si>
  <si>
    <t>EGenDriverCE (EGen v1.12.0) 53 at 2014-04-02 10:59:54.860. Trade Update Parameters:</t>
  </si>
  <si>
    <t>EGenDriverCE (EGen v1.12.0) 53 at 2014-04-02 10:59:54.860. Driver CE Partition Settings:</t>
  </si>
  <si>
    <t>EGenDriverCE (EGen v1.12.0) 53 at 2014-04-02 10:59:54.860. Driver CE Settings:</t>
  </si>
  <si>
    <t>Unique ID:                              53</t>
  </si>
  <si>
    <t>Txn Mix RNGSeed:                        6965604211492913205</t>
  </si>
  <si>
    <t>Txn Input RNGSeed:                      6965604215787880501</t>
  </si>
  <si>
    <t>EGenDriverCE (EGen v1.12.0) 54 at 2014-04-02 10:59:54.861. CE object constructed using constructor 3 (valid for publication: YES).</t>
  </si>
  <si>
    <t>EGenDriverCE (EGen v1.12.0) 54 at 2014-04-02 10:59:54.861. Driver Global Settings:</t>
  </si>
  <si>
    <t>EGenDriverCE (EGen v1.12.0) 54 at 2014-04-02 10:59:54.861. Transaction Mixes:</t>
  </si>
  <si>
    <t>EGenDriverCE (EGen v1.12.0) 54 at 2014-04-02 10:59:54.861. Broker Volume Parameters:  NONE</t>
  </si>
  <si>
    <t>EGenDriverCE (EGen v1.12.0) 54 at 2014-04-02 10:59:54.861. Customer Position Parameters:</t>
  </si>
  <si>
    <t>EGenDriverCE (EGen v1.12.0) 54 at 2014-04-02 10:59:54.861. Market Watch Parameters:</t>
  </si>
  <si>
    <t>EGenDriverCE (EGen v1.12.0) 54 at 2014-04-02 10:59:54.861. Security Detail Parameters:</t>
  </si>
  <si>
    <t>EGenDriverCE (EGen v1.12.0) 54 at 2014-04-02 10:59:54.861. Trade Lookup Parameters:</t>
  </si>
  <si>
    <t>EGenDriverCE (EGen v1.12.0) 54 at 2014-04-02 10:59:54.861. Trade Order Parameters:</t>
  </si>
  <si>
    <t>EGenDriverCE (EGen v1.12.0) 54 at 2014-04-02 10:59:54.861. Trade Update Parameters:</t>
  </si>
  <si>
    <t>EGenDriverCE (EGen v1.12.0) 54 at 2014-04-02 10:59:54.861. Driver CE Partition Settings:</t>
  </si>
  <si>
    <t>EGenDriverCE (EGen v1.12.0) 54 at 2014-04-02 10:59:54.861. Driver CE Settings:</t>
  </si>
  <si>
    <t>Unique ID:                              54</t>
  </si>
  <si>
    <t>Txn Mix RNGSeed:                        6965604211492913206</t>
  </si>
  <si>
    <t>Txn Input RNGSeed:                      6965604215787880502</t>
  </si>
  <si>
    <t>DRIVER15</t>
  </si>
  <si>
    <t>EGenDriverCE (EGen v1.12.0) 144 at 2014-04-02 10:59:54.858. CE object constructed using constructor 3 (valid for publication: YES).</t>
  </si>
  <si>
    <t>EGenDriverCE (EGen v1.12.0) 144 at 2014-04-02 10:59:54.858. Driver Global Settings:</t>
  </si>
  <si>
    <t>EGenDriverCE (EGen v1.12.0) 144 at 2014-04-02 10:59:54.858. Transaction Mixes:</t>
  </si>
  <si>
    <t>EGenDriverCE (EGen v1.12.0) 144 at 2014-04-02 10:59:54.858. Broker Volume Parameters:  NONE</t>
  </si>
  <si>
    <t>EGenDriverCE (EGen v1.12.0) 144 at 2014-04-02 10:59:54.858. Customer Position Parameters:</t>
  </si>
  <si>
    <t>EGenDriverCE (EGen v1.12.0) 144 at 2014-04-02 10:59:54.858. Market Watch Parameters:</t>
  </si>
  <si>
    <t>EGenDriverCE (EGen v1.12.0) 144 at 2014-04-02 10:59:54.858. Security Detail Parameters:</t>
  </si>
  <si>
    <t>EGenDriverCE (EGen v1.12.0) 144 at 2014-04-02 10:59:54.858. Trade Lookup Parameters:</t>
  </si>
  <si>
    <t>EGenDriverCE (EGen v1.12.0) 144 at 2014-04-02 10:59:54.858. Trade Order Parameters:</t>
  </si>
  <si>
    <t>EGenDriverCE (EGen v1.12.0) 144 at 2014-04-02 10:59:54.858. Trade Update Parameters:</t>
  </si>
  <si>
    <t>EGenDriverCE (EGen v1.12.0) 144 at 2014-04-02 10:59:54.858. Driver CE Partition Settings:</t>
  </si>
  <si>
    <t>EGenDriverCE (EGen v1.12.0) 144 at 2014-04-02 10:59:54.858. Driver CE Settings:</t>
  </si>
  <si>
    <t>Unique ID:                              144</t>
  </si>
  <si>
    <t>Txn Mix RNGSeed:                        6965604211492913296</t>
  </si>
  <si>
    <t>Txn Input RNGSeed:                      6965604215787880592</t>
  </si>
  <si>
    <t>EGenDriverCE (EGen v1.12.0) 55 at 2014-04-02 10:59:54.862. CE object constructed using constructor 3 (valid for publication: YES).</t>
  </si>
  <si>
    <t>EGenDriverCE (EGen v1.12.0) 55 at 2014-04-02 10:59:54.862. Driver Global Settings:</t>
  </si>
  <si>
    <t>EGenDriverCE (EGen v1.12.0) 55 at 2014-04-02 10:59:54.862. Transaction Mixes:</t>
  </si>
  <si>
    <t>EGenDriverCE (EGen v1.12.0) 55 at 2014-04-02 10:59:54.862. Broker Volume Parameters:  NONE</t>
  </si>
  <si>
    <t>EGenDriverCE (EGen v1.12.0) 55 at 2014-04-02 10:59:54.862. Customer Position Parameters:</t>
  </si>
  <si>
    <t>EGenDriverCE (EGen v1.12.0) 55 at 2014-04-02 10:59:54.862. Market Watch Parameters:</t>
  </si>
  <si>
    <t>EGenDriverCE (EGen v1.12.0) 55 at 2014-04-02 10:59:54.862. Security Detail Parameters:</t>
  </si>
  <si>
    <t>EGenDriverCE (EGen v1.12.0) 55 at 2014-04-02 10:59:54.862. Trade Lookup Parameters:</t>
  </si>
  <si>
    <t>EGenDriverCE (EGen v1.12.0) 55 at 2014-04-02 10:59:54.862. Trade Order Parameters:</t>
  </si>
  <si>
    <t>EGenDriverCE (EGen v1.12.0) 55 at 2014-04-02 10:59:54.862. Trade Update Parameters:</t>
  </si>
  <si>
    <t>EGenDriverCE (EGen v1.12.0) 55 at 2014-04-02 10:59:54.862. Driver CE Partition Settings:</t>
  </si>
  <si>
    <t>EGenDriverCE (EGen v1.12.0) 55 at 2014-04-02 10:59:54.862. Driver CE Settings:</t>
  </si>
  <si>
    <t>Unique ID:                              55</t>
  </si>
  <si>
    <t>Txn Mix RNGSeed:                        6965604211492913207</t>
  </si>
  <si>
    <t>Txn Input RNGSeed:                      6965604215787880503</t>
  </si>
  <si>
    <t>EGenDriverCE (EGen v1.12.0) 145 at 2014-04-02 10:59:54.859. CE object constructed using constructor 3 (valid for publication: YES).</t>
  </si>
  <si>
    <t>EGenDriverCE (EGen v1.12.0) 145 at 2014-04-02 10:59:54.859. Driver Global Settings:</t>
  </si>
  <si>
    <t>EGenDriverCE (EGen v1.12.0) 145 at 2014-04-02 10:59:54.859. Transaction Mixes:</t>
  </si>
  <si>
    <t>EGenDriverCE (EGen v1.12.0) 145 at 2014-04-02 10:59:54.859. Broker Volume Parameters:  NONE</t>
  </si>
  <si>
    <t>EGenDriverCE (EGen v1.12.0) 145 at 2014-04-02 10:59:54.859. Customer Position Parameters:</t>
  </si>
  <si>
    <t>EGenDriverCE (EGen v1.12.0) 145 at 2014-04-02 10:59:54.859. Market Watch Parameters:</t>
  </si>
  <si>
    <t>EGenDriverCE (EGen v1.12.0) 145 at 2014-04-02 10:59:54.859. Security Detail Parameters:</t>
  </si>
  <si>
    <t>EGenDriverCE (EGen v1.12.0) 56 at 2014-04-02 10:59:54.863. CE object constructed using constructor 3 (valid for publication: YES).</t>
  </si>
  <si>
    <t>EGenDriverCE (EGen v1.12.0) 56 at 2014-04-02 10:59:54.863. Driver Global Settings:</t>
  </si>
  <si>
    <t>EGenDriverCE (EGen v1.12.0) 56 at 2014-04-02 10:59:54.863. Transaction Mixes:</t>
  </si>
  <si>
    <t>EGenDriverCE (EGen v1.12.0) 56 at 2014-04-02 10:59:54.863. Broker Volume Parameters:  NONE</t>
  </si>
  <si>
    <t>EGenDriverCE (EGen v1.12.0) 56 at 2014-04-02 10:59:54.863. Customer Position Parameters:</t>
  </si>
  <si>
    <t>EGenDriverCE (EGen v1.12.0) 56 at 2014-04-02 10:59:54.863. Market Watch Parameters:</t>
  </si>
  <si>
    <t>EGenDriverCE (EGen v1.12.0) 56 at 2014-04-02 10:59:54.863. Security Detail Parameters:</t>
  </si>
  <si>
    <t>EGenDriverCE (EGen v1.12.0) 56 at 2014-04-02 10:59:54.863. Trade Lookup Parameters:</t>
  </si>
  <si>
    <t>EGenDriverCE (EGen v1.12.0) 56 at 2014-04-02 10:59:54.863. Trade Order Parameters:</t>
  </si>
  <si>
    <t>EGenDriverCE (EGen v1.12.0) 56 at 2014-04-02 10:59:54.863. Trade Update Parameters:</t>
  </si>
  <si>
    <t>EGenDriverCE (EGen v1.12.0) 56 at 2014-04-02 10:59:54.863. Driver CE Partition Settings:</t>
  </si>
  <si>
    <t>EGenDriverCE (EGen v1.12.0) 56 at 2014-04-02 10:59:54.863. Driver CE Settings:</t>
  </si>
  <si>
    <t>Unique ID:                              56</t>
  </si>
  <si>
    <t>Txn Mix RNGSeed:                        6965604211492913208</t>
  </si>
  <si>
    <t>Txn Input RNGSeed:                      6965604215787880504</t>
  </si>
  <si>
    <t>EGenDriverCE (EGen v1.12.0) 121 at 2014-04-02 10:59:54.858. CE object constructed using constructor 3 (valid for publication: YES).</t>
  </si>
  <si>
    <t>EGenDriverCE (EGen v1.12.0) 121 at 2014-04-02 10:59:54.858. Driver Global Settings:</t>
  </si>
  <si>
    <t>EGenDriverCE (EGen v1.12.0) 121 at 2014-04-02 10:59:54.859. Transaction Mixes:</t>
  </si>
  <si>
    <t>EGenDriverCE (EGen v1.12.0) 121 at 2014-04-02 10:59:54.859. Broker Volume Parameters:  NONE</t>
  </si>
  <si>
    <t>EGenDriverCE (EGen v1.12.0) 121 at 2014-04-02 10:59:54.859. Customer Position Parameters:</t>
  </si>
  <si>
    <t>EGenDriverCE (EGen v1.12.0) 121 at 2014-04-02 10:59:54.859. Market Watch Parameters:</t>
  </si>
  <si>
    <t>EGenDriverCE (EGen v1.12.0) 121 at 2014-04-02 10:59:54.859. Security Detail Parameters:</t>
  </si>
  <si>
    <t>EGenDriverCE (EGen v1.12.0) 121 at 2014-04-02 10:59:54.859. Trade Lookup Parameters:</t>
  </si>
  <si>
    <t>EGenDriverCE (EGen v1.12.0) 121 at 2014-04-02 10:59:54.859. Trade Order Parameters:</t>
  </si>
  <si>
    <t>EGenDriverCE (EGen v1.12.0) 145 at 2014-04-02 10:59:54.860. Trade Order Parameters:</t>
  </si>
  <si>
    <t>EGenDriverCE (EGen v1.12.0) 145 at 2014-04-02 10:59:54.860. Trade Update Parameters:</t>
  </si>
  <si>
    <t>EGenDriverCE (EGen v1.12.0) 145 at 2014-04-02 10:59:54.860. Driver CE Partition Settings:</t>
  </si>
  <si>
    <t>EGenDriverCE (EGen v1.12.0) 145 at 2014-04-02 10:59:54.860. Driver CE Settings:</t>
  </si>
  <si>
    <t>Unique ID:                              145</t>
  </si>
  <si>
    <t>Txn Mix RNGSeed:                        6965604211492913297</t>
  </si>
  <si>
    <t>Txn Input RNGSeed:                      6965604215787880593</t>
  </si>
  <si>
    <t>EGenDriverCE (EGen v1.12.0) 145 at 2014-04-02 10:59:54.859. Trade Lookup Parameters:</t>
  </si>
  <si>
    <t>EGenDriverCE (EGen v1.12.0) 57 at 2014-04-02 10:59:54.864. CE object constructed using constructor 3 (valid for publication: YES).</t>
  </si>
  <si>
    <t>EGenDriverCE (EGen v1.12.0) 57 at 2014-04-02 10:59:54.864. Driver Global Settings:</t>
  </si>
  <si>
    <t>EGenDriverCE (EGen v1.12.0) 57 at 2014-04-02 10:59:54.864. Transaction Mixes:</t>
  </si>
  <si>
    <t>EGenDriverCE (EGen v1.12.0) 57 at 2014-04-02 10:59:54.864. Broker Volume Parameters:  NONE</t>
  </si>
  <si>
    <t>EGenDriverCE (EGen v1.12.0) 57 at 2014-04-02 10:59:54.864. Customer Position Parameters:</t>
  </si>
  <si>
    <t>EGenDriverCE (EGen v1.12.0) 57 at 2014-04-02 10:59:54.864. Market Watch Parameters:</t>
  </si>
  <si>
    <t>EGenDriverCE (EGen v1.12.0) 57 at 2014-04-02 10:59:54.864. Security Detail Parameters:</t>
  </si>
  <si>
    <t>EGenDriverCE (EGen v1.12.0) 57 at 2014-04-02 10:59:54.864. Trade Lookup Parameters:</t>
  </si>
  <si>
    <t>EGenDriverCE (EGen v1.12.0) 57 at 2014-04-02 10:59:54.864. Trade Order Parameters:</t>
  </si>
  <si>
    <t>EGenDriverCE (EGen v1.12.0) 57 at 2014-04-02 10:59:54.864. Trade Update Parameters:</t>
  </si>
  <si>
    <t>EGenDriverCE (EGen v1.12.0) 57 at 2014-04-02 10:59:54.864. Driver CE Partition Settings:</t>
  </si>
  <si>
    <t>EGenDriverCE (EGen v1.12.0) 57 at 2014-04-02 10:59:54.864. Driver CE Settings:</t>
  </si>
  <si>
    <t>Unique ID:                              57</t>
  </si>
  <si>
    <t>Txn Mix RNGSeed:                        6965604211492913209</t>
  </si>
  <si>
    <t>Txn Input RNGSeed:                      6965604215787880505</t>
  </si>
  <si>
    <t>EGenDriverCE (EGen v1.12.0) 121 at 2014-04-02 10:59:54.859. Driver CE Partition Settings:</t>
  </si>
  <si>
    <t>EGenDriverCE (EGen v1.12.0) 121 at 2014-04-02 10:59:54.859. Driver CE Settings:</t>
  </si>
  <si>
    <t>Unique ID:                              121</t>
  </si>
  <si>
    <t>Txn Mix RNGSeed:                        6965604211492913273</t>
  </si>
  <si>
    <t>Txn Input RNGSeed:                      6965604215787880569</t>
  </si>
  <si>
    <t>EGenDriverCE (EGen v1.12.0) 121 at 2014-04-02 10:59:54.859. Trade Update Parameters:</t>
  </si>
  <si>
    <t>EGenDriverCE (EGen v1.12.0) 146 at 2014-04-02 10:59:54.861. CE object constructed using constructor 3 (valid for publication: YES).</t>
  </si>
  <si>
    <t>EGenDriverCE (EGen v1.12.0) 146 at 2014-04-02 10:59:54.861. Driver Global Settings:</t>
  </si>
  <si>
    <t>EGenDriverCE (EGen v1.12.0) 146 at 2014-04-02 10:59:54.861. Transaction Mixes:</t>
  </si>
  <si>
    <t>EGenDriverCE (EGen v1.12.0) 146 at 2014-04-02 10:59:54.861. Broker Volume Parameters:  NONE</t>
  </si>
  <si>
    <t>EGenDriverCE (EGen v1.12.0) 146 at 2014-04-02 10:59:54.861. Customer Position Parameters:</t>
  </si>
  <si>
    <t>EGenDriverCE (EGen v1.12.0) 146 at 2014-04-02 10:59:54.861. Market Watch Parameters:</t>
  </si>
  <si>
    <t>EGenDriverCE (EGen v1.12.0) 146 at 2014-04-02 10:59:54.861. Security Detail Parameters:</t>
  </si>
  <si>
    <t>EGenDriverCE (EGen v1.12.0) 146 at 2014-04-02 10:59:54.861. Trade Lookup Parameters:</t>
  </si>
  <si>
    <t>EGenDriverCE (EGen v1.12.0) 146 at 2014-04-02 10:59:54.861. Trade Order Parameters:</t>
  </si>
  <si>
    <t>EGenDriverCE (EGen v1.12.0) 146 at 2014-04-02 10:59:54.861. Trade Update Parameters:</t>
  </si>
  <si>
    <t>EGenDriverCE (EGen v1.12.0) 146 at 2014-04-02 10:59:54.861. Driver CE Partition Settings:</t>
  </si>
  <si>
    <t>EGenDriverCE (EGen v1.12.0) 146 at 2014-04-02 10:59:54.861. Driver CE Settings:</t>
  </si>
  <si>
    <t>Unique ID:                              146</t>
  </si>
  <si>
    <t>Txn Mix RNGSeed:                        6965604211492913298</t>
  </si>
  <si>
    <t>Txn Input RNGSeed:                      6965604215787880594</t>
  </si>
  <si>
    <t>EGenDriverCE (EGen v1.12.0) 58 at 2014-04-02 10:59:54.865. CE object constructed using constructor 3 (valid for publication: YES).</t>
  </si>
  <si>
    <t>EGenDriverCE (EGen v1.12.0) 58 at 2014-04-02 10:59:54.865. Driver Global Settings:</t>
  </si>
  <si>
    <t>EGenDriverCE (EGen v1.12.0) 58 at 2014-04-02 10:59:54.865. Transaction Mixes:</t>
  </si>
  <si>
    <t>EGenDriverCE (EGen v1.12.0) 58 at 2014-04-02 10:59:54.865. Broker Volume Parameters:  NONE</t>
  </si>
  <si>
    <t>EGenDriverCE (EGen v1.12.0) 58 at 2014-04-02 10:59:54.865. Customer Position Parameters:</t>
  </si>
  <si>
    <t>EGenDriverCE (EGen v1.12.0) 58 at 2014-04-02 10:59:54.865. Market Watch Parameters:</t>
  </si>
  <si>
    <t>EGenDriverCE (EGen v1.12.0) 58 at 2014-04-02 10:59:54.865. Security Detail Parameters:</t>
  </si>
  <si>
    <t>EGenDriverCE (EGen v1.12.0) 58 at 2014-04-02 10:59:54.865. Trade Lookup Parameters:</t>
  </si>
  <si>
    <t>EGenDriverCE (EGen v1.12.0) 58 at 2014-04-02 10:59:54.865. Trade Order Parameters:</t>
  </si>
  <si>
    <t>EGenDriverCE (EGen v1.12.0) 58 at 2014-04-02 10:59:54.865. Trade Update Parameters:</t>
  </si>
  <si>
    <t>EGenDriverCE (EGen v1.12.0) 58 at 2014-04-02 10:59:54.865. Driver CE Partition Settings:</t>
  </si>
  <si>
    <t>EGenDriverCE (EGen v1.12.0) 58 at 2014-04-02 10:59:54.865. Driver CE Settings:</t>
  </si>
  <si>
    <t>Unique ID:                              58</t>
  </si>
  <si>
    <t>Txn Mix RNGSeed:                        6965604211492913210</t>
  </si>
  <si>
    <t>Txn Input RNGSeed:                      6965604215787880506</t>
  </si>
  <si>
    <t>DRIVER14</t>
  </si>
  <si>
    <t>EGenDriverCE (EGen v1.12.0) 147 at 2014-04-02 10:59:54.862. CE object constructed using constructor 3 (valid for publication: YES).</t>
  </si>
  <si>
    <t>EGenDriverCE (EGen v1.12.0) 147 at 2014-04-02 10:59:54.862. Driver Global Settings:</t>
  </si>
  <si>
    <t>EGenDriverCE (EGen v1.12.0) 147 at 2014-04-02 10:59:54.862. Transaction Mixes:</t>
  </si>
  <si>
    <t>EGenDriverCE (EGen v1.12.0) 147 at 2014-04-02 10:59:54.862. Broker Volume Parameters:  NONE</t>
  </si>
  <si>
    <t>EGenDriverCE (EGen v1.12.0) 147 at 2014-04-02 10:59:54.862. Customer Position Parameters:</t>
  </si>
  <si>
    <t>EGenDriverCE (EGen v1.12.0) 147 at 2014-04-02 10:59:54.862. Market Watch Parameters:</t>
  </si>
  <si>
    <t>EGenDriverCE (EGen v1.12.0) 147 at 2014-04-02 10:59:54.862. Security Detail Parameters:</t>
  </si>
  <si>
    <t>EGenDriverCE (EGen v1.12.0) 147 at 2014-04-02 10:59:54.862. Trade Lookup Parameters:</t>
  </si>
  <si>
    <t>EGenDriverCE (EGen v1.12.0) 147 at 2014-04-02 10:59:54.862. Trade Order Parameters:</t>
  </si>
  <si>
    <t>EGenDriverCE (EGen v1.12.0) 147 at 2014-04-02 10:59:54.862. Trade Update Parameters:</t>
  </si>
  <si>
    <t>EGenDriverCE (EGen v1.12.0) 147 at 2014-04-02 10:59:54.862. Driver CE Partition Settings:</t>
  </si>
  <si>
    <t>EGenDriverCE (EGen v1.12.0) 147 at 2014-04-02 10:59:54.862. Driver CE Settings:</t>
  </si>
  <si>
    <t>Unique ID:                              147</t>
  </si>
  <si>
    <t>Txn Mix RNGSeed:                        6965604211492913299</t>
  </si>
  <si>
    <t>Txn Input RNGSeed:                      6965604215787880595</t>
  </si>
  <si>
    <t>EGenDriverCE (EGen v1.12.0) 59 at 2014-04-02 10:59:54.866. CE object constructed using constructor 3 (valid for publication: YES).</t>
  </si>
  <si>
    <t>EGenDriverCE (EGen v1.12.0) 59 at 2014-04-02 10:59:54.866. Driver Global Settings:</t>
  </si>
  <si>
    <t>EGenDriverCE (EGen v1.12.0) 59 at 2014-04-02 10:59:54.866. Transaction Mixes:</t>
  </si>
  <si>
    <t>EGenDriverCE (EGen v1.12.0) 59 at 2014-04-02 10:59:54.866. Broker Volume Parameters:  NONE</t>
  </si>
  <si>
    <t>EGenDriverCE (EGen v1.12.0) 59 at 2014-04-02 10:59:54.866. Customer Position Parameters:</t>
  </si>
  <si>
    <t>EGenDriverCE (EGen v1.12.0) 59 at 2014-04-02 10:59:54.866. Market Watch Parameters:</t>
  </si>
  <si>
    <t>EGenDriverCE (EGen v1.12.0) 59 at 2014-04-02 10:59:54.866. Security Detail Parameters:</t>
  </si>
  <si>
    <t>EGenDriverCE (EGen v1.12.0) 59 at 2014-04-02 10:59:54.866. Trade Lookup Parameters:</t>
  </si>
  <si>
    <t>EGenDriverCE (EGen v1.12.0) 59 at 2014-04-02 10:59:54.866. Trade Order Parameters:</t>
  </si>
  <si>
    <t>EGenDriverCE (EGen v1.12.0) 59 at 2014-04-02 10:59:54.866. Trade Update Parameters:</t>
  </si>
  <si>
    <t>EGenDriverCE (EGen v1.12.0) 59 at 2014-04-02 10:59:54.866. Driver CE Partition Settings:</t>
  </si>
  <si>
    <t>EGenDriverCE (EGen v1.12.0) 59 at 2014-04-02 10:59:54.866. Driver CE Settings:</t>
  </si>
  <si>
    <t>Unique ID:                              59</t>
  </si>
  <si>
    <t>Txn Mix RNGSeed:                        6965604211492913211</t>
  </si>
  <si>
    <t>Txn Input RNGSeed:                      6965604215787880507</t>
  </si>
  <si>
    <t>EGenDriverCE (EGen v1.12.0) 148 at 2014-04-02 10:59:54.863. CE object constructed using constructor 3 (valid for publication: YES).</t>
  </si>
  <si>
    <t>EGenDriverCE (EGen v1.12.0) 148 at 2014-04-02 10:59:54.863. Driver Global Settings:</t>
  </si>
  <si>
    <t>EGenDriverCE (EGen v1.12.0) 148 at 2014-04-02 10:59:54.863. Transaction Mixes:</t>
  </si>
  <si>
    <t>EGenDriverCE (EGen v1.12.0) 148 at 2014-04-02 10:59:54.863. Broker Volume Parameters:  NONE</t>
  </si>
  <si>
    <t>EGenDriverCE (EGen v1.12.0) 148 at 2014-04-02 10:59:54.863. Customer Position Parameters:</t>
  </si>
  <si>
    <t>EGenDriverCE (EGen v1.12.0) 148 at 2014-04-02 10:59:54.863. Market Watch Parameters:</t>
  </si>
  <si>
    <t>EGenDriverCE (EGen v1.12.0) 148 at 2014-04-02 10:59:54.863. Security Detail Parameters:</t>
  </si>
  <si>
    <t>EGenDriverCE (EGen v1.12.0) 148 at 2014-04-02 10:59:54.863. Trade Lookup Parameters:</t>
  </si>
  <si>
    <t>EGenDriverCE (EGen v1.12.0) 148 at 2014-04-02 10:59:54.863. Trade Order Parameters:</t>
  </si>
  <si>
    <t>EGenDriverCE (EGen v1.12.0) 148 at 2014-04-02 10:59:54.863. Trade Update Parameters:</t>
  </si>
  <si>
    <t>EGenDriverCE (EGen v1.12.0) 148 at 2014-04-02 10:59:54.863. Driver CE Partition Settings:</t>
  </si>
  <si>
    <t>EGenDriverCE (EGen v1.12.0) 148 at 2014-04-02 10:59:54.863. Driver CE Settings:</t>
  </si>
  <si>
    <t>Unique ID:                              148</t>
  </si>
  <si>
    <t>Txn Mix RNGSeed:                        6965604211492913300</t>
  </si>
  <si>
    <t>Txn Input RNGSeed:                      6965604215787880596</t>
  </si>
  <si>
    <t>EGenDriverCE (EGen v1.12.0) 60 at 2014-04-02 10:59:54.867. CE object constructed using constructor 3 (valid for publication: YES).</t>
  </si>
  <si>
    <t>EGenDriverCE (EGen v1.12.0) 60 at 2014-04-02 10:59:54.867. Driver Global Settings:</t>
  </si>
  <si>
    <t>EGenDriverCE (EGen v1.12.0) 60 at 2014-04-02 10:59:54.867. Transaction Mixes:</t>
  </si>
  <si>
    <t>EGenDriverCE (EGen v1.12.0) 60 at 2014-04-02 10:59:54.867. Broker Volume Parameters:  NONE</t>
  </si>
  <si>
    <t>EGenDriverCE (EGen v1.12.0) 60 at 2014-04-02 10:59:54.867. Customer Position Parameters:</t>
  </si>
  <si>
    <t>EGenDriverCE (EGen v1.12.0) 60 at 2014-04-02 10:59:54.867. Market Watch Parameters:</t>
  </si>
  <si>
    <t>EGenDriverCE (EGen v1.12.0) 60 at 2014-04-02 10:59:54.867. Security Detail Parameters:</t>
  </si>
  <si>
    <t>EGenDriverCE (EGen v1.12.0) 60 at 2014-04-02 10:59:54.867. Trade Lookup Parameters:</t>
  </si>
  <si>
    <t>EGenDriverCE (EGen v1.12.0) 60 at 2014-04-02 10:59:54.867. Trade Order Parameters:</t>
  </si>
  <si>
    <t>EGenDriverCE (EGen v1.12.0) 60 at 2014-04-02 10:59:54.867. Trade Update Parameters:</t>
  </si>
  <si>
    <t>EGenDriverCE (EGen v1.12.0) 60 at 2014-04-02 10:59:54.867. Driver CE Partition Settings:</t>
  </si>
  <si>
    <t>EGenDriverCE (EGen v1.12.0) 60 at 2014-04-02 10:59:54.867. Driver CE Settings:</t>
  </si>
  <si>
    <t>Unique ID:                              60</t>
  </si>
  <si>
    <t>Txn Mix RNGSeed:                        6965604211492913212</t>
  </si>
  <si>
    <t>Txn Input RNGSeed:                      6965604215787880508</t>
  </si>
  <si>
    <t>EGenDriverCE (EGen v1.12.0) 149 at 2014-04-02 10:59:54.864. CE object constructed using constructor 3 (valid for publication: YES).</t>
  </si>
  <si>
    <t>EGenDriverCE (EGen v1.12.0) 149 at 2014-04-02 10:59:54.864. Driver Global Settings:</t>
  </si>
  <si>
    <t>EGenDriverCE (EGen v1.12.0) 149 at 2014-04-02 10:59:54.864. Transaction Mixes:</t>
  </si>
  <si>
    <t>EGenDriverCE (EGen v1.12.0) 149 at 2014-04-02 10:59:54.864. Broker Volume Parameters:  NONE</t>
  </si>
  <si>
    <t>EGenDriverCE (EGen v1.12.0) 149 at 2014-04-02 10:59:54.864. Customer Position Parameters:</t>
  </si>
  <si>
    <t>EGenDriverCE (EGen v1.12.0) 149 at 2014-04-02 10:59:54.864. Market Watch Parameters:</t>
  </si>
  <si>
    <t>EGenDriverCE (EGen v1.12.0) 149 at 2014-04-02 10:59:54.864. Security Detail Parameters:</t>
  </si>
  <si>
    <t>EGenDriverCE (EGen v1.12.0) 149 at 2014-04-02 10:59:54.864. Trade Lookup Parameters:</t>
  </si>
  <si>
    <t>EGenDriverCE (EGen v1.12.0) 149 at 2014-04-02 10:59:54.864. Trade Order Parameters:</t>
  </si>
  <si>
    <t>EGenDriverCE (EGen v1.12.0) 149 at 2014-04-02 10:59:54.864. Trade Update Parameters:</t>
  </si>
  <si>
    <t>EGenDriverCE (EGen v1.12.0) 149 at 2014-04-02 10:59:54.864. Driver CE Partition Settings:</t>
  </si>
  <si>
    <t>EGenDriverCE (EGen v1.12.0) 149 at 2014-04-02 10:59:54.864. Driver CE Settings:</t>
  </si>
  <si>
    <t>Unique ID:                              149</t>
  </si>
  <si>
    <t>Txn Mix RNGSeed:                        6965604211492913301</t>
  </si>
  <si>
    <t>Txn Input RNGSeed:                      6965604215787880597</t>
  </si>
  <si>
    <t>EGenDriverCE (EGen v1.12.0) 150 at 2014-04-02 10:59:54.865. CE object constructed using constructor 3 (valid for publication: YES).</t>
  </si>
  <si>
    <t>EGenDriverCE (EGen v1.12.0) 150 at 2014-04-02 10:59:54.865. Driver Global Settings:</t>
  </si>
  <si>
    <t>EGenDriverCE (EGen v1.12.0) 150 at 2014-04-02 10:59:54.865. Transaction Mixes:</t>
  </si>
  <si>
    <t>EGenDriverCE (EGen v1.12.0) 150 at 2014-04-02 10:59:54.865. Broker Volume Parameters:  NONE</t>
  </si>
  <si>
    <t>EGenDriverCE (EGen v1.12.0) 150 at 2014-04-02 10:59:54.865. Customer Position Parameters:</t>
  </si>
  <si>
    <t>EGenDriverCE (EGen v1.12.0) 150 at 2014-04-02 10:59:54.865. Market Watch Parameters:</t>
  </si>
  <si>
    <t>EGenDriverCE (EGen v1.12.0) 150 at 2014-04-02 10:59:54.865. Security Detail Parameters:</t>
  </si>
  <si>
    <t>EGenDriverCE (EGen v1.12.0) 150 at 2014-04-02 10:59:54.865. Trade Lookup Parameters:</t>
  </si>
  <si>
    <t>EGenDriverCE (EGen v1.12.0) 150 at 2014-04-02 10:59:54.865. Trade Order Parameters:</t>
  </si>
  <si>
    <t>EGenDriverCE (EGen v1.12.0) 150 at 2014-04-02 10:59:54.865. Trade Update Parameters:</t>
  </si>
  <si>
    <t>EGenDriverCE (EGen v1.12.0) 150 at 2014-04-02 10:59:54.865. Driver CE Partition Settings:</t>
  </si>
  <si>
    <t>EGenDriverCE (EGen v1.12.0) 150 at 2014-04-02 10:59:54.865. Driver CE Settings:</t>
  </si>
  <si>
    <t>Unique ID:                              150</t>
  </si>
  <si>
    <t>Txn Mix RNGSeed:                        6965604211492913302</t>
  </si>
  <si>
    <t>Txn Input RNGSeed:                      6965604215787880598</t>
  </si>
  <si>
    <t>EGenDriverCE (EGen v1.12.0) 151 at 2014-04-02 10:59:54.866. CE object constructed using constructor 3 (valid for publication: YES).</t>
  </si>
  <si>
    <t>EGenDriverCE (EGen v1.12.0) 151 at 2014-04-02 10:59:54.866. Driver Global Settings:</t>
  </si>
  <si>
    <t>EGenDriverCE (EGen v1.12.0) 151 at 2014-04-02 10:59:54.866. Transaction Mixes:</t>
  </si>
  <si>
    <t>EGenDriverCE (EGen v1.12.0) 151 at 2014-04-02 10:59:54.866. Broker Volume Parameters:  NONE</t>
  </si>
  <si>
    <t>EGenDriverCE (EGen v1.12.0) 151 at 2014-04-02 10:59:54.866. Customer Position Parameters:</t>
  </si>
  <si>
    <t>EGenDriverCE (EGen v1.12.0) 151 at 2014-04-02 10:59:54.866. Market Watch Parameters:</t>
  </si>
  <si>
    <t>EGenDriverCE (EGen v1.12.0) 151 at 2014-04-02 10:59:54.866. Security Detail Parameters:</t>
  </si>
  <si>
    <t>EGenDriverCE (EGen v1.12.0) 151 at 2014-04-02 10:59:54.866. Trade Lookup Parameters:</t>
  </si>
  <si>
    <t>EGenDriverCE (EGen v1.12.0) 151 at 2014-04-02 10:59:54.866. Trade Order Parameters:</t>
  </si>
  <si>
    <t>EGenDriverCE (EGen v1.12.0) 151 at 2014-04-02 10:59:54.866. Trade Update Parameters:</t>
  </si>
  <si>
    <t>EGenDriverCE (EGen v1.12.0) 151 at 2014-04-02 10:59:54.866. Driver CE Partition Settings:</t>
  </si>
  <si>
    <t>EGenDriverCE (EGen v1.12.0) 151 at 2014-04-02 10:59:54.866. Driver CE Settings:</t>
  </si>
  <si>
    <t>Unique ID:                              151</t>
  </si>
  <si>
    <t>Txn Mix RNGSeed:                        6965604211492913303</t>
  </si>
  <si>
    <t>Txn Input RNGSeed:                      6965604215787880599</t>
  </si>
  <si>
    <t>EGenDriverCE (EGen v1.12.0) 152 at 2014-04-02 10:59:54.867. CE object constructed using constructor 3 (valid for publication: YES).</t>
  </si>
  <si>
    <t>EGenDriverCE (EGen v1.12.0) 152 at 2014-04-02 10:59:54.867. Driver Global Settings:</t>
  </si>
  <si>
    <t>EGenDriverCE (EGen v1.12.0) 152 at 2014-04-02 10:59:54.867. Transaction Mixes:</t>
  </si>
  <si>
    <t>EGenDriverCE (EGen v1.12.0) 152 at 2014-04-02 10:59:54.867. Broker Volume Parameters:  NONE</t>
  </si>
  <si>
    <t>EGenDriverCE (EGen v1.12.0) 152 at 2014-04-02 10:59:54.867. Customer Position Parameters:</t>
  </si>
  <si>
    <t>EGenDriverCE (EGen v1.12.0) 152 at 2014-04-02 10:59:54.867. Market Watch Parameters:</t>
  </si>
  <si>
    <t>EGenDriverCE (EGen v1.12.0) 152 at 2014-04-02 10:59:54.867. Security Detail Parameters:</t>
  </si>
  <si>
    <t>EGenDriverCE (EGen v1.12.0) 152 at 2014-04-02 10:59:54.867. Trade Lookup Parameters:</t>
  </si>
  <si>
    <t>EGenDriverCE (EGen v1.12.0) 152 at 2014-04-02 10:59:54.867. Trade Order Parameters:</t>
  </si>
  <si>
    <t>EGenDriverCE (EGen v1.12.0) 152 at 2014-04-02 10:59:54.867. Trade Update Parameters:</t>
  </si>
  <si>
    <t>EGenDriverCE (EGen v1.12.0) 152 at 2014-04-02 10:59:54.867. Driver CE Partition Settings:</t>
  </si>
  <si>
    <t>EGenDriverCE (EGen v1.12.0) 152 at 2014-04-02 10:59:54.867. Driver CE Settings:</t>
  </si>
  <si>
    <t>Unique ID:                              152</t>
  </si>
  <si>
    <t>Txn Mix RNGSeed:                        6965604211492913304</t>
  </si>
  <si>
    <t>Txn Input RNGSeed:                      6965604215787880600</t>
  </si>
  <si>
    <t>EGenDriverCE (EGen v1.12.0) 101 at 2014-04-02 10:59:54.880. CE object constructed using constructor 3 (valid for publication: YES).</t>
  </si>
  <si>
    <t>EGenDriverCE (EGen v1.12.0) 101 at 2014-04-02 10:59:54.881. Driver Global Settings:</t>
  </si>
  <si>
    <t>EGenDriverCE (EGen v1.12.0) 101 at 2014-04-02 10:59:54.881. Transaction Mixes:</t>
  </si>
  <si>
    <t>EGenDriverCE (EGen v1.12.0) 101 at 2014-04-02 10:59:54.881. Broker Volume Parameters:  NONE</t>
  </si>
  <si>
    <t>EGenDriverCE (EGen v1.12.0) 101 at 2014-04-02 10:59:54.881. Customer Position Parameters:</t>
  </si>
  <si>
    <t>EGenDriverCE (EGen v1.12.0) 101 at 2014-04-02 10:59:54.881. Market Watch Parameters:</t>
  </si>
  <si>
    <t>EGenDriverCE (EGen v1.12.0) 101 at 2014-04-02 10:59:54.881. Security Detail Parameters:</t>
  </si>
  <si>
    <t>EGenDriverCE (EGen v1.12.0) 101 at 2014-04-02 10:59:54.881. Trade Lookup Parameters:</t>
  </si>
  <si>
    <t>EGenDriverCE (EGen v1.12.0) 101 at 2014-04-02 10:59:54.881. Trade Update Parameters:</t>
  </si>
  <si>
    <t>EGenDriverCE (EGen v1.12.0) 101 at 2014-04-02 10:59:54.881. Driver CE Partition Settings:</t>
  </si>
  <si>
    <t>EGenDriverCE (EGen v1.12.0) 101 at 2014-04-02 10:59:54.881. Driver CE Settings:</t>
  </si>
  <si>
    <t>Unique ID:                              101</t>
  </si>
  <si>
    <t>Txn Mix RNGSeed:                        6965604211492913253</t>
  </si>
  <si>
    <t>Txn Input RNGSeed:                      6965604215787880549</t>
  </si>
  <si>
    <t>EGenDriverCE (EGen v1.12.0) 101 at 2014-04-02 10:59:54.881. Trade Order Parameters:</t>
  </si>
  <si>
    <t>EGenDriverCE (EGen v1.12.0) 102 at 2014-04-02 10:59:54.882. CE object constructed using constructor 3 (valid for publication: YES).</t>
  </si>
  <si>
    <t>EGenDriverCE (EGen v1.12.0) 102 at 2014-04-02 10:59:54.882. Driver Global Settings:</t>
  </si>
  <si>
    <t>EGenDriverCE (EGen v1.12.0) 102 at 2014-04-02 10:59:54.882. Transaction Mixes:</t>
  </si>
  <si>
    <t>EGenDriverCE (EGen v1.12.0) 102 at 2014-04-02 10:59:54.882. Broker Volume Parameters:  NONE</t>
  </si>
  <si>
    <t>EGenDriverCE (EGen v1.12.0) 102 at 2014-04-02 10:59:54.882. Customer Position Parameters:</t>
  </si>
  <si>
    <t>EGenDriverCE (EGen v1.12.0) 102 at 2014-04-02 10:59:54.882. Market Watch Parameters:</t>
  </si>
  <si>
    <t>EGenDriverCE (EGen v1.12.0) 102 at 2014-04-02 10:59:54.882. Security Detail Parameters:</t>
  </si>
  <si>
    <t>EGenDriverCE (EGen v1.12.0) 102 at 2014-04-02 10:59:54.882. Trade Lookup Parameters:</t>
  </si>
  <si>
    <t>EGenDriverCE (EGen v1.12.0) 102 at 2014-04-02 10:59:54.882. Trade Order Parameters:</t>
  </si>
  <si>
    <t>EGenDriverCE (EGen v1.12.0) 102 at 2014-04-02 10:59:54.883. Trade Update Parameters:</t>
  </si>
  <si>
    <t>EGenDriverCE (EGen v1.12.0) 102 at 2014-04-02 10:59:54.883. Driver CE Partition Settings:</t>
  </si>
  <si>
    <t>EGenDriverCE (EGen v1.12.0) 102 at 2014-04-02 10:59:54.883. Driver CE Settings:</t>
  </si>
  <si>
    <t>Unique ID:                              102</t>
  </si>
  <si>
    <t>Txn Mix RNGSeed:                        6965604211492913254</t>
  </si>
  <si>
    <t>Txn Input RNGSeed:                      6965604215787880550</t>
  </si>
  <si>
    <t>EGenDriverCE (EGen v1.12.0) 122 at 2014-04-02 10:59:54.882. CE object constructed using constructor 3 (valid for publication: YES).</t>
  </si>
  <si>
    <t>EGenDriverCE (EGen v1.12.0) 122 at 2014-04-02 10:59:54.882. Driver Global Settings:</t>
  </si>
  <si>
    <t>EGenDriverCE (EGen v1.12.0) 122 at 2014-04-02 10:59:54.882. Transaction Mixes:</t>
  </si>
  <si>
    <t>EGenDriverCE (EGen v1.12.0) 122 at 2014-04-02 10:59:54.882. Broker Volume Parameters:  NONE</t>
  </si>
  <si>
    <t>EGenDriverCE (EGen v1.12.0) 122 at 2014-04-02 10:59:54.882. Customer Position Parameters:</t>
  </si>
  <si>
    <t>EGenDriverCE (EGen v1.12.0) 122 at 2014-04-02 10:59:54.882. Market Watch Parameters:</t>
  </si>
  <si>
    <t>EGenDriverCE (EGen v1.12.0) 122 at 2014-04-02 10:59:54.882. Security Detail Parameters:</t>
  </si>
  <si>
    <t>EGenDriverCE (EGen v1.12.0) 122 at 2014-04-02 10:59:54.882. Trade Lookup Parameters:</t>
  </si>
  <si>
    <t>EGenDriverCE (EGen v1.12.0) 122 at 2014-04-02 10:59:54.883. Trade Order Parameters:</t>
  </si>
  <si>
    <t>EGenDriverCE (EGen v1.12.0) 122 at 2014-04-02 10:59:54.883. Trade Update Parameters:</t>
  </si>
  <si>
    <t>EGenDriverCE (EGen v1.12.0) 122 at 2014-04-02 10:59:54.883. Driver CE Partition Settings:</t>
  </si>
  <si>
    <t>EGenDriverCE (EGen v1.12.0) 122 at 2014-04-02 10:59:54.883. Driver CE Settings:</t>
  </si>
  <si>
    <t>Unique ID:                              122</t>
  </si>
  <si>
    <t>Txn Mix RNGSeed:                        6965604211492913274</t>
  </si>
  <si>
    <t>Txn Input RNGSeed:                      6965604215787880570</t>
  </si>
  <si>
    <t>EGenDriverCE (EGen v1.12.0) 103 at 2014-04-02 10:59:54.884. Driver Global Settings:</t>
  </si>
  <si>
    <t>EGenDriverCE (EGen v1.12.0) 103 at 2014-04-02 10:59:54.884. CE object constructed using constructor 3 (valid for publication: YES).</t>
  </si>
  <si>
    <t>EGenDriverCE (EGen v1.12.0) 123 at 2014-04-02 10:59:54.884. Driver Global Settings:</t>
  </si>
  <si>
    <t>EGenDriverCE (EGen v1.12.0) 123 at 2014-04-02 10:59:54.884. Transaction Mixes:</t>
  </si>
  <si>
    <t>EGenDriverCE (EGen v1.12.0) 123 at 2014-04-02 10:59:54.884. Broker Volume Parameters:  NONE</t>
  </si>
  <si>
    <t>EGenDriverCE (EGen v1.12.0) 123 at 2014-04-02 10:59:54.884. Customer Position Parameters:</t>
  </si>
  <si>
    <t>EGenDriverCE (EGen v1.12.0) 123 at 2014-04-02 10:59:54.884. Market Watch Parameters:</t>
  </si>
  <si>
    <t>EGenDriverCE (EGen v1.12.0) 123 at 2014-04-02 10:59:54.884. Security Detail Parameters:</t>
  </si>
  <si>
    <t>EGenDriverCE (EGen v1.12.0) 123 at 2014-04-02 10:59:54.884. CE object constructed using constructor 3 (valid for publication: YES).</t>
  </si>
  <si>
    <t>EGenDriverCE (EGen v1.12.0) 103 at 2014-04-02 10:59:54.884. Transaction Mixes:</t>
  </si>
  <si>
    <t>EGenDriverCE (EGen v1.12.0) 103 at 2014-04-02 10:59:54.884. Broker Volume Parameters:  NONE</t>
  </si>
  <si>
    <t>EGenDriverCE (EGen v1.12.0) 103 at 2014-04-02 10:59:54.884. Customer Position Parameters:</t>
  </si>
  <si>
    <t>EGenDriverCE (EGen v1.12.0) 103 at 2014-04-02 10:59:54.884. Market Watch Parameters:</t>
  </si>
  <si>
    <t>EGenDriverCE (EGen v1.12.0) 103 at 2014-04-02 10:59:54.884. Security Detail Parameters:</t>
  </si>
  <si>
    <t>EGenDriverCE (EGen v1.12.0) 103 at 2014-04-02 10:59:54.884. Trade Lookup Parameters:</t>
  </si>
  <si>
    <t>EGenDriverCE (EGen v1.12.0) 103 at 2014-04-02 10:59:54.884. Trade Order Parameters:</t>
  </si>
  <si>
    <t>EGenDriverCE (EGen v1.12.0) 103 at 2014-04-02 10:59:54.884. Trade Update Parameters:</t>
  </si>
  <si>
    <t>EGenDriverCE (EGen v1.12.0) 103 at 2014-04-02 10:59:54.884. Driver CE Partition Settings:</t>
  </si>
  <si>
    <t>EGenDriverCE (EGen v1.12.0) 103 at 2014-04-02 10:59:54.884. Driver CE Settings:</t>
  </si>
  <si>
    <t>Unique ID:                              103</t>
  </si>
  <si>
    <t>Txn Mix RNGSeed:                        6965604211492913255</t>
  </si>
  <si>
    <t>Txn Input RNGSeed:                      6965604215787880551</t>
  </si>
  <si>
    <t>EGenDriverCE (EGen v1.12.0) 104 at 2014-04-02 10:59:54.885. CE object constructed using constructor 3 (valid for publication: YES).</t>
  </si>
  <si>
    <t>EGenDriverCE (EGen v1.12.0) 123 at 2014-04-02 10:59:54.884. Trade Lookup Parameters:</t>
  </si>
  <si>
    <t>EGenDriverCE (EGen v1.12.0) 123 at 2014-04-02 10:59:54.884. Trade Order Parameters:</t>
  </si>
  <si>
    <t>EGenDriverCE (EGen v1.12.0) 123 at 2014-04-02 10:59:54.884. Trade Update Parameters:</t>
  </si>
  <si>
    <t>EGenDriverCE (EGen v1.12.0) 123 at 2014-04-02 10:59:54.884. Driver CE Partition Settings:</t>
  </si>
  <si>
    <t>EGenDriverCE (EGen v1.12.0) 123 at 2014-04-02 10:59:54.884. Driver CE Settings:</t>
  </si>
  <si>
    <t>Unique ID:                              123</t>
  </si>
  <si>
    <t>Txn Mix RNGSeed:                        6965604211492913275</t>
  </si>
  <si>
    <t>Txn Input RNGSeed:                      6965604215787880571</t>
  </si>
  <si>
    <t>EGenDriverCE (EGen v1.12.0) 124 at 2014-04-02 10:59:54.885. CE object constructed using constructor 3 (valid for publication: YES).</t>
  </si>
  <si>
    <t>EGenDriverCE (EGen v1.12.0) 124 at 2014-04-02 10:59:54.885. Driver Global Settings:</t>
  </si>
  <si>
    <t>EGenDriverCE (EGen v1.12.0) 124 at 2014-04-02 10:59:54.885. Transaction Mixes:</t>
  </si>
  <si>
    <t>EGenDriverCE (EGen v1.12.0) 124 at 2014-04-02 10:59:54.885. Broker Volume Parameters:  NONE</t>
  </si>
  <si>
    <t>EGenDriverCE (EGen v1.12.0) 104 at 2014-04-02 10:59:54.885. Driver Global Settings:</t>
  </si>
  <si>
    <t>EGenDriverCE (EGen v1.12.0) 104 at 2014-04-02 10:59:54.885. Transaction Mixes:</t>
  </si>
  <si>
    <t>EGenDriverCE (EGen v1.12.0) 104 at 2014-04-02 10:59:54.885. Broker Volume Parameters:  NONE</t>
  </si>
  <si>
    <t>EGenDriverCE (EGen v1.12.0) 104 at 2014-04-02 10:59:54.885. Customer Position Parameters:</t>
  </si>
  <si>
    <t>EGenDriverCE (EGen v1.12.0) 104 at 2014-04-02 10:59:54.885. Market Watch Parameters:</t>
  </si>
  <si>
    <t>EGenDriverCE (EGen v1.12.0) 104 at 2014-04-02 10:59:54.885. Security Detail Parameters:</t>
  </si>
  <si>
    <t>EGenDriverCE (EGen v1.12.0) 104 at 2014-04-02 10:59:54.885. Trade Lookup Parameters:</t>
  </si>
  <si>
    <t>EGenDriverCE (EGen v1.12.0) 104 at 2014-04-02 10:59:54.885. Trade Order Parameters:</t>
  </si>
  <si>
    <t>EGenDriverCE (EGen v1.12.0) 104 at 2014-04-02 10:59:54.885. Trade Update Parameters:</t>
  </si>
  <si>
    <t>EGenDriverCE (EGen v1.12.0) 104 at 2014-04-02 10:59:54.885. Driver CE Partition Settings:</t>
  </si>
  <si>
    <t>EGenDriverCE (EGen v1.12.0) 104 at 2014-04-02 10:59:54.885. Driver CE Settings:</t>
  </si>
  <si>
    <t>Unique ID:                              104</t>
  </si>
  <si>
    <t>Txn Mix RNGSeed:                        6965604211492913256</t>
  </si>
  <si>
    <t>Txn Input RNGSeed:                      6965604215787880552</t>
  </si>
  <si>
    <t>EGenDriverCE (EGen v1.12.0) 105 at 2014-04-02 10:59:54.886. CE object constructed using constructor 3 (valid for publication: YES).</t>
  </si>
  <si>
    <t>EGenDriverCE (EGen v1.12.0) 105 at 2014-04-02 10:59:54.886. Driver Global Settings:</t>
  </si>
  <si>
    <t>EGenDriverCE (EGen v1.12.0) 124 at 2014-04-02 10:59:54.885. Customer Position Parameters:</t>
  </si>
  <si>
    <t>EGenDriverCE (EGen v1.12.0) 124 at 2014-04-02 10:59:54.885. Market Watch Parameters:</t>
  </si>
  <si>
    <t>EGenDriverCE (EGen v1.12.0) 124 at 2014-04-02 10:59:54.885. Security Detail Parameters:</t>
  </si>
  <si>
    <t>EGenDriverCE (EGen v1.12.0) 124 at 2014-04-02 10:59:54.885. Trade Lookup Parameters:</t>
  </si>
  <si>
    <t>EGenDriverCE (EGen v1.12.0) 124 at 2014-04-02 10:59:54.885. Trade Order Parameters:</t>
  </si>
  <si>
    <t>EGenDriverCE (EGen v1.12.0) 124 at 2014-04-02 10:59:54.885. Trade Update Parameters:</t>
  </si>
  <si>
    <t>EGenDriverCE (EGen v1.12.0) 124 at 2014-04-02 10:59:54.885. Driver CE Partition Settings:</t>
  </si>
  <si>
    <t>EGenDriverCE (EGen v1.12.0) 124 at 2014-04-02 10:59:54.885. Driver CE Settings:</t>
  </si>
  <si>
    <t>Unique ID:                              124</t>
  </si>
  <si>
    <t>Txn Mix RNGSeed:                        6965604211492913276</t>
  </si>
  <si>
    <t>Txn Input RNGSeed:                      6965604215787880572</t>
  </si>
  <si>
    <t>EGenDriverCE (EGen v1.12.0) 125 at 2014-04-02 10:59:54.886. CE object constructed using constructor 3 (valid for publication: YES).</t>
  </si>
  <si>
    <t>EGenDriverCE (EGen v1.12.0) 125 at 2014-04-02 10:59:54.886. Driver Global Settings:</t>
  </si>
  <si>
    <t>EGenDriverCE (EGen v1.12.0) 125 at 2014-04-02 10:59:54.886. Transaction Mixes:</t>
  </si>
  <si>
    <t>EGenDriverCE (EGen v1.12.0) 125 at 2014-04-02 10:59:54.886. Broker Volume Parameters:  NONE</t>
  </si>
  <si>
    <t>EGenDriverCE (EGen v1.12.0) 125 at 2014-04-02 10:59:54.886. Customer Position Parameters:</t>
  </si>
  <si>
    <t>EGenDriverCE (EGen v1.12.0) 125 at 2014-04-02 10:59:54.886. Market Watch Parameters:</t>
  </si>
  <si>
    <t>EGenDriverCE (EGen v1.12.0) 125 at 2014-04-02 10:59:54.886. Security Detail Parameters:</t>
  </si>
  <si>
    <t>EGenDriverCE (EGen v1.12.0) 105 at 2014-04-02 10:59:54.886. Transaction Mixes:</t>
  </si>
  <si>
    <t>EGenDriverCE (EGen v1.12.0) 105 at 2014-04-02 10:59:54.886. Broker Volume Parameters:  NONE</t>
  </si>
  <si>
    <t>EGenDriverCE (EGen v1.12.0) 105 at 2014-04-02 10:59:54.886. Customer Position Parameters:</t>
  </si>
  <si>
    <t>EGenDriverCE (EGen v1.12.0) 105 at 2014-04-02 10:59:54.886. Market Watch Parameters:</t>
  </si>
  <si>
    <t>EGenDriverCE (EGen v1.12.0) 105 at 2014-04-02 10:59:54.886. Security Detail Parameters:</t>
  </si>
  <si>
    <t>EGenDriverCE (EGen v1.12.0) 105 at 2014-04-02 10:59:54.886. Trade Lookup Parameters:</t>
  </si>
  <si>
    <t>EGenDriverCE (EGen v1.12.0) 105 at 2014-04-02 10:59:54.886. Trade Order Parameters:</t>
  </si>
  <si>
    <t>EGenDriverCE (EGen v1.12.0) 105 at 2014-04-02 10:59:54.886. Trade Update Parameters:</t>
  </si>
  <si>
    <t>EGenDriverCE (EGen v1.12.0) 105 at 2014-04-02 10:59:54.886. Driver CE Partition Settings:</t>
  </si>
  <si>
    <t>EGenDriverCE (EGen v1.12.0) 105 at 2014-04-02 10:59:54.886. Driver CE Settings:</t>
  </si>
  <si>
    <t>Unique ID:                              105</t>
  </si>
  <si>
    <t>Txn Mix RNGSeed:                        6965604211492913257</t>
  </si>
  <si>
    <t>Txn Input RNGSeed:                      6965604215787880553</t>
  </si>
  <si>
    <t>EGenDriverCE (EGen v1.12.0) 106 at 2014-04-02 10:59:54.887. CE object constructed using constructor 3 (valid for publication: YES).</t>
  </si>
  <si>
    <t>EGenDriverCE (EGen v1.12.0) 106 at 2014-04-02 10:59:54.887. Driver Global Settings:</t>
  </si>
  <si>
    <t>EGenDriverCE (EGen v1.12.0) 125 at 2014-04-02 10:59:54.886. Trade Lookup Parameters:</t>
  </si>
  <si>
    <t>EGenDriverCE (EGen v1.12.0) 125 at 2014-04-02 10:59:54.886. Trade Order Parameters:</t>
  </si>
  <si>
    <t>EGenDriverCE (EGen v1.12.0) 125 at 2014-04-02 10:59:54.886. Trade Update Parameters:</t>
  </si>
  <si>
    <t>EGenDriverCE (EGen v1.12.0) 125 at 2014-04-02 10:59:54.886. Driver CE Partition Settings:</t>
  </si>
  <si>
    <t>EGenDriverCE (EGen v1.12.0) 125 at 2014-04-02 10:59:54.886. Driver CE Settings:</t>
  </si>
  <si>
    <t>Unique ID:                              125</t>
  </si>
  <si>
    <t>Txn Mix RNGSeed:                        6965604211492913277</t>
  </si>
  <si>
    <t>Txn Input RNGSeed:                      6965604215787880573</t>
  </si>
  <si>
    <t>EGenDriverCE (EGen v1.12.0) 126 at 2014-04-02 10:59:54.887. CE object constructed using constructor 3 (valid for publication: YES).</t>
  </si>
  <si>
    <t>EGenDriverCE (EGen v1.12.0) 126 at 2014-04-02 10:59:54.887. Driver Global Settings:</t>
  </si>
  <si>
    <t>EGenDriverCE (EGen v1.12.0) 126 at 2014-04-02 10:59:54.887. Transaction Mixes:</t>
  </si>
  <si>
    <t>EGenDriverCE (EGen v1.12.0) 126 at 2014-04-02 10:59:54.887. Broker Volume Parameters:  NONE</t>
  </si>
  <si>
    <t>EGenDriverCE (EGen v1.12.0) 126 at 2014-04-02 10:59:54.887. Customer Position Parameters:</t>
  </si>
  <si>
    <t>EGenDriverCE (EGen v1.12.0) 126 at 2014-04-02 10:59:54.887. Market Watch Parameters:</t>
  </si>
  <si>
    <t>EGenDriverCE (EGen v1.12.0) 126 at 2014-04-02 10:59:54.887. Security Detail Parameters:</t>
  </si>
  <si>
    <t>EGenDriverCE (EGen v1.12.0) 126 at 2014-04-02 10:59:54.887. Trade Lookup Parameters:</t>
  </si>
  <si>
    <t>EGenDriverCE (EGen v1.12.0) 106 at 2014-04-02 10:59:54.887. Transaction Mixes:</t>
  </si>
  <si>
    <t>EGenDriverCE (EGen v1.12.0) 106 at 2014-04-02 10:59:54.887. Broker Volume Parameters:  NONE</t>
  </si>
  <si>
    <t>EGenDriverCE (EGen v1.12.0) 106 at 2014-04-02 10:59:54.887. Customer Position Parameters:</t>
  </si>
  <si>
    <t>EGenDriverCE (EGen v1.12.0) 106 at 2014-04-02 10:59:54.887. Market Watch Parameters:</t>
  </si>
  <si>
    <t>EGenDriverCE (EGen v1.12.0) 106 at 2014-04-02 10:59:54.887. Security Detail Parameters:</t>
  </si>
  <si>
    <t>EGenDriverCE (EGen v1.12.0) 106 at 2014-04-02 10:59:54.887. Trade Lookup Parameters:</t>
  </si>
  <si>
    <t>EGenDriverCE (EGen v1.12.0) 106 at 2014-04-02 10:59:54.887. Trade Order Parameters:</t>
  </si>
  <si>
    <t>EGenDriverCE (EGen v1.12.0) 106 at 2014-04-02 10:59:54.887. Trade Update Parameters:</t>
  </si>
  <si>
    <t>EGenDriverCE (EGen v1.12.0) 106 at 2014-04-02 10:59:54.887. Driver CE Partition Settings:</t>
  </si>
  <si>
    <t>EGenDriverCE (EGen v1.12.0) 106 at 2014-04-02 10:59:54.887. Driver CE Settings:</t>
  </si>
  <si>
    <t>Unique ID:                              106</t>
  </si>
  <si>
    <t>Txn Mix RNGSeed:                        6965604211492913258</t>
  </si>
  <si>
    <t>Txn Input RNGSeed:                      6965604215787880554</t>
  </si>
  <si>
    <t>EGenDriverCE (EGen v1.12.0) 107 at 2014-04-02 10:59:54.888. CE object constructed using constructor 3 (valid for publication: YES).</t>
  </si>
  <si>
    <t>EGenDriverCE (EGen v1.12.0) 107 at 2014-04-02 10:59:54.888. Driver Global Settings:</t>
  </si>
  <si>
    <t>EGenDriverCE (EGen v1.12.0) 126 at 2014-04-02 10:59:54.887. Trade Order Parameters:</t>
  </si>
  <si>
    <t>EGenDriverCE (EGen v1.12.0) 126 at 2014-04-02 10:59:54.887. Trade Update Parameters:</t>
  </si>
  <si>
    <t>EGenDriverCE (EGen v1.12.0) 126 at 2014-04-02 10:59:54.887. Driver CE Partition Settings:</t>
  </si>
  <si>
    <t>EGenDriverCE (EGen v1.12.0) 126 at 2014-04-02 10:59:54.887. Driver CE Settings:</t>
  </si>
  <si>
    <t>Unique ID:                              126</t>
  </si>
  <si>
    <t>Txn Mix RNGSeed:                        6965604211492913278</t>
  </si>
  <si>
    <t>Txn Input RNGSeed:                      6965604215787880574</t>
  </si>
  <si>
    <t>EGenDriverCE (EGen v1.12.0) 127 at 2014-04-02 10:59:54.888. CE object constructed using constructor 3 (valid for publication: YES).</t>
  </si>
  <si>
    <t>EGenDriverCE (EGen v1.12.0) 127 at 2014-04-02 10:59:54.888. Driver Global Settings:</t>
  </si>
  <si>
    <t>EGenDriverCE (EGen v1.12.0) 127 at 2014-04-02 10:59:54.888. Transaction Mixes:</t>
  </si>
  <si>
    <t>EGenDriverCE (EGen v1.12.0) 127 at 2014-04-02 10:59:54.888. Broker Volume Parameters:  NONE</t>
  </si>
  <si>
    <t>EGenDriverCE (EGen v1.12.0) 127 at 2014-04-02 10:59:54.888. Customer Position Parameters:</t>
  </si>
  <si>
    <t>EGenDriverCE (EGen v1.12.0) 127 at 2014-04-02 10:59:54.888. Market Watch Parameters:</t>
  </si>
  <si>
    <t>EGenDriverCE (EGen v1.12.0) 127 at 2014-04-02 10:59:54.888. Security Detail Parameters:</t>
  </si>
  <si>
    <t>EGenDriverCE (EGen v1.12.0) 127 at 2014-04-02 10:59:54.888. Trade Lookup Parameters:</t>
  </si>
  <si>
    <t>EGenDriverCE (EGen v1.12.0) 107 at 2014-04-02 10:59:54.888. Transaction Mixes:</t>
  </si>
  <si>
    <t>EGenDriverCE (EGen v1.12.0) 107 at 2014-04-02 10:59:54.888. Broker Volume Parameters:  NONE</t>
  </si>
  <si>
    <t>EGenDriverCE (EGen v1.12.0) 107 at 2014-04-02 10:59:54.888. Customer Position Parameters:</t>
  </si>
  <si>
    <t>EGenDriverCE (EGen v1.12.0) 107 at 2014-04-02 10:59:54.888. Market Watch Parameters:</t>
  </si>
  <si>
    <t>EGenDriverCE (EGen v1.12.0) 107 at 2014-04-02 10:59:54.888. Security Detail Parameters:</t>
  </si>
  <si>
    <t>EGenDriverCE (EGen v1.12.0) 107 at 2014-04-02 10:59:54.888. Trade Lookup Parameters:</t>
  </si>
  <si>
    <t>EGenDriverCE (EGen v1.12.0) 107 at 2014-04-02 10:59:54.888. Trade Order Parameters:</t>
  </si>
  <si>
    <t>EGenDriverCE (EGen v1.12.0) 107 at 2014-04-02 10:59:54.888. Trade Update Parameters:</t>
  </si>
  <si>
    <t>EGenDriverCE (EGen v1.12.0) 107 at 2014-04-02 10:59:54.888. Driver CE Partition Settings:</t>
  </si>
  <si>
    <t>EGenDriverCE (EGen v1.12.0) 107 at 2014-04-02 10:59:54.888. Driver CE Settings:</t>
  </si>
  <si>
    <t>Unique ID:                              107</t>
  </si>
  <si>
    <t>Txn Mix RNGSeed:                        6965604211492913259</t>
  </si>
  <si>
    <t>Txn Input RNGSeed:                      6965604215787880555</t>
  </si>
  <si>
    <t>EGenDriverCE (EGen v1.12.0) 108 at 2014-04-02 10:59:54.889. CE object constructed using constructor 3 (valid for publication: YES).</t>
  </si>
  <si>
    <t>EGenDriverCE (EGen v1.12.0) 108 at 2014-04-02 10:59:54.889. Driver Global Settings:</t>
  </si>
  <si>
    <t>EGenDriverCE (EGen v1.12.0) 127 at 2014-04-02 10:59:54.888. Trade Order Parameters:</t>
  </si>
  <si>
    <t>EGenDriverCE (EGen v1.12.0) 127 at 2014-04-02 10:59:54.888. Trade Update Parameters:</t>
  </si>
  <si>
    <t>EGenDriverCE (EGen v1.12.0) 127 at 2014-04-02 10:59:54.888. Driver CE Partition Settings:</t>
  </si>
  <si>
    <t>EGenDriverCE (EGen v1.12.0) 127 at 2014-04-02 10:59:54.888. Driver CE Settings:</t>
  </si>
  <si>
    <t>Unique ID:                              127</t>
  </si>
  <si>
    <t>Txn Mix RNGSeed:                        6965604211492913279</t>
  </si>
  <si>
    <t>Txn Input RNGSeed:                      6965604215787880575</t>
  </si>
  <si>
    <t>EGenDriverCE (EGen v1.12.0) 128 at 2014-04-02 10:59:54.889. CE object constructed using constructor 3 (valid for publication: YES).</t>
  </si>
  <si>
    <t>EGenDriverCE (EGen v1.12.0) 128 at 2014-04-02 10:59:54.889. Driver Global Settings:</t>
  </si>
  <si>
    <t>EGenDriverCE (EGen v1.12.0) 128 at 2014-04-02 10:59:54.889. Transaction Mixes:</t>
  </si>
  <si>
    <t>EGenDriverCE (EGen v1.12.0) 128 at 2014-04-02 10:59:54.889. Broker Volume Parameters:  NONE</t>
  </si>
  <si>
    <t>EGenDriverCE (EGen v1.12.0) 128 at 2014-04-02 10:59:54.889. Customer Position Parameters:</t>
  </si>
  <si>
    <t>EGenDriverCE (EGen v1.12.0) 128 at 2014-04-02 10:59:54.889. Market Watch Parameters:</t>
  </si>
  <si>
    <t>EGenDriverCE (EGen v1.12.0) 128 at 2014-04-02 10:59:54.889. Security Detail Parameters:</t>
  </si>
  <si>
    <t>EGenDriverCE (EGen v1.12.0) 128 at 2014-04-02 10:59:54.889. Trade Lookup Parameters:</t>
  </si>
  <si>
    <t>EGenDriverCE (EGen v1.12.0) 108 at 2014-04-02 10:59:54.889. Transaction Mixes:</t>
  </si>
  <si>
    <t>EGenDriverCE (EGen v1.12.0) 108 at 2014-04-02 10:59:54.889. Broker Volume Parameters:  NONE</t>
  </si>
  <si>
    <t>EGenDriverCE (EGen v1.12.0) 108 at 2014-04-02 10:59:54.889. Customer Position Parameters:</t>
  </si>
  <si>
    <t>EGenDriverCE (EGen v1.12.0) 108 at 2014-04-02 10:59:54.889. Market Watch Parameters:</t>
  </si>
  <si>
    <t>EGenDriverCE (EGen v1.12.0) 108 at 2014-04-02 10:59:54.889. Security Detail Parameters:</t>
  </si>
  <si>
    <t>EGenDriverCE (EGen v1.12.0) 108 at 2014-04-02 10:59:54.889. Trade Lookup Parameters:</t>
  </si>
  <si>
    <t>EGenDriverCE (EGen v1.12.0) 108 at 2014-04-02 10:59:54.889. Trade Order Parameters:</t>
  </si>
  <si>
    <t>EGenDriverCE (EGen v1.12.0) 108 at 2014-04-02 10:59:54.889. Trade Update Parameters:</t>
  </si>
  <si>
    <t>EGenDriverCE (EGen v1.12.0) 108 at 2014-04-02 10:59:54.889. Driver CE Partition Settings:</t>
  </si>
  <si>
    <t>EGenDriverCE (EGen v1.12.0) 108 at 2014-04-02 10:59:54.889. Driver CE Settings:</t>
  </si>
  <si>
    <t>Unique ID:                              108</t>
  </si>
  <si>
    <t>Txn Mix RNGSeed:                        6965604211492913260</t>
  </si>
  <si>
    <t>Txn Input RNGSeed:                      6965604215787880556</t>
  </si>
  <si>
    <t>EGenDriverCE (EGen v1.12.0) 109 at 2014-04-02 10:59:54.890. CE object constructed using constructor 3 (valid for publication: YES).</t>
  </si>
  <si>
    <t>EGenDriverCE (EGen v1.12.0) 109 at 2014-04-02 10:59:54.890. Driver Global Settings:</t>
  </si>
  <si>
    <t>EGenDriverCE (EGen v1.12.0) 128 at 2014-04-02 10:59:54.889. Trade Order Parameters:</t>
  </si>
  <si>
    <t>EGenDriverCE (EGen v1.12.0) 128 at 2014-04-02 10:59:54.889. Trade Update Parameters:</t>
  </si>
  <si>
    <t>EGenDriverCE (EGen v1.12.0) 128 at 2014-04-02 10:59:54.889. Driver CE Partition Settings:</t>
  </si>
  <si>
    <t>EGenDriverCE (EGen v1.12.0) 128 at 2014-04-02 10:59:54.889. Driver CE Settings:</t>
  </si>
  <si>
    <t>Unique ID:                              128</t>
  </si>
  <si>
    <t>Txn Mix RNGSeed:                        6965604211492913280</t>
  </si>
  <si>
    <t>Txn Input RNGSeed:                      6965604215787880576</t>
  </si>
  <si>
    <t>EGenDriverCE (EGen v1.12.0) 129 at 2014-04-02 10:59:54.890. CE object constructed using constructor 3 (valid for publication: YES).</t>
  </si>
  <si>
    <t>EGenDriverCE (EGen v1.12.0) 129 at 2014-04-02 10:59:54.890. Driver Global Settings:</t>
  </si>
  <si>
    <t>EGenDriverCE (EGen v1.12.0) 129 at 2014-04-02 10:59:54.890. Transaction Mixes:</t>
  </si>
  <si>
    <t>EGenDriverCE (EGen v1.12.0) 129 at 2014-04-02 10:59:54.890. Broker Volume Parameters:  NONE</t>
  </si>
  <si>
    <t>EGenDriverCE (EGen v1.12.0) 129 at 2014-04-02 10:59:54.890. Customer Position Parameters:</t>
  </si>
  <si>
    <t>EGenDriverCE (EGen v1.12.0) 129 at 2014-04-02 10:59:54.890. Market Watch Parameters:</t>
  </si>
  <si>
    <t>EGenDriverCE (EGen v1.12.0) 129 at 2014-04-02 10:59:54.890. Security Detail Parameters:</t>
  </si>
  <si>
    <t>EGenDriverCE (EGen v1.12.0) 109 at 2014-04-02 10:59:54.890. Transaction Mixes:</t>
  </si>
  <si>
    <t>EGenDriverCE (EGen v1.12.0) 109 at 2014-04-02 10:59:54.890. Broker Volume Parameters:  NONE</t>
  </si>
  <si>
    <t>EGenDriverCE (EGen v1.12.0) 109 at 2014-04-02 10:59:54.890. Customer Position Parameters:</t>
  </si>
  <si>
    <t>EGenDriverCE (EGen v1.12.0) 109 at 2014-04-02 10:59:54.890. Market Watch Parameters:</t>
  </si>
  <si>
    <t>EGenDriverCE (EGen v1.12.0) 109 at 2014-04-02 10:59:54.890. Security Detail Parameters:</t>
  </si>
  <si>
    <t>EGenDriverCE (EGen v1.12.0) 109 at 2014-04-02 10:59:54.890. Trade Lookup Parameters:</t>
  </si>
  <si>
    <t>EGenDriverCE (EGen v1.12.0) 109 at 2014-04-02 10:59:54.890. Trade Order Parameters:</t>
  </si>
  <si>
    <t>EGenDriverCE (EGen v1.12.0) 109 at 2014-04-02 10:59:54.890. Trade Update Parameters:</t>
  </si>
  <si>
    <t>EGenDriverCE (EGen v1.12.0) 109 at 2014-04-02 10:59:54.890. Driver CE Partition Settings:</t>
  </si>
  <si>
    <t>EGenDriverCE (EGen v1.12.0) 109 at 2014-04-02 10:59:54.890. Driver CE Settings:</t>
  </si>
  <si>
    <t>Unique ID:                              109</t>
  </si>
  <si>
    <t>Txn Mix RNGSeed:                        6965604211492913261</t>
  </si>
  <si>
    <t>Txn Input RNGSeed:                      6965604215787880557</t>
  </si>
  <si>
    <t>EGenDriverCE (EGen v1.12.0) 110 at 2014-04-02 10:59:54.891. CE object constructed using constructor 3 (valid for publication: YES).</t>
  </si>
  <si>
    <t>EGenDriverCE (EGen v1.12.0) 110 at 2014-04-02 10:59:54.891. Driver Global Settings:</t>
  </si>
  <si>
    <t>EGenDriverCE (EGen v1.12.0) 129 at 2014-04-02 10:59:54.890. Trade Lookup Parameters:</t>
  </si>
  <si>
    <t>EGenDriverCE (EGen v1.12.0) 129 at 2014-04-02 10:59:54.890. Trade Order Parameters:</t>
  </si>
  <si>
    <t>EGenDriverCE (EGen v1.12.0) 129 at 2014-04-02 10:59:54.890. Trade Update Parameters:</t>
  </si>
  <si>
    <t>EGenDriverCE (EGen v1.12.0) 129 at 2014-04-02 10:59:54.890. Driver CE Partition Settings:</t>
  </si>
  <si>
    <t>EGenDriverCE (EGen v1.12.0) 129 at 2014-04-02 10:59:54.890. Driver CE Settings:</t>
  </si>
  <si>
    <t>Unique ID:                              129</t>
  </si>
  <si>
    <t>Txn Mix RNGSeed:                        6965604211492913281</t>
  </si>
  <si>
    <t>Txn Input RNGSeed:                      6965604215787880577</t>
  </si>
  <si>
    <t>EGenDriverCE (EGen v1.12.0) 130 at 2014-04-02 10:59:54.891. CE object constructed using constructor 3 (valid for publication: YES).</t>
  </si>
  <si>
    <t>EGenDriverCE (EGen v1.12.0) 130 at 2014-04-02 10:59:54.891. Driver Global Settings:</t>
  </si>
  <si>
    <t>EGenDriverCE (EGen v1.12.0) 130 at 2014-04-02 10:59:54.891. Transaction Mixes:</t>
  </si>
  <si>
    <t>EGenDriverCE (EGen v1.12.0) 130 at 2014-04-02 10:59:54.891. Broker Volume Parameters:  NONE</t>
  </si>
  <si>
    <t>EGenDriverCE (EGen v1.12.0) 130 at 2014-04-02 10:59:54.891. Customer Position Parameters:</t>
  </si>
  <si>
    <t>EGenDriverCE (EGen v1.12.0) 130 at 2014-04-02 10:59:54.891. Market Watch Parameters:</t>
  </si>
  <si>
    <t>EGenDriverCE (EGen v1.12.0) 130 at 2014-04-02 10:59:54.891. Security Detail Parameters:</t>
  </si>
  <si>
    <t>EGenDriverCE (EGen v1.12.0) 130 at 2014-04-02 10:59:54.891. Trade Lookup Parameters:</t>
  </si>
  <si>
    <t>EGenDriverCE (EGen v1.12.0) 110 at 2014-04-02 10:59:54.891. Transaction Mixes:</t>
  </si>
  <si>
    <t>EGenDriverCE (EGen v1.12.0) 110 at 2014-04-02 10:59:54.891. Broker Volume Parameters:  NONE</t>
  </si>
  <si>
    <t>EGenDriverCE (EGen v1.12.0) 110 at 2014-04-02 10:59:54.891. Customer Position Parameters:</t>
  </si>
  <si>
    <t>EGenDriverCE (EGen v1.12.0) 110 at 2014-04-02 10:59:54.891. Market Watch Parameters:</t>
  </si>
  <si>
    <t>EGenDriverCE (EGen v1.12.0) 110 at 2014-04-02 10:59:54.891. Security Detail Parameters:</t>
  </si>
  <si>
    <t>EGenDriverCE (EGen v1.12.0) 110 at 2014-04-02 10:59:54.891. Trade Lookup Parameters:</t>
  </si>
  <si>
    <t>EGenDriverCE (EGen v1.12.0) 110 at 2014-04-02 10:59:54.891. Trade Order Parameters:</t>
  </si>
  <si>
    <t>EGenDriverCE (EGen v1.12.0) 110 at 2014-04-02 10:59:54.891. Trade Update Parameters:</t>
  </si>
  <si>
    <t>EGenDriverCE (EGen v1.12.0) 110 at 2014-04-02 10:59:54.891. Driver CE Partition Settings:</t>
  </si>
  <si>
    <t>EGenDriverCE (EGen v1.12.0) 110 at 2014-04-02 10:59:54.891. Driver CE Settings:</t>
  </si>
  <si>
    <t>Unique ID:                              110</t>
  </si>
  <si>
    <t>Txn Mix RNGSeed:                        6965604211492913262</t>
  </si>
  <si>
    <t>Txn Input RNGSeed:                      6965604215787880558</t>
  </si>
  <si>
    <t>EGenDriverCE (EGen v1.12.0) 111 at 2014-04-02 10:59:54.892. CE object constructed using constructor 3 (valid for publication: YES).</t>
  </si>
  <si>
    <t>EGenDriverCE (EGen v1.12.0) 111 at 2014-04-02 10:59:54.892. Driver Global Settings:</t>
  </si>
  <si>
    <t>EGenDriverCE (EGen v1.12.0) 130 at 2014-04-02 10:59:54.891. Trade Order Parameters:</t>
  </si>
  <si>
    <t>EGenDriverCE (EGen v1.12.0) 130 at 2014-04-02 10:59:54.891. Trade Update Parameters:</t>
  </si>
  <si>
    <t>EGenDriverCE (EGen v1.12.0) 130 at 2014-04-02 10:59:54.891. Driver CE Partition Settings:</t>
  </si>
  <si>
    <t>EGenDriverCE (EGen v1.12.0) 130 at 2014-04-02 10:59:54.891. Driver CE Settings:</t>
  </si>
  <si>
    <t>Unique ID:                              130</t>
  </si>
  <si>
    <t>Txn Mix RNGSeed:                        6965604211492913282</t>
  </si>
  <si>
    <t>Txn Input RNGSeed:                      6965604215787880578</t>
  </si>
  <si>
    <t>EGenDriverCE (EGen v1.12.0) 131 at 2014-04-02 10:59:54.892. CE object constructed using constructor 3 (valid for publication: YES).</t>
  </si>
  <si>
    <t>EGenDriverCE (EGen v1.12.0) 131 at 2014-04-02 10:59:54.892. Driver Global Settings:</t>
  </si>
  <si>
    <t>EGenDriverCE (EGen v1.12.0) 131 at 2014-04-02 10:59:54.892. Transaction Mixes:</t>
  </si>
  <si>
    <t>EGenDriverCE (EGen v1.12.0) 131 at 2014-04-02 10:59:54.892. Broker Volume Parameters:  NONE</t>
  </si>
  <si>
    <t>EGenDriverCE (EGen v1.12.0) 131 at 2014-04-02 10:59:54.892. Customer Position Parameters:</t>
  </si>
  <si>
    <t>EGenDriverCE (EGen v1.12.0) 131 at 2014-04-02 10:59:54.892. Market Watch Parameters:</t>
  </si>
  <si>
    <t>EGenDriverCE (EGen v1.12.0) 131 at 2014-04-02 10:59:54.892. Security Detail Parameters:</t>
  </si>
  <si>
    <t>EGenDriverCE (EGen v1.12.0) 131 at 2014-04-02 10:59:54.892. Trade Lookup Parameters:</t>
  </si>
  <si>
    <t>EGenDriverCE (EGen v1.12.0) 111 at 2014-04-02 10:59:54.892. Transaction Mixes:</t>
  </si>
  <si>
    <t>EGenDriverCE (EGen v1.12.0) 111 at 2014-04-02 10:59:54.892. Broker Volume Parameters:  NONE</t>
  </si>
  <si>
    <t>EGenDriverCE (EGen v1.12.0) 111 at 2014-04-02 10:59:54.892. Customer Position Parameters:</t>
  </si>
  <si>
    <t>EGenDriverCE (EGen v1.12.0) 111 at 2014-04-02 10:59:54.892. Market Watch Parameters:</t>
  </si>
  <si>
    <t>EGenDriverCE (EGen v1.12.0) 111 at 2014-04-02 10:59:54.892. Security Detail Parameters:</t>
  </si>
  <si>
    <t>EGenDriverCE (EGen v1.12.0) 111 at 2014-04-02 10:59:54.892. Trade Lookup Parameters:</t>
  </si>
  <si>
    <t>EGenDriverCE (EGen v1.12.0) 111 at 2014-04-02 10:59:54.892. Trade Order Parameters:</t>
  </si>
  <si>
    <t>EGenDriverCE (EGen v1.12.0) 111 at 2014-04-02 10:59:54.892. Trade Update Parameters:</t>
  </si>
  <si>
    <t>EGenDriverCE (EGen v1.12.0) 111 at 2014-04-02 10:59:54.892. Driver CE Partition Settings:</t>
  </si>
  <si>
    <t>EGenDriverCE (EGen v1.12.0) 111 at 2014-04-02 10:59:54.892. Driver CE Settings:</t>
  </si>
  <si>
    <t>Unique ID:                              111</t>
  </si>
  <si>
    <t>Txn Mix RNGSeed:                        6965604211492913263</t>
  </si>
  <si>
    <t>Txn Input RNGSeed:                      6965604215787880559</t>
  </si>
  <si>
    <t>EGenDriverCE (EGen v1.12.0) 112 at 2014-04-02 10:59:54.893. CE object constructed using constructor 3 (valid for publication: YES).</t>
  </si>
  <si>
    <t>EGenDriverCE (EGen v1.12.0) 112 at 2014-04-02 10:59:54.893. Driver Global Settings:</t>
  </si>
  <si>
    <t>EGenDriverCE (EGen v1.12.0) 131 at 2014-04-02 10:59:54.892. Trade Order Parameters:</t>
  </si>
  <si>
    <t>EGenDriverCE (EGen v1.12.0) 131 at 2014-04-02 10:59:54.892. Trade Update Parameters:</t>
  </si>
  <si>
    <t>EGenDriverCE (EGen v1.12.0) 131 at 2014-04-02 10:59:54.892. Driver CE Partition Settings:</t>
  </si>
  <si>
    <t>EGenDriverCE (EGen v1.12.0) 131 at 2014-04-02 10:59:54.892. Driver CE Settings:</t>
  </si>
  <si>
    <t>Unique ID:                              131</t>
  </si>
  <si>
    <t>Txn Mix RNGSeed:                        6965604211492913283</t>
  </si>
  <si>
    <t>Txn Input RNGSeed:                      6965604215787880579</t>
  </si>
  <si>
    <t>EGenDriverCE (EGen v1.12.0) 132 at 2014-04-02 10:59:54.893. CE object constructed using constructor 3 (valid for publication: YES).</t>
  </si>
  <si>
    <t>EGenDriverCE (EGen v1.12.0) 132 at 2014-04-02 10:59:54.893. Driver Global Settings:</t>
  </si>
  <si>
    <t>EGenDriverCE (EGen v1.12.0) 132 at 2014-04-02 10:59:54.893. Transaction Mixes:</t>
  </si>
  <si>
    <t>EGenDriverCE (EGen v1.12.0) 132 at 2014-04-02 10:59:54.893. Broker Volume Parameters:  NONE</t>
  </si>
  <si>
    <t>EGenDriverCE (EGen v1.12.0) 132 at 2014-04-02 10:59:54.893. Customer Position Parameters:</t>
  </si>
  <si>
    <t>EGenDriverCE (EGen v1.12.0) 132 at 2014-04-02 10:59:54.893. Market Watch Parameters:</t>
  </si>
  <si>
    <t>EGenDriverCE (EGen v1.12.0) 132 at 2014-04-02 10:59:54.893. Security Detail Parameters:</t>
  </si>
  <si>
    <t>EGenDriverCE (EGen v1.12.0) 132 at 2014-04-02 10:59:54.893. Trade Lookup Parameters:</t>
  </si>
  <si>
    <t>EGenDriverCE (EGen v1.12.0) 112 at 2014-04-02 10:59:54.893. Transaction Mixes:</t>
  </si>
  <si>
    <t>EGenDriverCE (EGen v1.12.0) 112 at 2014-04-02 10:59:54.893. Broker Volume Parameters:  NONE</t>
  </si>
  <si>
    <t>EGenDriverCE (EGen v1.12.0) 112 at 2014-04-02 10:59:54.893. Customer Position Parameters:</t>
  </si>
  <si>
    <t>EGenDriverCE (EGen v1.12.0) 112 at 2014-04-02 10:59:54.893. Market Watch Parameters:</t>
  </si>
  <si>
    <t>EGenDriverCE (EGen v1.12.0) 112 at 2014-04-02 10:59:54.893. Security Detail Parameters:</t>
  </si>
  <si>
    <t>EGenDriverCE (EGen v1.12.0) 112 at 2014-04-02 10:59:54.893. Trade Lookup Parameters:</t>
  </si>
  <si>
    <t>EGenDriverCE (EGen v1.12.0) 112 at 2014-04-02 10:59:54.893. Trade Order Parameters:</t>
  </si>
  <si>
    <t>EGenDriverCE (EGen v1.12.0) 112 at 2014-04-02 10:59:54.893. Trade Update Parameters:</t>
  </si>
  <si>
    <t>EGenDriverCE (EGen v1.12.0) 112 at 2014-04-02 10:59:54.893. Driver CE Partition Settings:</t>
  </si>
  <si>
    <t>EGenDriverCE (EGen v1.12.0) 112 at 2014-04-02 10:59:54.893. Driver CE Settings:</t>
  </si>
  <si>
    <t>Unique ID:                              112</t>
  </si>
  <si>
    <t>Txn Mix RNGSeed:                        6965604211492913264</t>
  </si>
  <si>
    <t>Txn Input RNGSeed:                      6965604215787880560</t>
  </si>
  <si>
    <t>EGenDriverCE (EGen v1.12.0) 113 at 2014-04-02 10:59:54.894. CE object constructed using constructor 3 (valid for publication: YES).</t>
  </si>
  <si>
    <t>EGenDriverCE (EGen v1.12.0) 113 at 2014-04-02 10:59:54.894. Driver Global Settings:</t>
  </si>
  <si>
    <t>EGenDriverCE (EGen v1.12.0) 113 at 2014-04-02 10:59:54.894. Transaction Mixes:</t>
  </si>
  <si>
    <t>EGenDriverCE (EGen v1.12.0) 113 at 2014-04-02 10:59:54.894. Broker Volume Parameters:  NONE</t>
  </si>
  <si>
    <t>EGenDriverCE (EGen v1.12.0) 132 at 2014-04-02 10:59:54.893. Trade Order Parameters:</t>
  </si>
  <si>
    <t>EGenDriverCE (EGen v1.12.0) 132 at 2014-04-02 10:59:54.893. Trade Update Parameters:</t>
  </si>
  <si>
    <t>EGenDriverCE (EGen v1.12.0) 132 at 2014-04-02 10:59:54.893. Driver CE Partition Settings:</t>
  </si>
  <si>
    <t>EGenDriverCE (EGen v1.12.0) 132 at 2014-04-02 10:59:54.893. Driver CE Settings:</t>
  </si>
  <si>
    <t>Unique ID:                              132</t>
  </si>
  <si>
    <t>Txn Mix RNGSeed:                        6965604211492913284</t>
  </si>
  <si>
    <t>Txn Input RNGSeed:                      6965604215787880580</t>
  </si>
  <si>
    <t>EGenDriverCE (EGen v1.12.0) 133 at 2014-04-02 10:59:54.894. CE object constructed using constructor 3 (valid for publication: YES).</t>
  </si>
  <si>
    <t>EGenDriverCE (EGen v1.12.0) 133 at 2014-04-02 10:59:54.894. Driver Global Settings:</t>
  </si>
  <si>
    <t>EGenDriverCE (EGen v1.12.0) 133 at 2014-04-02 10:59:54.894. Transaction Mixes:</t>
  </si>
  <si>
    <t>EGenDriverCE (EGen v1.12.0) 133 at 2014-04-02 10:59:54.894. Broker Volume Parameters:  NONE</t>
  </si>
  <si>
    <t>EGenDriverCE (EGen v1.12.0) 133 at 2014-04-02 10:59:54.894. Customer Position Parameters:</t>
  </si>
  <si>
    <t>EGenDriverCE (EGen v1.12.0) 133 at 2014-04-02 10:59:54.894. Market Watch Parameters:</t>
  </si>
  <si>
    <t>EGenDriverCE (EGen v1.12.0) 133 at 2014-04-02 10:59:54.894. Security Detail Parameters:</t>
  </si>
  <si>
    <t>EGenDriverCE (EGen v1.12.0) 133 at 2014-04-02 10:59:54.894. Trade Lookup Parameters:</t>
  </si>
  <si>
    <t>EGenDriverCE (EGen v1.12.0) 113 at 2014-04-02 10:59:54.894. Customer Position Parameters:</t>
  </si>
  <si>
    <t>EGenDriverCE (EGen v1.12.0) 113 at 2014-04-02 10:59:54.894. Market Watch Parameters:</t>
  </si>
  <si>
    <t>EGenDriverCE (EGen v1.12.0) 113 at 2014-04-02 10:59:54.894. Security Detail Parameters:</t>
  </si>
  <si>
    <t>EGenDriverCE (EGen v1.12.0) 113 at 2014-04-02 10:59:54.894. Trade Lookup Parameters:</t>
  </si>
  <si>
    <t>EGenDriverCE (EGen v1.12.0) 113 at 2014-04-02 10:59:54.894. Trade Order Parameters:</t>
  </si>
  <si>
    <t>EGenDriverCE (EGen v1.12.0) 113 at 2014-04-02 10:59:54.894. Trade Update Parameters:</t>
  </si>
  <si>
    <t>EGenDriverCE (EGen v1.12.0) 113 at 2014-04-02 10:59:54.894. Driver CE Partition Settings:</t>
  </si>
  <si>
    <t>EGenDriverCE (EGen v1.12.0) 113 at 2014-04-02 10:59:54.894. Driver CE Settings:</t>
  </si>
  <si>
    <t>Unique ID:                              113</t>
  </si>
  <si>
    <t>Txn Mix RNGSeed:                        6965604211492913265</t>
  </si>
  <si>
    <t>Txn Input RNGSeed:                      6965604215787880561</t>
  </si>
  <si>
    <t>EGenDriverCE (EGen v1.12.0) 114 at 2014-04-02 10:59:54.895. CE object constructed using constructor 3 (valid for publication: YES).</t>
  </si>
  <si>
    <t>EGenDriverCE (EGen v1.12.0) 114 at 2014-04-02 10:59:54.895. Driver Global Settings:</t>
  </si>
  <si>
    <t>EGenDriverCE (EGen v1.12.0) 133 at 2014-04-02 10:59:54.894. Trade Order Parameters:</t>
  </si>
  <si>
    <t>EGenDriverCE (EGen v1.12.0) 133 at 2014-04-02 10:59:54.894. Trade Update Parameters:</t>
  </si>
  <si>
    <t>EGenDriverCE (EGen v1.12.0) 133 at 2014-04-02 10:59:54.894. Driver CE Partition Settings:</t>
  </si>
  <si>
    <t>EGenDriverCE (EGen v1.12.0) 133 at 2014-04-02 10:59:54.894. Driver CE Settings:</t>
  </si>
  <si>
    <t>Unique ID:                              133</t>
  </si>
  <si>
    <t>Txn Mix RNGSeed:                        6965604211492913285</t>
  </si>
  <si>
    <t>Txn Input RNGSeed:                      6965604215787880581</t>
  </si>
  <si>
    <t>EGenDriverCE (EGen v1.12.0) 134 at 2014-04-02 10:59:54.895. CE object constructed using constructor 3 (valid for publication: YES).</t>
  </si>
  <si>
    <t>EGenDriverCE (EGen v1.12.0) 134 at 2014-04-02 10:59:54.895. Driver Global Settings:</t>
  </si>
  <si>
    <t>EGenDriverCE (EGen v1.12.0) 134 at 2014-04-02 10:59:54.895. Transaction Mixes:</t>
  </si>
  <si>
    <t>EGenDriverCE (EGen v1.12.0) 134 at 2014-04-02 10:59:54.895. Broker Volume Parameters:  NONE</t>
  </si>
  <si>
    <t>EGenDriverCE (EGen v1.12.0) 134 at 2014-04-02 10:59:54.895. Customer Position Parameters:</t>
  </si>
  <si>
    <t>EGenDriverCE (EGen v1.12.0) 134 at 2014-04-02 10:59:54.895. Market Watch Parameters:</t>
  </si>
  <si>
    <t>EGenDriverCE (EGen v1.12.0) 134 at 2014-04-02 10:59:54.895. Security Detail Parameters:</t>
  </si>
  <si>
    <t>EGenDriverCE (EGen v1.12.0) 134 at 2014-04-02 10:59:54.895. Trade Lookup Parameters:</t>
  </si>
  <si>
    <t>EGenDriverCE (EGen v1.12.0) 114 at 2014-04-02 10:59:54.895. Transaction Mixes:</t>
  </si>
  <si>
    <t>EGenDriverCE (EGen v1.12.0) 114 at 2014-04-02 10:59:54.895. Broker Volume Parameters:  NONE</t>
  </si>
  <si>
    <t>EGenDriverCE (EGen v1.12.0) 114 at 2014-04-02 10:59:54.895. Customer Position Parameters:</t>
  </si>
  <si>
    <t>EGenDriverCE (EGen v1.12.0) 114 at 2014-04-02 10:59:54.895. Market Watch Parameters:</t>
  </si>
  <si>
    <t>EGenDriverCE (EGen v1.12.0) 114 at 2014-04-02 10:59:54.895. Security Detail Parameters:</t>
  </si>
  <si>
    <t>EGenDriverCE (EGen v1.12.0) 114 at 2014-04-02 10:59:54.895. Trade Lookup Parameters:</t>
  </si>
  <si>
    <t>EGenDriverCE (EGen v1.12.0) 114 at 2014-04-02 10:59:54.895. Trade Order Parameters:</t>
  </si>
  <si>
    <t>EGenDriverCE (EGen v1.12.0) 114 at 2014-04-02 10:59:54.895. Trade Update Parameters:</t>
  </si>
  <si>
    <t>EGenDriverCE (EGen v1.12.0) 114 at 2014-04-02 10:59:54.895. Driver CE Partition Settings:</t>
  </si>
  <si>
    <t>EGenDriverCE (EGen v1.12.0) 114 at 2014-04-02 10:59:54.895. Driver CE Settings:</t>
  </si>
  <si>
    <t>Unique ID:                              114</t>
  </si>
  <si>
    <t>Txn Mix RNGSeed:                        6965604211492913266</t>
  </si>
  <si>
    <t>Txn Input RNGSeed:                      6965604215787880562</t>
  </si>
  <si>
    <t>EGenDriverCE (EGen v1.12.0) 115 at 2014-04-02 10:59:54.896. CE object constructed using constructor 3 (valid for publication: YES).</t>
  </si>
  <si>
    <t>EGenDriverCE (EGen v1.12.0) 115 at 2014-04-02 10:59:54.896. Driver Global Settings:</t>
  </si>
  <si>
    <t>EGenDriverCE (EGen v1.12.0) 115 at 2014-04-02 10:59:54.896. Transaction Mixes:</t>
  </si>
  <si>
    <t>EGenDriverCE (EGen v1.12.0) 115 at 2014-04-02 10:59:54.896. Broker Volume Parameters:  NONE</t>
  </si>
  <si>
    <t>EGenDriverCE (EGen v1.12.0) 134 at 2014-04-02 10:59:54.895. Trade Order Parameters:</t>
  </si>
  <si>
    <t>EGenDriverCE (EGen v1.12.0) 134 at 2014-04-02 10:59:54.895. Trade Update Parameters:</t>
  </si>
  <si>
    <t>EGenDriverCE (EGen v1.12.0) 134 at 2014-04-02 10:59:54.895. Driver CE Partition Settings:</t>
  </si>
  <si>
    <t>EGenDriverCE (EGen v1.12.0) 134 at 2014-04-02 10:59:54.895. Driver CE Settings:</t>
  </si>
  <si>
    <t>Unique ID:                              134</t>
  </si>
  <si>
    <t>Txn Mix RNGSeed:                        6965604211492913286</t>
  </si>
  <si>
    <t>Txn Input RNGSeed:                      6965604215787880582</t>
  </si>
  <si>
    <t>EGenDriverCE (EGen v1.12.0) 135 at 2014-04-02 10:59:54.896. CE object constructed using constructor 3 (valid for publication: YES).</t>
  </si>
  <si>
    <t>EGenDriverCE (EGen v1.12.0) 135 at 2014-04-02 10:59:54.896. Driver Global Settings:</t>
  </si>
  <si>
    <t>EGenDriverCE (EGen v1.12.0) 135 at 2014-04-02 10:59:54.896. Transaction Mixes:</t>
  </si>
  <si>
    <t>EGenDriverCE (EGen v1.12.0) 135 at 2014-04-02 10:59:54.896. Broker Volume Parameters:  NONE</t>
  </si>
  <si>
    <t>EGenDriverCE (EGen v1.12.0) 135 at 2014-04-02 10:59:54.896. Customer Position Parameters:</t>
  </si>
  <si>
    <t>EGenDriverCE (EGen v1.12.0) 135 at 2014-04-02 10:59:54.896. Market Watch Parameters:</t>
  </si>
  <si>
    <t>EGenDriverCE (EGen v1.12.0) 135 at 2014-04-02 10:59:54.896. Security Detail Parameters:</t>
  </si>
  <si>
    <t>EGenDriverCE (EGen v1.12.0) 135 at 2014-04-02 10:59:54.896. Trade Lookup Parameters:</t>
  </si>
  <si>
    <t>EGenDriverCE (EGen v1.12.0) 115 at 2014-04-02 10:59:54.896. Customer Position Parameters:</t>
  </si>
  <si>
    <t>EGenDriverCE (EGen v1.12.0) 115 at 2014-04-02 10:59:54.896. Market Watch Parameters:</t>
  </si>
  <si>
    <t>EGenDriverCE (EGen v1.12.0) 115 at 2014-04-02 10:59:54.896. Security Detail Parameters:</t>
  </si>
  <si>
    <t>EGenDriverCE (EGen v1.12.0) 115 at 2014-04-02 10:59:54.896. Trade Lookup Parameters:</t>
  </si>
  <si>
    <t>EGenDriverCE (EGen v1.12.0) 115 at 2014-04-02 10:59:54.896. Trade Order Parameters:</t>
  </si>
  <si>
    <t>EGenDriverCE (EGen v1.12.0) 115 at 2014-04-02 10:59:54.896. Trade Update Parameters:</t>
  </si>
  <si>
    <t>EGenDriverCE (EGen v1.12.0) 115 at 2014-04-02 10:59:54.896. Driver CE Partition Settings:</t>
  </si>
  <si>
    <t>EGenDriverCE (EGen v1.12.0) 115 at 2014-04-02 10:59:54.896. Driver CE Settings:</t>
  </si>
  <si>
    <t>Unique ID:                              115</t>
  </si>
  <si>
    <t>Txn Mix RNGSeed:                        6965604211492913267</t>
  </si>
  <si>
    <t>Txn Input RNGSeed:                      6965604215787880563</t>
  </si>
  <si>
    <t>EGenDriverCE (EGen v1.12.0) 116 at 2014-04-02 10:59:54.897. CE object constructed using constructor 3 (valid for publication: YES).</t>
  </si>
  <si>
    <t>EGenDriverCE (EGen v1.12.0) 116 at 2014-04-02 10:59:54.897. Driver Global Settings:</t>
  </si>
  <si>
    <t>EGenDriverCE (EGen v1.12.0) 116 at 2014-04-02 10:59:54.897. Transaction Mixes:</t>
  </si>
  <si>
    <t>EGenDriverCE (EGen v1.12.0) 116 at 2014-04-02 10:59:54.897. Broker Volume Parameters:  NONE</t>
  </si>
  <si>
    <t>EGenDriverCE (EGen v1.12.0) 135 at 2014-04-02 10:59:54.896. Trade Order Parameters:</t>
  </si>
  <si>
    <t>EGenDriverCE (EGen v1.12.0) 135 at 2014-04-02 10:59:54.896. Trade Update Parameters:</t>
  </si>
  <si>
    <t>EGenDriverCE (EGen v1.12.0) 135 at 2014-04-02 10:59:54.896. Driver CE Partition Settings:</t>
  </si>
  <si>
    <t>EGenDriverCE (EGen v1.12.0) 135 at 2014-04-02 10:59:54.896. Driver CE Settings:</t>
  </si>
  <si>
    <t>Unique ID:                              135</t>
  </si>
  <si>
    <t>Txn Mix RNGSeed:                        6965604211492913287</t>
  </si>
  <si>
    <t>Txn Input RNGSeed:                      6965604215787880583</t>
  </si>
  <si>
    <t>EGenDriverCE (EGen v1.12.0) 136 at 2014-04-02 10:59:54.897. CE object constructed using constructor 3 (valid for publication: YES).</t>
  </si>
  <si>
    <t>EGenDriverCE (EGen v1.12.0) 136 at 2014-04-02 10:59:54.897. Driver Global Settings:</t>
  </si>
  <si>
    <t>EGenDriverCE (EGen v1.12.0) 136 at 2014-04-02 10:59:54.897. Transaction Mixes:</t>
  </si>
  <si>
    <t>EGenDriverCE (EGen v1.12.0) 136 at 2014-04-02 10:59:54.897. Broker Volume Parameters:  NONE</t>
  </si>
  <si>
    <t>EGenDriverCE (EGen v1.12.0) 136 at 2014-04-02 10:59:54.897. Customer Position Parameters:</t>
  </si>
  <si>
    <t>EGenDriverCE (EGen v1.12.0) 136 at 2014-04-02 10:59:54.897. Market Watch Parameters:</t>
  </si>
  <si>
    <t>EGenDriverCE (EGen v1.12.0) 136 at 2014-04-02 10:59:54.897. Security Detail Parameters:</t>
  </si>
  <si>
    <t>EGenDriverCE (EGen v1.12.0) 136 at 2014-04-02 10:59:54.897. Trade Lookup Parameters:</t>
  </si>
  <si>
    <t>EGenDriverCE (EGen v1.12.0) 116 at 2014-04-02 10:59:54.897. Customer Position Parameters:</t>
  </si>
  <si>
    <t>EGenDriverCE (EGen v1.12.0) 116 at 2014-04-02 10:59:54.897. Market Watch Parameters:</t>
  </si>
  <si>
    <t>EGenDriverCE (EGen v1.12.0) 116 at 2014-04-02 10:59:54.897. Security Detail Parameters:</t>
  </si>
  <si>
    <t>EGenDriverCE (EGen v1.12.0) 116 at 2014-04-02 10:59:54.897. Trade Lookup Parameters:</t>
  </si>
  <si>
    <t>EGenDriverCE (EGen v1.12.0) 116 at 2014-04-02 10:59:54.897. Trade Order Parameters:</t>
  </si>
  <si>
    <t>EGenDriverCE (EGen v1.12.0) 116 at 2014-04-02 10:59:54.897. Trade Update Parameters:</t>
  </si>
  <si>
    <t>EGenDriverCE (EGen v1.12.0) 116 at 2014-04-02 10:59:54.897. Driver CE Partition Settings:</t>
  </si>
  <si>
    <t>EGenDriverCE (EGen v1.12.0) 116 at 2014-04-02 10:59:54.897. Driver CE Settings:</t>
  </si>
  <si>
    <t>Unique ID:                              116</t>
  </si>
  <si>
    <t>Txn Mix RNGSeed:                        6965604211492913268</t>
  </si>
  <si>
    <t>Txn Input RNGSeed:                      6965604215787880564</t>
  </si>
  <si>
    <t>EGenDriverCE (EGen v1.12.0) 117 at 2014-04-02 10:59:54.898. CE object constructed using constructor 3 (valid for publication: YES).</t>
  </si>
  <si>
    <t>EGenDriverCE (EGen v1.12.0) 117 at 2014-04-02 10:59:54.898. Driver Global Settings:</t>
  </si>
  <si>
    <t>EGenDriverCE (EGen v1.12.0) 117 at 2014-04-02 10:59:54.898. Transaction Mixes:</t>
  </si>
  <si>
    <t>EGenDriverCE (EGen v1.12.0) 117 at 2014-04-02 10:59:54.898. Broker Volume Parameters:  NONE</t>
  </si>
  <si>
    <t>EGenDriverCE (EGen v1.12.0) 136 at 2014-04-02 10:59:54.897. Trade Order Parameters:</t>
  </si>
  <si>
    <t>EGenDriverCE (EGen v1.12.0) 136 at 2014-04-02 10:59:54.897. Trade Update Parameters:</t>
  </si>
  <si>
    <t>EGenDriverCE (EGen v1.12.0) 136 at 2014-04-02 10:59:54.897. Driver CE Partition Settings:</t>
  </si>
  <si>
    <t>EGenDriverCE (EGen v1.12.0) 136 at 2014-04-02 10:59:54.897. Driver CE Settings:</t>
  </si>
  <si>
    <t>Unique ID:                              136</t>
  </si>
  <si>
    <t>Txn Mix RNGSeed:                        6965604211492913288</t>
  </si>
  <si>
    <t>Txn Input RNGSeed:                      6965604215787880584</t>
  </si>
  <si>
    <t>EGenDriverCE (EGen v1.12.0) 137 at 2014-04-02 10:59:54.898. CE object constructed using constructor 3 (valid for publication: YES).</t>
  </si>
  <si>
    <t>EGenDriverCE (EGen v1.12.0) 137 at 2014-04-02 10:59:54.898. Driver Global Settings:</t>
  </si>
  <si>
    <t>EGenDriverCE (EGen v1.12.0) 137 at 2014-04-02 10:59:54.898. Transaction Mixes:</t>
  </si>
  <si>
    <t>EGenDriverCE (EGen v1.12.0) 137 at 2014-04-02 10:59:54.898. Broker Volume Parameters:  NONE</t>
  </si>
  <si>
    <t>EGenDriverCE (EGen v1.12.0) 137 at 2014-04-02 10:59:54.898. Customer Position Parameters:</t>
  </si>
  <si>
    <t>EGenDriverCE (EGen v1.12.0) 137 at 2014-04-02 10:59:54.898. Market Watch Parameters:</t>
  </si>
  <si>
    <t>EGenDriverCE (EGen v1.12.0) 137 at 2014-04-02 10:59:54.898. Security Detail Parameters:</t>
  </si>
  <si>
    <t>EGenDriverCE (EGen v1.12.0) 137 at 2014-04-02 10:59:54.898. Trade Lookup Parameters:</t>
  </si>
  <si>
    <t>EGenDriverCE (EGen v1.12.0) 137 at 2014-04-02 10:59:54.898. Trade Order Parameters:</t>
  </si>
  <si>
    <t>EGenDriverCE (EGen v1.12.0) 117 at 2014-04-02 10:59:54.898. Customer Position Parameters:</t>
  </si>
  <si>
    <t>EGenDriverCE (EGen v1.12.0) 117 at 2014-04-02 10:59:54.898. Market Watch Parameters:</t>
  </si>
  <si>
    <t>EGenDriverCE (EGen v1.12.0) 117 at 2014-04-02 10:59:54.898. Security Detail Parameters:</t>
  </si>
  <si>
    <t>EGenDriverCE (EGen v1.12.0) 117 at 2014-04-02 10:59:54.898. Trade Lookup Parameters:</t>
  </si>
  <si>
    <t>EGenDriverCE (EGen v1.12.0) 117 at 2014-04-02 10:59:54.898. Trade Order Parameters:</t>
  </si>
  <si>
    <t>EGenDriverCE (EGen v1.12.0) 117 at 2014-04-02 10:59:54.898. Trade Update Parameters:</t>
  </si>
  <si>
    <t>EGenDriverCE (EGen v1.12.0) 117 at 2014-04-02 10:59:54.898. Driver CE Partition Settings:</t>
  </si>
  <si>
    <t>EGenDriverCE (EGen v1.12.0) 117 at 2014-04-02 10:59:54.898. Driver CE Settings:</t>
  </si>
  <si>
    <t>Unique ID:                              117</t>
  </si>
  <si>
    <t>Txn Mix RNGSeed:                        6965604211492913269</t>
  </si>
  <si>
    <t>Txn Input RNGSeed:                      6965604215787880565</t>
  </si>
  <si>
    <t>EGenDriverCE (EGen v1.12.0) 118 at 2014-04-02 10:59:54.899. CE object constructed using constructor 3 (valid for publication: YES).</t>
  </si>
  <si>
    <t>EGenDriverCE (EGen v1.12.0) 118 at 2014-04-02 10:59:54.899. Driver Global Settings:</t>
  </si>
  <si>
    <t>EGenDriverCE (EGen v1.12.0) 137 at 2014-04-02 10:59:54.898. Trade Update Parameters:</t>
  </si>
  <si>
    <t>EGenDriverCE (EGen v1.12.0) 137 at 2014-04-02 10:59:54.898. Driver CE Partition Settings:</t>
  </si>
  <si>
    <t>EGenDriverCE (EGen v1.12.0) 137 at 2014-04-02 10:59:54.898. Driver CE Settings:</t>
  </si>
  <si>
    <t>Unique ID:                              137</t>
  </si>
  <si>
    <t>Txn Mix RNGSeed:                        6965604211492913289</t>
  </si>
  <si>
    <t>Txn Input RNGSeed:                      6965604215787880585</t>
  </si>
  <si>
    <t>EGenDriverCE (EGen v1.12.0) 138 at 2014-04-02 10:59:54.899. CE object constructed using constructor 3 (valid for publication: YES).</t>
  </si>
  <si>
    <t>EGenDriverCE (EGen v1.12.0) 138 at 2014-04-02 10:59:54.899. Driver Global Settings:</t>
  </si>
  <si>
    <t>EGenDriverCE (EGen v1.12.0) 138 at 2014-04-02 10:59:54.899. Transaction Mixes:</t>
  </si>
  <si>
    <t>EGenDriverCE (EGen v1.12.0) 138 at 2014-04-02 10:59:54.899. Broker Volume Parameters:  NONE</t>
  </si>
  <si>
    <t>EGenDriverCE (EGen v1.12.0) 138 at 2014-04-02 10:59:54.899. Customer Position Parameters:</t>
  </si>
  <si>
    <t>EGenDriverCE (EGen v1.12.0) 138 at 2014-04-02 10:59:54.899. Market Watch Parameters:</t>
  </si>
  <si>
    <t>EGenDriverCE (EGen v1.12.0) 138 at 2014-04-02 10:59:54.899. Security Detail Parameters:</t>
  </si>
  <si>
    <t>EGenDriverCE (EGen v1.12.0) 138 at 2014-04-02 10:59:54.899. Trade Lookup Parameters:</t>
  </si>
  <si>
    <t>EGenDriverCE (EGen v1.12.0) 118 at 2014-04-02 10:59:54.899. Transaction Mixes:</t>
  </si>
  <si>
    <t>EGenDriverCE (EGen v1.12.0) 118 at 2014-04-02 10:59:54.899. Broker Volume Parameters:  NONE</t>
  </si>
  <si>
    <t>EGenDriverCE (EGen v1.12.0) 118 at 2014-04-02 10:59:54.899. Customer Position Parameters:</t>
  </si>
  <si>
    <t>EGenDriverCE (EGen v1.12.0) 118 at 2014-04-02 10:59:54.899. Market Watch Parameters:</t>
  </si>
  <si>
    <t>EGenDriverCE (EGen v1.12.0) 118 at 2014-04-02 10:59:54.899. Security Detail Parameters:</t>
  </si>
  <si>
    <t>EGenDriverCE (EGen v1.12.0) 118 at 2014-04-02 10:59:54.899. Trade Lookup Parameters:</t>
  </si>
  <si>
    <t>EGenDriverCE (EGen v1.12.0) 118 at 2014-04-02 10:59:54.899. Trade Order Parameters:</t>
  </si>
  <si>
    <t>EGenDriverCE (EGen v1.12.0) 118 at 2014-04-02 10:59:54.899. Trade Update Parameters:</t>
  </si>
  <si>
    <t>EGenDriverCE (EGen v1.12.0) 118 at 2014-04-02 10:59:54.899. Driver CE Partition Settings:</t>
  </si>
  <si>
    <t>EGenDriverCE (EGen v1.12.0) 118 at 2014-04-02 10:59:54.899. Driver CE Settings:</t>
  </si>
  <si>
    <t>Unique ID:                              118</t>
  </si>
  <si>
    <t>Txn Mix RNGSeed:                        6965604211492913270</t>
  </si>
  <si>
    <t>Txn Input RNGSeed:                      6965604215787880566</t>
  </si>
  <si>
    <t>EGenDriverCE (EGen v1.12.0) 119 at 2014-04-02 10:59:54.900. CE object constructed using constructor 3 (valid for publication: YES).</t>
  </si>
  <si>
    <t>EGenDriverCE (EGen v1.12.0) 119 at 2014-04-02 10:59:54.900. Driver Global Settings:</t>
  </si>
  <si>
    <t>EGenDriverCE (EGen v1.12.0) 138 at 2014-04-02 10:59:54.899. Trade Order Parameters:</t>
  </si>
  <si>
    <t>EGenDriverCE (EGen v1.12.0) 138 at 2014-04-02 10:59:54.899. Trade Update Parameters:</t>
  </si>
  <si>
    <t>EGenDriverCE (EGen v1.12.0) 138 at 2014-04-02 10:59:54.899. Driver CE Partition Settings:</t>
  </si>
  <si>
    <t>EGenDriverCE (EGen v1.12.0) 138 at 2014-04-02 10:59:54.899. Driver CE Settings:</t>
  </si>
  <si>
    <t>Unique ID:                              138</t>
  </si>
  <si>
    <t>Txn Mix RNGSeed:                        6965604211492913290</t>
  </si>
  <si>
    <t>Txn Input RNGSeed:                      6965604215787880586</t>
  </si>
  <si>
    <t>EGenDriverCE (EGen v1.12.0) 139 at 2014-04-02 10:59:54.900. CE object constructed using constructor 3 (valid for publication: YES).</t>
  </si>
  <si>
    <t>EGenDriverCE (EGen v1.12.0) 139 at 2014-04-02 10:59:54.900. Driver Global Settings:</t>
  </si>
  <si>
    <t>EGenDriverCE (EGen v1.12.0) 139 at 2014-04-02 10:59:54.900. Transaction Mixes:</t>
  </si>
  <si>
    <t>EGenDriverCE (EGen v1.12.0) 139 at 2014-04-02 10:59:54.900. Broker Volume Parameters:  NONE</t>
  </si>
  <si>
    <t>EGenDriverCE (EGen v1.12.0) 139 at 2014-04-02 10:59:54.900. Customer Position Parameters:</t>
  </si>
  <si>
    <t>EGenDriverCE (EGen v1.12.0) 139 at 2014-04-02 10:59:54.900. Market Watch Parameters:</t>
  </si>
  <si>
    <t>EGenDriverCE (EGen v1.12.0) 139 at 2014-04-02 10:59:54.900. Security Detail Parameters:</t>
  </si>
  <si>
    <t>EGenDriverCE (EGen v1.12.0) 139 at 2014-04-02 10:59:54.900. Trade Lookup Parameters:</t>
  </si>
  <si>
    <t>EGenDriverCE (EGen v1.12.0) 119 at 2014-04-02 10:59:54.900. Transaction Mixes:</t>
  </si>
  <si>
    <t>EGenDriverCE (EGen v1.12.0) 119 at 2014-04-02 10:59:54.900. Broker Volume Parameters:  NONE</t>
  </si>
  <si>
    <t>EGenDriverCE (EGen v1.12.0) 119 at 2014-04-02 10:59:54.900. Customer Position Parameters:</t>
  </si>
  <si>
    <t>EGenDriverCE (EGen v1.12.0) 119 at 2014-04-02 10:59:54.900. Market Watch Parameters:</t>
  </si>
  <si>
    <t>EGenDriverCE (EGen v1.12.0) 119 at 2014-04-02 10:59:54.900. Security Detail Parameters:</t>
  </si>
  <si>
    <t>EGenDriverCE (EGen v1.12.0) 119 at 2014-04-02 10:59:54.900. Trade Lookup Parameters:</t>
  </si>
  <si>
    <t>EGenDriverCE (EGen v1.12.0) 119 at 2014-04-02 10:59:54.900. Trade Order Parameters:</t>
  </si>
  <si>
    <t>EGenDriverCE (EGen v1.12.0) 119 at 2014-04-02 10:59:54.900. Trade Update Parameters:</t>
  </si>
  <si>
    <t>EGenDriverCE (EGen v1.12.0) 119 at 2014-04-02 10:59:54.900. Driver CE Partition Settings:</t>
  </si>
  <si>
    <t>EGenDriverCE (EGen v1.12.0) 119 at 2014-04-02 10:59:54.900. Driver CE Settings:</t>
  </si>
  <si>
    <t>Unique ID:                              119</t>
  </si>
  <si>
    <t>Txn Mix RNGSeed:                        6965621803678957687</t>
  </si>
  <si>
    <t>Txn Input RNGSeed:                      6965621807973924983</t>
  </si>
  <si>
    <t>EGenDriverCE (EGen v1.12.0) 120 at 2014-04-02 10:59:54.901. CE object constructed using constructor 3 (valid for publication: YES).</t>
  </si>
  <si>
    <t>EGenDriverCE (EGen v1.12.0) 120 at 2014-04-02 10:59:54.901. Driver Global Settings:</t>
  </si>
  <si>
    <t>EGenDriverCE (EGen v1.12.0) 120 at 2014-04-02 10:59:54.901. Transaction Mixes:</t>
  </si>
  <si>
    <t>EGenDriverCE (EGen v1.12.0) 120 at 2014-04-02 10:59:54.901. Broker Volume Parameters:  NONE</t>
  </si>
  <si>
    <t>EGenDriverCE (EGen v1.12.0) 139 at 2014-04-02 10:59:54.900. Trade Order Parameters:</t>
  </si>
  <si>
    <t>EGenDriverCE (EGen v1.12.0) 139 at 2014-04-02 10:59:54.900. Trade Update Parameters:</t>
  </si>
  <si>
    <t>EGenDriverCE (EGen v1.12.0) 139 at 2014-04-02 10:59:54.900. Driver CE Partition Settings:</t>
  </si>
  <si>
    <t>EGenDriverCE (EGen v1.12.0) 139 at 2014-04-02 10:59:54.900. Driver CE Settings:</t>
  </si>
  <si>
    <t>Unique ID:                              139</t>
  </si>
  <si>
    <t>Txn Mix RNGSeed:                        6965621803678957707</t>
  </si>
  <si>
    <t>Txn Input RNGSeed:                      6965621807973925003</t>
  </si>
  <si>
    <t>EGenDriverCE (EGen v1.12.0) 140 at 2014-04-02 10:59:54.901. CE object constructed using constructor 3 (valid for publication: YES).</t>
  </si>
  <si>
    <t>EGenDriverCE (EGen v1.12.0) 140 at 2014-04-02 10:59:54.901. Driver Global Settings:</t>
  </si>
  <si>
    <t>EGenDriverCE (EGen v1.12.0) 140 at 2014-04-02 10:59:54.901. Transaction Mixes:</t>
  </si>
  <si>
    <t>EGenDriverCE (EGen v1.12.0) 140 at 2014-04-02 10:59:54.901. Broker Volume Parameters:  NONE</t>
  </si>
  <si>
    <t>EGenDriverCE (EGen v1.12.0) 140 at 2014-04-02 10:59:54.901. Customer Position Parameters:</t>
  </si>
  <si>
    <t>EGenDriverCE (EGen v1.12.0) 140 at 2014-04-02 10:59:54.901. Market Watch Parameters:</t>
  </si>
  <si>
    <t>EGenDriverCE (EGen v1.12.0) 140 at 2014-04-02 10:59:54.901. Security Detail Parameters:</t>
  </si>
  <si>
    <t>EGenDriverCE (EGen v1.12.0) 140 at 2014-04-02 10:59:54.901. Trade Lookup Parameters:</t>
  </si>
  <si>
    <t>EGenDriverCE (EGen v1.12.0) 140 at 2014-04-02 10:59:54.901. Trade Order Parameters:</t>
  </si>
  <si>
    <t>EGenDriverCE (EGen v1.12.0) 120 at 2014-04-02 10:59:54.901. Market Watch Parameters:</t>
  </si>
  <si>
    <t>EGenDriverCE (EGen v1.12.0) 120 at 2014-04-02 10:59:54.901. Security Detail Parameters:</t>
  </si>
  <si>
    <t>EGenDriverCE (EGen v1.12.0) 120 at 2014-04-02 10:59:54.901. Trade Lookup Parameters:</t>
  </si>
  <si>
    <t>EGenDriverCE (EGen v1.12.0) 120 at 2014-04-02 10:59:54.901. Trade Order Parameters:</t>
  </si>
  <si>
    <t>EGenDriverCE (EGen v1.12.0) 120 at 2014-04-02 10:59:54.901. Trade Update Parameters:</t>
  </si>
  <si>
    <t>EGenDriverCE (EGen v1.12.0) 120 at 2014-04-02 10:59:54.901. Driver CE Partition Settings:</t>
  </si>
  <si>
    <t>EGenDriverCE (EGen v1.12.0) 120 at 2014-04-02 10:59:54.901. Driver CE Settings:</t>
  </si>
  <si>
    <t>Unique ID:                              120</t>
  </si>
  <si>
    <t>Txn Mix RNGSeed:                        6965621803678957688</t>
  </si>
  <si>
    <t>Txn Input RNGSeed:                      6965621807973924984</t>
  </si>
  <si>
    <t>EGenDriverCE (EGen v1.12.0) 120 at 2014-04-02 10:59:54.901. Customer Position Parameters:</t>
  </si>
  <si>
    <t>EGenDriverCE (EGen v1.12.0) 140 at 2014-04-02 10:59:54.901. Driver CE Partition Settings:</t>
  </si>
  <si>
    <t>EGenDriverCE (EGen v1.12.0) 140 at 2014-04-02 10:59:54.901. Driver CE Settings:</t>
  </si>
  <si>
    <t>Unique ID:                              140</t>
  </si>
  <si>
    <t>Txn Mix RNGSeed:                        6965621803678957708</t>
  </si>
  <si>
    <t>Txn Input RNGSeed:                      6965621807973925004</t>
  </si>
  <si>
    <t>EGenDriverCE (EGen v1.12.0) 140 at 2014-04-02 10:59:54.901. Trade Update Parameters:</t>
  </si>
  <si>
    <t>START</t>
  </si>
  <si>
    <t>EGenDriverCE (EGen v1.12.0) 20 at 2014-04-02 11:00:39.151. Transaction Mixes:</t>
  </si>
  <si>
    <t>EGenDriverCE (EGen v1.12.0) 20 at 2014-04-02 11:00:39.151. Broker Volume Parameters:  NONE</t>
  </si>
  <si>
    <t>EGenDriverCE (EGen v1.12.0) 20 at 2014-04-02 11:00:39.151. Customer Position Parameters:</t>
  </si>
  <si>
    <t>EGenDriverCE (EGen v1.12.0) 20 at 2014-04-02 11:00:39.151. Market Watch Parameters:</t>
  </si>
  <si>
    <t>EGenDriverCE (EGen v1.12.0) 20 at 2014-04-02 11:00:39.151. Security Detail Parameters:</t>
  </si>
  <si>
    <t>EGenDriverCE (EGen v1.12.0) 20 at 2014-04-02 11:00:39.151. Trade Lookup Parameters:</t>
  </si>
  <si>
    <t>EGenDriverCE (EGen v1.12.0) 20 at 2014-04-02 11:00:39.151. Trade Order Parameters:</t>
  </si>
  <si>
    <t>EGenDriverCE (EGen v1.12.0) 20 at 2014-04-02 11:00:39.151. Trade Update Parameters:</t>
  </si>
  <si>
    <t>EGenDriverCE (EGen v1.12.0) 19 at 2014-04-02 11:00:39.151. Transaction Mixes:</t>
  </si>
  <si>
    <t>EGenDriverCE (EGen v1.12.0) 19 at 2014-04-02 11:00:39.151. Broker Volume Parameters:  NONE</t>
  </si>
  <si>
    <t>EGenDriverCE (EGen v1.12.0) 19 at 2014-04-02 11:00:39.151. Customer Position Parameters:</t>
  </si>
  <si>
    <t>EGenDriverCE (EGen v1.12.0) 19 at 2014-04-02 11:00:39.151. Market Watch Parameters:</t>
  </si>
  <si>
    <t>EGenDriverCE (EGen v1.12.0) 19 at 2014-04-02 11:00:39.151. Security Detail Parameters:</t>
  </si>
  <si>
    <t>EGenDriverCE (EGen v1.12.0) 19 at 2014-04-02 11:00:39.151. Trade Lookup Parameters:</t>
  </si>
  <si>
    <t>EGenDriverCE (EGen v1.12.0) 19 at 2014-04-02 11:00:39.152. Trade Order Parameters:</t>
  </si>
  <si>
    <t>EGenDriverCE (EGen v1.12.0) 19 at 2014-04-02 11:00:39.152. Trade Update Parameters:</t>
  </si>
  <si>
    <t>EGenDriverCE (EGen v1.12.0) 18 at 2014-04-02 11:00:39.152. Transaction Mixes:</t>
  </si>
  <si>
    <t>EGenDriverCE (EGen v1.12.0) 18 at 2014-04-02 11:00:39.152. Broker Volume Parameters:  NONE</t>
  </si>
  <si>
    <t>EGenDriverCE (EGen v1.12.0) 18 at 2014-04-02 11:00:39.152. Customer Position Parameters:</t>
  </si>
  <si>
    <t>EGenDriverCE (EGen v1.12.0) 18 at 2014-04-02 11:00:39.152. Market Watch Parameters:</t>
  </si>
  <si>
    <t>EGenDriverCE (EGen v1.12.0) 18 at 2014-04-02 11:00:39.152. Security Detail Parameters:</t>
  </si>
  <si>
    <t>EGenDriverCE (EGen v1.12.0) 18 at 2014-04-02 11:00:39.152. Trade Lookup Parameters:</t>
  </si>
  <si>
    <t>EGenDriverCE (EGen v1.12.0) 18 at 2014-04-02 11:00:39.152. Trade Order Parameters:</t>
  </si>
  <si>
    <t>EGenDriverCE (EGen v1.12.0) 18 at 2014-04-02 11:00:39.152. Trade Update Parameters:</t>
  </si>
  <si>
    <t>EGenDriverCE (EGen v1.12.0) 17 at 2014-04-02 11:00:39.152. Transaction Mixes:</t>
  </si>
  <si>
    <t>EGenDriverCE (EGen v1.12.0) 17 at 2014-04-02 11:00:39.152. Broker Volume Parameters:  NONE</t>
  </si>
  <si>
    <t>EGenDriverCE (EGen v1.12.0) 17 at 2014-04-02 11:00:39.152. Customer Position Parameters:</t>
  </si>
  <si>
    <t>EGenDriverCE (EGen v1.12.0) 17 at 2014-04-02 11:00:39.152. Market Watch Parameters:</t>
  </si>
  <si>
    <t>EGenDriverCE (EGen v1.12.0) 17 at 2014-04-02 11:00:39.152. Security Detail Parameters:</t>
  </si>
  <si>
    <t>EGenDriverCE (EGen v1.12.0) 17 at 2014-04-02 11:00:39.152. Trade Lookup Parameters:</t>
  </si>
  <si>
    <t>EGenDriverCE (EGen v1.12.0) 17 at 2014-04-02 11:00:39.152. Trade Order Parameters:</t>
  </si>
  <si>
    <t>EGenDriverCE (EGen v1.12.0) 17 at 2014-04-02 11:00:39.152. Trade Update Parameters:</t>
  </si>
  <si>
    <t>EGenDriverCE (EGen v1.12.0) 16 at 2014-04-02 11:00:39.152. Transaction Mixes:</t>
  </si>
  <si>
    <t>EGenDriverCE (EGen v1.12.0) 16 at 2014-04-02 11:00:39.152. Broker Volume Parameters:  NONE</t>
  </si>
  <si>
    <t>EGenDriverCE (EGen v1.12.0) 16 at 2014-04-02 11:00:39.152. Customer Position Parameters:</t>
  </si>
  <si>
    <t>EGenDriverCE (EGen v1.12.0) 16 at 2014-04-02 11:00:39.152. Market Watch Parameters:</t>
  </si>
  <si>
    <t>EGenDriverCE (EGen v1.12.0) 16 at 2014-04-02 11:00:39.152. Security Detail Parameters:</t>
  </si>
  <si>
    <t>EGenDriverCE (EGen v1.12.0) 16 at 2014-04-02 11:00:39.152. Trade Lookup Parameters:</t>
  </si>
  <si>
    <t>EGenDriverCE (EGen v1.12.0) 16 at 2014-04-02 11:00:39.152. Trade Order Parameters:</t>
  </si>
  <si>
    <t>EGenDriverCE (EGen v1.12.0) 16 at 2014-04-02 11:00:39.152. Trade Update Parameters:</t>
  </si>
  <si>
    <t>EGenDriverCE (EGen v1.12.0) 15 at 2014-04-02 11:00:39.152. Transaction Mixes:</t>
  </si>
  <si>
    <t>EGenDriverCE (EGen v1.12.0) 15 at 2014-04-02 11:00:39.152. Broker Volume Parameters:  NONE</t>
  </si>
  <si>
    <t>EGenDriverCE (EGen v1.12.0) 15 at 2014-04-02 11:00:39.152. Customer Position Parameters:</t>
  </si>
  <si>
    <t>EGenDriverCE (EGen v1.12.0) 15 at 2014-04-02 11:00:39.152. Market Watch Parameters:</t>
  </si>
  <si>
    <t>EGenDriverCE (EGen v1.12.0) 15 at 2014-04-02 11:00:39.152. Security Detail Parameters:</t>
  </si>
  <si>
    <t>EGenDriverCE (EGen v1.12.0) 15 at 2014-04-02 11:00:39.152. Trade Lookup Parameters:</t>
  </si>
  <si>
    <t>EGenDriverCE (EGen v1.12.0) 15 at 2014-04-02 11:00:39.152. Trade Order Parameters:</t>
  </si>
  <si>
    <t>EGenDriverCE (EGen v1.12.0) 15 at 2014-04-02 11:00:39.152. Trade Update Parameters:</t>
  </si>
  <si>
    <t>EGenDriverCE (EGen v1.12.0) 14 at 2014-04-02 11:00:39.153. Transaction Mixes:</t>
  </si>
  <si>
    <t>EGenDriverCE (EGen v1.12.0) 14 at 2014-04-02 11:00:39.153. Broker Volume Parameters:  NONE</t>
  </si>
  <si>
    <t>EGenDriverCE (EGen v1.12.0) 14 at 2014-04-02 11:00:39.153. Customer Position Parameters:</t>
  </si>
  <si>
    <t>EGenDriverCE (EGen v1.12.0) 14 at 2014-04-02 11:00:39.153. Market Watch Parameters:</t>
  </si>
  <si>
    <t>EGenDriverCE (EGen v1.12.0) 14 at 2014-04-02 11:00:39.153. Security Detail Parameters:</t>
  </si>
  <si>
    <t>EGenDriverCE (EGen v1.12.0) 14 at 2014-04-02 11:00:39.153. Trade Lookup Parameters:</t>
  </si>
  <si>
    <t>EGenDriverCE (EGen v1.12.0) 14 at 2014-04-02 11:00:39.153. Trade Order Parameters:</t>
  </si>
  <si>
    <t>EGenDriverCE (EGen v1.12.0) 14 at 2014-04-02 11:00:39.153. Trade Update Parameters:</t>
  </si>
  <si>
    <t>EGenDriverCE (EGen v1.12.0) 13 at 2014-04-02 11:00:39.153. Transaction Mixes:</t>
  </si>
  <si>
    <t>EGenDriverCE (EGen v1.12.0) 13 at 2014-04-02 11:00:39.153. Broker Volume Parameters:  NONE</t>
  </si>
  <si>
    <t>EGenDriverCE (EGen v1.12.0) 13 at 2014-04-02 11:00:39.153. Customer Position Parameters:</t>
  </si>
  <si>
    <t>EGenDriverCE (EGen v1.12.0) 13 at 2014-04-02 11:00:39.153. Market Watch Parameters:</t>
  </si>
  <si>
    <t>EGenDriverCE (EGen v1.12.0) 13 at 2014-04-02 11:00:39.153. Security Detail Parameters:</t>
  </si>
  <si>
    <t>EGenDriverCE (EGen v1.12.0) 13 at 2014-04-02 11:00:39.153. Trade Lookup Parameters:</t>
  </si>
  <si>
    <t>EGenDriverCE (EGen v1.12.0) 13 at 2014-04-02 11:00:39.153. Trade Order Parameters:</t>
  </si>
  <si>
    <t>EGenDriverCE (EGen v1.12.0) 13 at 2014-04-02 11:00:39.153. Trade Update Parameters:</t>
  </si>
  <si>
    <t>EGenDriverCE (EGen v1.12.0) 12 at 2014-04-02 11:00:39.153. Transaction Mixes:</t>
  </si>
  <si>
    <t>EGenDriverCE (EGen v1.12.0) 12 at 2014-04-02 11:00:39.153. Broker Volume Parameters:  NONE</t>
  </si>
  <si>
    <t>EGenDriverCE (EGen v1.12.0) 12 at 2014-04-02 11:00:39.153. Customer Position Parameters:</t>
  </si>
  <si>
    <t>EGenDriverCE (EGen v1.12.0) 12 at 2014-04-02 11:00:39.153. Market Watch Parameters:</t>
  </si>
  <si>
    <t>EGenDriverCE (EGen v1.12.0) 12 at 2014-04-02 11:00:39.153. Security Detail Parameters:</t>
  </si>
  <si>
    <t>EGenDriverCE (EGen v1.12.0) 12 at 2014-04-02 11:00:39.153. Trade Lookup Parameters:</t>
  </si>
  <si>
    <t>EGenDriverCE (EGen v1.12.0) 12 at 2014-04-02 11:00:39.153. Trade Order Parameters:</t>
  </si>
  <si>
    <t>EGenDriverCE (EGen v1.12.0) 12 at 2014-04-02 11:00:39.153. Trade Update Parameters:</t>
  </si>
  <si>
    <t>EGenDriverCE (EGen v1.12.0) 11 at 2014-04-02 11:00:39.153. Transaction Mixes:</t>
  </si>
  <si>
    <t>EGenDriverCE (EGen v1.12.0) 11 at 2014-04-02 11:00:39.153. Broker Volume Parameters:  NONE</t>
  </si>
  <si>
    <t>EGenDriverCE (EGen v1.12.0) 11 at 2014-04-02 11:00:39.153. Customer Position Parameters:</t>
  </si>
  <si>
    <t>EGenDriverCE (EGen v1.12.0) 11 at 2014-04-02 11:00:39.153. Market Watch Parameters:</t>
  </si>
  <si>
    <t>EGenDriverCE (EGen v1.12.0) 11 at 2014-04-02 11:00:39.153. Security Detail Parameters:</t>
  </si>
  <si>
    <t>EGenDriverCE (EGen v1.12.0) 11 at 2014-04-02 11:00:39.153. Trade Lookup Parameters:</t>
  </si>
  <si>
    <t>EGenDriverCE (EGen v1.12.0) 11 at 2014-04-02 11:00:39.153. Trade Order Parameters:</t>
  </si>
  <si>
    <t>EGenDriverCE (EGen v1.12.0) 11 at 2014-04-02 11:00:39.153. Trade Update Parameters:</t>
  </si>
  <si>
    <t>EGenDriverCE (EGen v1.12.0) 10 at 2014-04-02 11:00:39.153. Transaction Mixes:</t>
  </si>
  <si>
    <t>EGenDriverCE (EGen v1.12.0) 10 at 2014-04-02 11:00:39.153. Broker Volume Parameters:  NONE</t>
  </si>
  <si>
    <t>EGenDriverCE (EGen v1.12.0) 10 at 2014-04-02 11:00:39.153. Customer Position Parameters:</t>
  </si>
  <si>
    <t>EGenDriverCE (EGen v1.12.0) 10 at 2014-04-02 11:00:39.153. Market Watch Parameters:</t>
  </si>
  <si>
    <t>EGenDriverCE (EGen v1.12.0) 10 at 2014-04-02 11:00:39.153. Security Detail Parameters:</t>
  </si>
  <si>
    <t>EGenDriverCE (EGen v1.12.0) 10 at 2014-04-02 11:00:39.154. Trade Lookup Parameters:</t>
  </si>
  <si>
    <t>EGenDriverCE (EGen v1.12.0) 10 at 2014-04-02 11:00:39.154. Trade Order Parameters:</t>
  </si>
  <si>
    <t>EGenDriverCE (EGen v1.12.0) 10 at 2014-04-02 11:00:39.154. Trade Update Parameters:</t>
  </si>
  <si>
    <t>EGenDriverCE (EGen v1.12.0) 9 at 2014-04-02 11:00:39.154. Transaction Mixes:</t>
  </si>
  <si>
    <t>EGenDriverCE (EGen v1.12.0) 9 at 2014-04-02 11:00:39.154. Broker Volume Parameters:  NONE</t>
  </si>
  <si>
    <t>EGenDriverCE (EGen v1.12.0) 9 at 2014-04-02 11:00:39.154. Customer Position Parameters:</t>
  </si>
  <si>
    <t>EGenDriverCE (EGen v1.12.0) 9 at 2014-04-02 11:00:39.154. Market Watch Parameters:</t>
  </si>
  <si>
    <t>EGenDriverCE (EGen v1.12.0) 9 at 2014-04-02 11:00:39.154. Security Detail Parameters:</t>
  </si>
  <si>
    <t>EGenDriverCE (EGen v1.12.0) 9 at 2014-04-02 11:00:39.154. Trade Lookup Parameters:</t>
  </si>
  <si>
    <t>EGenDriverCE (EGen v1.12.0) 9 at 2014-04-02 11:00:39.154. Trade Order Parameters:</t>
  </si>
  <si>
    <t>EGenDriverCE (EGen v1.12.0) 9 at 2014-04-02 11:00:39.154. Trade Update Parameters:</t>
  </si>
  <si>
    <t>EGenDriverCE (EGen v1.12.0) 8 at 2014-04-02 11:00:39.154. Transaction Mixes:</t>
  </si>
  <si>
    <t>EGenDriverCE (EGen v1.12.0) 8 at 2014-04-02 11:00:39.154. Broker Volume Parameters:  NONE</t>
  </si>
  <si>
    <t>EGenDriverCE (EGen v1.12.0) 8 at 2014-04-02 11:00:39.154. Customer Position Parameters:</t>
  </si>
  <si>
    <t>EGenDriverCE (EGen v1.12.0) 8 at 2014-04-02 11:00:39.154. Market Watch Parameters:</t>
  </si>
  <si>
    <t>EGenDriverCE (EGen v1.12.0) 8 at 2014-04-02 11:00:39.154. Security Detail Parameters:</t>
  </si>
  <si>
    <t>EGenDriverCE (EGen v1.12.0) 8 at 2014-04-02 11:00:39.154. Trade Lookup Parameters:</t>
  </si>
  <si>
    <t>EGenDriverCE (EGen v1.12.0) 8 at 2014-04-02 11:00:39.154. Trade Order Parameters:</t>
  </si>
  <si>
    <t>EGenDriverCE (EGen v1.12.0) 8 at 2014-04-02 11:00:39.154. Trade Update Parameters:</t>
  </si>
  <si>
    <t>EGenDriverCE (EGen v1.12.0) 7 at 2014-04-02 11:00:39.154. Transaction Mixes:</t>
  </si>
  <si>
    <t>EGenDriverCE (EGen v1.12.0) 7 at 2014-04-02 11:00:39.154. Broker Volume Parameters:  NONE</t>
  </si>
  <si>
    <t>EGenDriverCE (EGen v1.12.0) 7 at 2014-04-02 11:00:39.154. Customer Position Parameters:</t>
  </si>
  <si>
    <t>EGenDriverCE (EGen v1.12.0) 7 at 2014-04-02 11:00:39.154. Market Watch Parameters:</t>
  </si>
  <si>
    <t>EGenDriverCE (EGen v1.12.0) 7 at 2014-04-02 11:00:39.154. Security Detail Parameters:</t>
  </si>
  <si>
    <t>EGenDriverCE (EGen v1.12.0) 7 at 2014-04-02 11:00:39.154. Trade Lookup Parameters:</t>
  </si>
  <si>
    <t>EGenDriverCE (EGen v1.12.0) 7 at 2014-04-02 11:00:39.154. Trade Order Parameters:</t>
  </si>
  <si>
    <t>EGenDriverCE (EGen v1.12.0) 7 at 2014-04-02 11:00:39.154. Trade Update Parameters:</t>
  </si>
  <si>
    <t>EGenDriverCE (EGen v1.12.0) 6 at 2014-04-02 11:00:39.154. Transaction Mixes:</t>
  </si>
  <si>
    <t>EGenDriverCE (EGen v1.12.0) 6 at 2014-04-02 11:00:39.154. Broker Volume Parameters:  NONE</t>
  </si>
  <si>
    <t>EGenDriverCE (EGen v1.12.0) 6 at 2014-04-02 11:00:39.154. Customer Position Parameters:</t>
  </si>
  <si>
    <t>EGenDriverCE (EGen v1.12.0) 6 at 2014-04-02 11:00:39.154. Market Watch Parameters:</t>
  </si>
  <si>
    <t>EGenDriverCE (EGen v1.12.0) 6 at 2014-04-02 11:00:39.154. Security Detail Parameters:</t>
  </si>
  <si>
    <t>EGenDriverCE (EGen v1.12.0) 6 at 2014-04-02 11:00:39.154. Trade Lookup Parameters:</t>
  </si>
  <si>
    <t>EGenDriverCE (EGen v1.12.0) 6 at 2014-04-02 11:00:39.154. Trade Order Parameters:</t>
  </si>
  <si>
    <t>EGenDriverCE (EGen v1.12.0) 6 at 2014-04-02 11:00:39.154. Trade Update Parameters:</t>
  </si>
  <si>
    <t>EGenDriverCE (EGen v1.12.0) 5 at 2014-04-02 11:00:39.155. Transaction Mixes:</t>
  </si>
  <si>
    <t>EGenDriverCE (EGen v1.12.0) 5 at 2014-04-02 11:00:39.155. Broker Volume Parameters:  NONE</t>
  </si>
  <si>
    <t>EGenDriverCE (EGen v1.12.0) 5 at 2014-04-02 11:00:39.155. Customer Position Parameters:</t>
  </si>
  <si>
    <t>EGenDriverCE (EGen v1.12.0) 5 at 2014-04-02 11:00:39.155. Market Watch Parameters:</t>
  </si>
  <si>
    <t>EGenDriverCE (EGen v1.12.0) 5 at 2014-04-02 11:00:39.155. Security Detail Parameters:</t>
  </si>
  <si>
    <t>EGenDriverCE (EGen v1.12.0) 5 at 2014-04-02 11:00:39.155. Trade Lookup Parameters:</t>
  </si>
  <si>
    <t>EGenDriverCE (EGen v1.12.0) 5 at 2014-04-02 11:00:39.155. Trade Order Parameters:</t>
  </si>
  <si>
    <t>EGenDriverCE (EGen v1.12.0) 5 at 2014-04-02 11:00:39.155. Trade Update Parameters:</t>
  </si>
  <si>
    <t>EGenDriverCE (EGen v1.12.0) 4 at 2014-04-02 11:00:39.155. Transaction Mixes:</t>
  </si>
  <si>
    <t>EGenDriverCE (EGen v1.12.0) 4 at 2014-04-02 11:00:39.155. Broker Volume Parameters:  NONE</t>
  </si>
  <si>
    <t>EGenDriverCE (EGen v1.12.0) 4 at 2014-04-02 11:00:39.155. Customer Position Parameters:</t>
  </si>
  <si>
    <t>EGenDriverCE (EGen v1.12.0) 4 at 2014-04-02 11:00:39.155. Market Watch Parameters:</t>
  </si>
  <si>
    <t>EGenDriverCE (EGen v1.12.0) 4 at 2014-04-02 11:00:39.155. Security Detail Parameters:</t>
  </si>
  <si>
    <t>EGenDriverCE (EGen v1.12.0) 4 at 2014-04-02 11:00:39.155. Trade Lookup Parameters:</t>
  </si>
  <si>
    <t>EGenDriverCE (EGen v1.12.0) 40 at 2014-04-02 11:00:39.156. Transaction Mixes:</t>
  </si>
  <si>
    <t>EGenDriverCE (EGen v1.12.0) 40 at 2014-04-02 11:00:39.156. Broker Volume Parameters:  NONE</t>
  </si>
  <si>
    <t>EGenDriverCE (EGen v1.12.0) 40 at 2014-04-02 11:00:39.156. Customer Position Parameters:</t>
  </si>
  <si>
    <t>EGenDriverCE (EGen v1.12.0) 40 at 2014-04-02 11:00:39.156. Market Watch Parameters:</t>
  </si>
  <si>
    <t>EGenDriverCE (EGen v1.12.0) 40 at 2014-04-02 11:00:39.156. Security Detail Parameters:</t>
  </si>
  <si>
    <t>EGenDriverCE (EGen v1.12.0) 40 at 2014-04-02 11:00:39.156. Trade Lookup Parameters:</t>
  </si>
  <si>
    <t>EGenDriverCE (EGen v1.12.0) 40 at 2014-04-02 11:00:39.156. Trade Order Parameters:</t>
  </si>
  <si>
    <t>EGenDriverCE (EGen v1.12.0) 40 at 2014-04-02 11:00:39.156. Trade Update Parameters:</t>
  </si>
  <si>
    <t>EGenDriverCE (EGen v1.12.0) 39 at 2014-04-02 11:00:39.156. Transaction Mixes:</t>
  </si>
  <si>
    <t>EGenDriverCE (EGen v1.12.0) 39 at 2014-04-02 11:00:39.156. Broker Volume Parameters:  NONE</t>
  </si>
  <si>
    <t>EGenDriverCE (EGen v1.12.0) 39 at 2014-04-02 11:00:39.156. Customer Position Parameters:</t>
  </si>
  <si>
    <t>EGenDriverCE (EGen v1.12.0) 39 at 2014-04-02 11:00:39.156. Market Watch Parameters:</t>
  </si>
  <si>
    <t>EGenDriverCE (EGen v1.12.0) 39 at 2014-04-02 11:00:39.156. Security Detail Parameters:</t>
  </si>
  <si>
    <t>EGenDriverCE (EGen v1.12.0) 39 at 2014-04-02 11:00:39.156. Trade Lookup Parameters:</t>
  </si>
  <si>
    <t>EGenDriverCE (EGen v1.12.0) 39 at 2014-04-02 11:00:39.156. Trade Order Parameters:</t>
  </si>
  <si>
    <t>EGenDriverCE (EGen v1.12.0) 39 at 2014-04-02 11:00:39.157. Trade Update Parameters:</t>
  </si>
  <si>
    <t>EGenDriverCE (EGen v1.12.0) 38 at 2014-04-02 11:00:39.157. Transaction Mixes:</t>
  </si>
  <si>
    <t>EGenDriverCE (EGen v1.12.0) 60 at 2014-04-02 11:00:39.157. Transaction Mixes:</t>
  </si>
  <si>
    <t>EGenDriverCE (EGen v1.12.0) 4 at 2014-04-02 11:00:39.156. Trade Order Parameters:</t>
  </si>
  <si>
    <t>EGenDriverCE (EGen v1.12.0) 4 at 2014-04-02 11:00:39.156. Trade Update Parameters:</t>
  </si>
  <si>
    <t>EGenDriverCE (EGen v1.12.0) 3 at 2014-04-02 11:00:39.156. Transaction Mixes:</t>
  </si>
  <si>
    <t>EGenDriverCE (EGen v1.12.0) 3 at 2014-04-02 11:00:39.156. Broker Volume Parameters:  NONE</t>
  </si>
  <si>
    <t>EGenDriverCE (EGen v1.12.0) 3 at 2014-04-02 11:00:39.156. Customer Position Parameters:</t>
  </si>
  <si>
    <t>EGenDriverCE (EGen v1.12.0) 3 at 2014-04-02 11:00:39.156. Market Watch Parameters:</t>
  </si>
  <si>
    <t>EGenDriverCE (EGen v1.12.0) 3 at 2014-04-02 11:00:39.156. Security Detail Parameters:</t>
  </si>
  <si>
    <t>EGenDriverCE (EGen v1.12.0) 3 at 2014-04-02 11:00:39.156. Trade Lookup Parameters:</t>
  </si>
  <si>
    <t>EGenDriverCE (EGen v1.12.0) 3 at 2014-04-02 11:00:39.156. Trade Order Parameters:</t>
  </si>
  <si>
    <t>EGenDriverCE (EGen v1.12.0) 3 at 2014-04-02 11:00:39.156. Trade Update Parameters:</t>
  </si>
  <si>
    <t>EGenDriverCE (EGen v1.12.0) 2 at 2014-04-02 11:00:39.156. Transaction Mixes:</t>
  </si>
  <si>
    <t>EGenDriverCE (EGen v1.12.0) 2 at 2014-04-02 11:00:39.156. Broker Volume Parameters:  NONE</t>
  </si>
  <si>
    <t>EGenDriverCE (EGen v1.12.0) 2 at 2014-04-02 11:00:39.156. Customer Position Parameters:</t>
  </si>
  <si>
    <t>EGenDriverCE (EGen v1.12.0) 2 at 2014-04-02 11:00:39.156. Market Watch Parameters:</t>
  </si>
  <si>
    <t>EGenDriverCE (EGen v1.12.0) 2 at 2014-04-02 11:00:39.156. Security Detail Parameters:</t>
  </si>
  <si>
    <t>EGenDriverCE (EGen v1.12.0) 2 at 2014-04-02 11:00:39.156. Trade Lookup Parameters:</t>
  </si>
  <si>
    <t>EGenDriverCE (EGen v1.12.0) 2 at 2014-04-02 11:00:39.156. Trade Order Parameters:</t>
  </si>
  <si>
    <t>EGenDriverCE (EGen v1.12.0) 2 at 2014-04-02 11:00:39.156. Trade Update Parameters:</t>
  </si>
  <si>
    <t>EGenDriverCE (EGen v1.12.0) 1 at 2014-04-02 11:00:39.156. Transaction Mixes:</t>
  </si>
  <si>
    <t>EGenDriverCE (EGen v1.12.0) 1 at 2014-04-02 11:00:39.156. Broker Volume Parameters:  NONE</t>
  </si>
  <si>
    <t>EGenDriverCE (EGen v1.12.0) 1 at 2014-04-02 11:00:39.156. Customer Position Parameters:</t>
  </si>
  <si>
    <t>EGenDriverCE (EGen v1.12.0) 1 at 2014-04-02 11:00:39.156. Market Watch Parameters:</t>
  </si>
  <si>
    <t>EGenDriverCE (EGen v1.12.0) 1 at 2014-04-02 11:00:39.156. Security Detail Parameters:</t>
  </si>
  <si>
    <t>EGenDriverCE (EGen v1.12.0) 1 at 2014-04-02 11:00:39.156. Trade Lookup Parameters:</t>
  </si>
  <si>
    <t>EGenDriverCE (EGen v1.12.0) 1 at 2014-04-02 11:00:39.156. Trade Order Parameters:</t>
  </si>
  <si>
    <t>EGenDriverCE (EGen v1.12.0) 38 at 2014-04-02 11:00:39.157. Broker Volume Parameters:  NONE</t>
  </si>
  <si>
    <t>EGenDriverCE (EGen v1.12.0) 38 at 2014-04-02 11:00:39.157. Customer Position Parameters:</t>
  </si>
  <si>
    <t>EGenDriverCE (EGen v1.12.0) 38 at 2014-04-02 11:00:39.157. Market Watch Parameters:</t>
  </si>
  <si>
    <t>EGenDriverCE (EGen v1.12.0) 38 at 2014-04-02 11:00:39.157. Security Detail Parameters:</t>
  </si>
  <si>
    <t>EGenDriverCE (EGen v1.12.0) 38 at 2014-04-02 11:00:39.157. Trade Lookup Parameters:</t>
  </si>
  <si>
    <t>EGenDriverCE (EGen v1.12.0) 38 at 2014-04-02 11:00:39.157. Trade Order Parameters:</t>
  </si>
  <si>
    <t>EGenDriverCE (EGen v1.12.0) 38 at 2014-04-02 11:00:39.157. Trade Update Parameters:</t>
  </si>
  <si>
    <t>EGenDriverCE (EGen v1.12.0) 37 at 2014-04-02 11:00:39.157. Transaction Mixes:</t>
  </si>
  <si>
    <t>EGenDriverCE (EGen v1.12.0) 37 at 2014-04-02 11:00:39.157. Broker Volume Parameters:  NONE</t>
  </si>
  <si>
    <t>EGenDriverCE (EGen v1.12.0) 37 at 2014-04-02 11:00:39.157. Customer Position Parameters:</t>
  </si>
  <si>
    <t>EGenDriverCE (EGen v1.12.0) 37 at 2014-04-02 11:00:39.157. Market Watch Parameters:</t>
  </si>
  <si>
    <t>EGenDriverCE (EGen v1.12.0) 37 at 2014-04-02 11:00:39.157. Security Detail Parameters:</t>
  </si>
  <si>
    <t>EGenDriverCE (EGen v1.12.0) 37 at 2014-04-02 11:00:39.157. Trade Lookup Parameters:</t>
  </si>
  <si>
    <t>EGenDriverCE (EGen v1.12.0) 37 at 2014-04-02 11:00:39.157. Trade Order Parameters:</t>
  </si>
  <si>
    <t>EGenDriverCE (EGen v1.12.0) 37 at 2014-04-02 11:00:39.157. Trade Update Parameters:</t>
  </si>
  <si>
    <t>EGenDriverCE (EGen v1.12.0) 36 at 2014-04-02 11:00:39.157. Transaction Mixes:</t>
  </si>
  <si>
    <t>EGenDriverCE (EGen v1.12.0) 36 at 2014-04-02 11:00:39.157. Broker Volume Parameters:  NONE</t>
  </si>
  <si>
    <t>EGenDriverCE (EGen v1.12.0) 36 at 2014-04-02 11:00:39.157. Customer Position Parameters:</t>
  </si>
  <si>
    <t>EGenDriverCE (EGen v1.12.0) 36 at 2014-04-02 11:00:39.157. Market Watch Parameters:</t>
  </si>
  <si>
    <t>EGenDriverCE (EGen v1.12.0) 36 at 2014-04-02 11:00:39.157. Security Detail Parameters:</t>
  </si>
  <si>
    <t>EGenDriverCE (EGen v1.12.0) 36 at 2014-04-02 11:00:39.157. Trade Lookup Parameters:</t>
  </si>
  <si>
    <t>EGenDriverCE (EGen v1.12.0) 36 at 2014-04-02 11:00:39.157. Trade Order Parameters:</t>
  </si>
  <si>
    <t>EGenDriverCE (EGen v1.12.0) 36 at 2014-04-02 11:00:39.157. Trade Update Parameters:</t>
  </si>
  <si>
    <t>EGenDriverCE (EGen v1.12.0) 35 at 2014-04-02 11:00:39.158. Transaction Mixes:</t>
  </si>
  <si>
    <t>EGenDriverCE (EGen v1.12.0) 35 at 2014-04-02 11:00:39.158. Broker Volume Parameters:  NONE</t>
  </si>
  <si>
    <t>EGenDriverCE (EGen v1.12.0) 35 at 2014-04-02 11:00:39.158. Customer Position Parameters:</t>
  </si>
  <si>
    <t>EGenDriverCE (EGen v1.12.0) 60 at 2014-04-02 11:00:39.157. Broker Volume Parameters:  NONE</t>
  </si>
  <si>
    <t>EGenDriverCE (EGen v1.12.0) 60 at 2014-04-02 11:00:39.157. Customer Position Parameters:</t>
  </si>
  <si>
    <t>EGenDriverCE (EGen v1.12.0) 60 at 2014-04-02 11:00:39.157. Market Watch Parameters:</t>
  </si>
  <si>
    <t>EGenDriverCE (EGen v1.12.0) 60 at 2014-04-02 11:00:39.157. Security Detail Parameters:</t>
  </si>
  <si>
    <t>EGenDriverCE (EGen v1.12.0) 60 at 2014-04-02 11:00:39.157. Trade Lookup Parameters:</t>
  </si>
  <si>
    <t>EGenDriverCE (EGen v1.12.0) 60 at 2014-04-02 11:00:39.158. Trade Order Parameters:</t>
  </si>
  <si>
    <t>EGenDriverCE (EGen v1.12.0) 60 at 2014-04-02 11:00:39.158. Trade Update Parameters:</t>
  </si>
  <si>
    <t>EGenDriverCE (EGen v1.12.0) 59 at 2014-04-02 11:00:39.158. Transaction Mixes:</t>
  </si>
  <si>
    <t>EGenDriverCE (EGen v1.12.0) 59 at 2014-04-02 11:00:39.158. Broker Volume Parameters:  NONE</t>
  </si>
  <si>
    <t>EGenDriverCE (EGen v1.12.0) 59 at 2014-04-02 11:00:39.158. Customer Position Parameters:</t>
  </si>
  <si>
    <t>EGenDriverCE (EGen v1.12.0) 59 at 2014-04-02 11:00:39.158. Market Watch Parameters:</t>
  </si>
  <si>
    <t>EGenDriverCE (EGen v1.12.0) 59 at 2014-04-02 11:00:39.158. Security Detail Parameters:</t>
  </si>
  <si>
    <t>EGenDriverCE (EGen v1.12.0) 59 at 2014-04-02 11:00:39.158. Trade Lookup Parameters:</t>
  </si>
  <si>
    <t>EGenDriverCE (EGen v1.12.0) 59 at 2014-04-02 11:00:39.158. Trade Order Parameters:</t>
  </si>
  <si>
    <t>EGenDriverCE (EGen v1.12.0) 59 at 2014-04-02 11:00:39.158. Trade Update Parameters:</t>
  </si>
  <si>
    <t>EGenDriverCE (EGen v1.12.0) 58 at 2014-04-02 11:00:39.158. Transaction Mixes:</t>
  </si>
  <si>
    <t>EGenDriverCE (EGen v1.12.0) 58 at 2014-04-02 11:00:39.158. Broker Volume Parameters:  NONE</t>
  </si>
  <si>
    <t>EGenDriverCE (EGen v1.12.0) 58 at 2014-04-02 11:00:39.158. Customer Position Parameters:</t>
  </si>
  <si>
    <t>EGenDriverCE (EGen v1.12.0) 58 at 2014-04-02 11:00:39.158. Market Watch Parameters:</t>
  </si>
  <si>
    <t>EGenDriverCE (EGen v1.12.0) 58 at 2014-04-02 11:00:39.158. Security Detail Parameters:</t>
  </si>
  <si>
    <t>EGenDriverCE (EGen v1.12.0) 58 at 2014-04-02 11:00:39.158. Trade Lookup Parameters:</t>
  </si>
  <si>
    <t>EGenDriverCE (EGen v1.12.0) 1 at 2014-04-02 11:00:39.156. Trade Update Parameters:</t>
  </si>
  <si>
    <t>EGenDriverCE (EGen v1.12.0) 35 at 2014-04-02 11:00:39.158. Market Watch Parameters:</t>
  </si>
  <si>
    <t>EGenDriverCE (EGen v1.12.0) 35 at 2014-04-02 11:00:39.158. Security Detail Parameters:</t>
  </si>
  <si>
    <t>EGenDriverCE (EGen v1.12.0) 35 at 2014-04-02 11:00:39.158. Trade Lookup Parameters:</t>
  </si>
  <si>
    <t>EGenDriverCE (EGen v1.12.0) 35 at 2014-04-02 11:00:39.158. Trade Order Parameters:</t>
  </si>
  <si>
    <t>EGenDriverCE (EGen v1.12.0) 35 at 2014-04-02 11:00:39.158. Trade Update Parameters:</t>
  </si>
  <si>
    <t>EGenDriverCE (EGen v1.12.0) 34 at 2014-04-02 11:00:39.158. Transaction Mixes:</t>
  </si>
  <si>
    <t>EGenDriverCE (EGen v1.12.0) 34 at 2014-04-02 11:00:39.158. Broker Volume Parameters:  NONE</t>
  </si>
  <si>
    <t>EGenDriverCE (EGen v1.12.0) 34 at 2014-04-02 11:00:39.158. Customer Position Parameters:</t>
  </si>
  <si>
    <t>EGenDriverCE (EGen v1.12.0) 34 at 2014-04-02 11:00:39.158. Market Watch Parameters:</t>
  </si>
  <si>
    <t>EGenDriverCE (EGen v1.12.0) 34 at 2014-04-02 11:00:39.158. Security Detail Parameters:</t>
  </si>
  <si>
    <t>EGenDriverCE (EGen v1.12.0) 34 at 2014-04-02 11:00:39.158. Trade Lookup Parameters:</t>
  </si>
  <si>
    <t>EGenDriverCE (EGen v1.12.0) 34 at 2014-04-02 11:00:39.158. Trade Order Parameters:</t>
  </si>
  <si>
    <t>EGenDriverCE (EGen v1.12.0) 34 at 2014-04-02 11:00:39.158. Trade Update Parameters:</t>
  </si>
  <si>
    <t>EGenDriverCE (EGen v1.12.0) 33 at 2014-04-02 11:00:39.158. Transaction Mixes:</t>
  </si>
  <si>
    <t>EGenDriverCE (EGen v1.12.0) 33 at 2014-04-02 11:00:39.158. Broker Volume Parameters:  NONE</t>
  </si>
  <si>
    <t>EGenDriverCE (EGen v1.12.0) 33 at 2014-04-02 11:00:39.158. Customer Position Parameters:</t>
  </si>
  <si>
    <t>EGenDriverCE (EGen v1.12.0) 33 at 2014-04-02 11:00:39.158. Market Watch Parameters:</t>
  </si>
  <si>
    <t>EGenDriverCE (EGen v1.12.0) 33 at 2014-04-02 11:00:39.158. Security Detail Parameters:</t>
  </si>
  <si>
    <t>EGenDriverCE (EGen v1.12.0) 58 at 2014-04-02 11:00:39.158. Trade Order Parameters:</t>
  </si>
  <si>
    <t>EGenDriverCE (EGen v1.12.0) 58 at 2014-04-02 11:00:39.158. Trade Update Parameters:</t>
  </si>
  <si>
    <t>EGenDriverCE (EGen v1.12.0) 57 at 2014-04-02 11:00:39.158. Transaction Mixes:</t>
  </si>
  <si>
    <t>EGenDriverCE (EGen v1.12.0) 57 at 2014-04-02 11:00:39.158. Broker Volume Parameters:  NONE</t>
  </si>
  <si>
    <t>EGenDriverCE (EGen v1.12.0) 57 at 2014-04-02 11:00:39.159. Customer Position Parameters:</t>
  </si>
  <si>
    <t>EGenDriverCE (EGen v1.12.0) 57 at 2014-04-02 11:00:39.159. Market Watch Parameters:</t>
  </si>
  <si>
    <t>EGenDriverCE (EGen v1.12.0) 57 at 2014-04-02 11:00:39.159. Security Detail Parameters:</t>
  </si>
  <si>
    <t>EGenDriverCE (EGen v1.12.0) 57 at 2014-04-02 11:00:39.159. Trade Lookup Parameters:</t>
  </si>
  <si>
    <t>EGenDriverCE (EGen v1.12.0) 57 at 2014-04-02 11:00:39.159. Trade Order Parameters:</t>
  </si>
  <si>
    <t>EGenDriverCE (EGen v1.12.0) 57 at 2014-04-02 11:00:39.159. Trade Update Parameters:</t>
  </si>
  <si>
    <t>EGenDriverCE (EGen v1.12.0) 56 at 2014-04-02 11:00:39.159. Transaction Mixes:</t>
  </si>
  <si>
    <t>EGenDriverCE (EGen v1.12.0) 56 at 2014-04-02 11:00:39.159. Broker Volume Parameters:  NONE</t>
  </si>
  <si>
    <t>EGenDriverCE (EGen v1.12.0) 56 at 2014-04-02 11:00:39.159. Customer Position Parameters:</t>
  </si>
  <si>
    <t>EGenDriverCE (EGen v1.12.0) 56 at 2014-04-02 11:00:39.159. Market Watch Parameters:</t>
  </si>
  <si>
    <t>EGenDriverCE (EGen v1.12.0) 56 at 2014-04-02 11:00:39.159. Security Detail Parameters:</t>
  </si>
  <si>
    <t>EGenDriverCE (EGen v1.12.0) 56 at 2014-04-02 11:00:39.159. Trade Lookup Parameters:</t>
  </si>
  <si>
    <t>EGenDriverCE (EGen v1.12.0) 33 at 2014-04-02 11:00:39.159. Trade Lookup Parameters:</t>
  </si>
  <si>
    <t>EGenDriverCE (EGen v1.12.0) 33 at 2014-04-02 11:00:39.159. Trade Order Parameters:</t>
  </si>
  <si>
    <t>EGenDriverCE (EGen v1.12.0) 33 at 2014-04-02 11:00:39.159. Trade Update Parameters:</t>
  </si>
  <si>
    <t>EGenDriverCE (EGen v1.12.0) 32 at 2014-04-02 11:00:39.159. Transaction Mixes:</t>
  </si>
  <si>
    <t>EGenDriverCE (EGen v1.12.0) 32 at 2014-04-02 11:00:39.159. Broker Volume Parameters:  NONE</t>
  </si>
  <si>
    <t>EGenDriverCE (EGen v1.12.0) 32 at 2014-04-02 11:00:39.159. Customer Position Parameters:</t>
  </si>
  <si>
    <t>EGenDriverCE (EGen v1.12.0) 32 at 2014-04-02 11:00:39.159. Market Watch Parameters:</t>
  </si>
  <si>
    <t>EGenDriverCE (EGen v1.12.0) 32 at 2014-04-02 11:00:39.159. Security Detail Parameters:</t>
  </si>
  <si>
    <t>EGenDriverCE (EGen v1.12.0) 32 at 2014-04-02 11:00:39.159. Trade Lookup Parameters:</t>
  </si>
  <si>
    <t>EGenDriverCE (EGen v1.12.0) 32 at 2014-04-02 11:00:39.159. Trade Order Parameters:</t>
  </si>
  <si>
    <t>EGenDriverCE (EGen v1.12.0) 32 at 2014-04-02 11:00:39.159. Trade Update Parameters:</t>
  </si>
  <si>
    <t>EGenDriverCE (EGen v1.12.0) 31 at 2014-04-02 11:00:39.159. Transaction Mixes:</t>
  </si>
  <si>
    <t>EGenDriverCE (EGen v1.12.0) 31 at 2014-04-02 11:00:39.159. Broker Volume Parameters:  NONE</t>
  </si>
  <si>
    <t>EGenDriverCE (EGen v1.12.0) 31 at 2014-04-02 11:00:39.159. Customer Position Parameters:</t>
  </si>
  <si>
    <t>EGenDriverCE (EGen v1.12.0) 31 at 2014-04-02 11:00:39.159. Market Watch Parameters:</t>
  </si>
  <si>
    <t>EGenDriverCE (EGen v1.12.0) 31 at 2014-04-02 11:00:39.159. Security Detail Parameters:</t>
  </si>
  <si>
    <t>EGenDriverCE (EGen v1.12.0) 31 at 2014-04-02 11:00:39.159. Trade Lookup Parameters:</t>
  </si>
  <si>
    <t>EGenDriverCE (EGen v1.12.0) 31 at 2014-04-02 11:00:39.159. Trade Order Parameters:</t>
  </si>
  <si>
    <t>EGenDriverCE (EGen v1.12.0) 56 at 2014-04-02 11:00:39.159. Trade Order Parameters:</t>
  </si>
  <si>
    <t>EGenDriverCE (EGen v1.12.0) 56 at 2014-04-02 11:00:39.159. Trade Update Parameters:</t>
  </si>
  <si>
    <t>EGenDriverCE (EGen v1.12.0) 55 at 2014-04-02 11:00:39.159. Transaction Mixes:</t>
  </si>
  <si>
    <t>EGenDriverCE (EGen v1.12.0) 55 at 2014-04-02 11:00:39.159. Broker Volume Parameters:  NONE</t>
  </si>
  <si>
    <t>EGenDriverCE (EGen v1.12.0) 55 at 2014-04-02 11:00:39.159. Customer Position Parameters:</t>
  </si>
  <si>
    <t>EGenDriverCE (EGen v1.12.0) 55 at 2014-04-02 11:00:39.159. Market Watch Parameters:</t>
  </si>
  <si>
    <t>EGenDriverCE (EGen v1.12.0) 55 at 2014-04-02 11:00:39.159. Security Detail Parameters:</t>
  </si>
  <si>
    <t>EGenDriverCE (EGen v1.12.0) 55 at 2014-04-02 11:00:39.159. Trade Lookup Parameters:</t>
  </si>
  <si>
    <t>EGenDriverCE (EGen v1.12.0) 55 at 2014-04-02 11:00:39.160. Trade Order Parameters:</t>
  </si>
  <si>
    <t>EGenDriverCE (EGen v1.12.0) 55 at 2014-04-02 11:00:39.160. Trade Update Parameters:</t>
  </si>
  <si>
    <t>EGenDriverCE (EGen v1.12.0) 54 at 2014-04-02 11:00:39.160. Transaction Mixes:</t>
  </si>
  <si>
    <t>EGenDriverCE (EGen v1.12.0) 54 at 2014-04-02 11:00:39.160. Broker Volume Parameters:  NONE</t>
  </si>
  <si>
    <t>EGenDriverCE (EGen v1.12.0) 54 at 2014-04-02 11:00:39.160. Customer Position Parameters:</t>
  </si>
  <si>
    <t>EGenDriverCE (EGen v1.12.0) 54 at 2014-04-02 11:00:39.160. Market Watch Parameters:</t>
  </si>
  <si>
    <t>EGenDriverCE (EGen v1.12.0) 54 at 2014-04-02 11:00:39.160. Security Detail Parameters:</t>
  </si>
  <si>
    <t>EGenDriverCE (EGen v1.12.0) 54 at 2014-04-02 11:00:39.160. Trade Lookup Parameters:</t>
  </si>
  <si>
    <t>EGenDriverCE (EGen v1.12.0) 54 at 2014-04-02 11:00:39.160. Trade Order Parameters:</t>
  </si>
  <si>
    <t>EGenDriverCE (EGen v1.12.0) 80 at 2014-04-02 11:00:39.158. Transaction Mixes:</t>
  </si>
  <si>
    <t>EGenDriverCE (EGen v1.12.0) 80 at 2014-04-02 11:00:39.158. Broker Volume Parameters:  NONE</t>
  </si>
  <si>
    <t>EGenDriverCE (EGen v1.12.0) 80 at 2014-04-02 11:00:39.158. Customer Position Parameters:</t>
  </si>
  <si>
    <t>EGenDriverCE (EGen v1.12.0) 80 at 2014-04-02 11:00:39.158. Market Watch Parameters:</t>
  </si>
  <si>
    <t>EGenDriverCE (EGen v1.12.0) 80 at 2014-04-02 11:00:39.158. Security Detail Parameters:</t>
  </si>
  <si>
    <t>EGenDriverCE (EGen v1.12.0) 80 at 2014-04-02 11:00:39.158. Trade Lookup Parameters:</t>
  </si>
  <si>
    <t>EGenDriverCE (EGen v1.12.0) 80 at 2014-04-02 11:00:39.159. Trade Order Parameters:</t>
  </si>
  <si>
    <t>EGenDriverCE (EGen v1.12.0) 80 at 2014-04-02 11:00:39.159. Trade Update Parameters:</t>
  </si>
  <si>
    <t>EGenDriverCE (EGen v1.12.0) 79 at 2014-04-02 11:00:39.159. Transaction Mixes:</t>
  </si>
  <si>
    <t>EGenDriverCE (EGen v1.12.0) 79 at 2014-04-02 11:00:39.159. Broker Volume Parameters:  NONE</t>
  </si>
  <si>
    <t>EGenDriverCE (EGen v1.12.0) 79 at 2014-04-02 11:00:39.159. Customer Position Parameters:</t>
  </si>
  <si>
    <t>EGenDriverCE (EGen v1.12.0) 79 at 2014-04-02 11:00:39.159. Market Watch Parameters:</t>
  </si>
  <si>
    <t>EGenDriverCE (EGen v1.12.0) 79 at 2014-04-02 11:00:39.159. Security Detail Parameters:</t>
  </si>
  <si>
    <t>EGenDriverCE (EGen v1.12.0) 79 at 2014-04-02 11:00:39.159. Trade Lookup Parameters:</t>
  </si>
  <si>
    <t>EGenDriverCE (EGen v1.12.0) 79 at 2014-04-02 11:00:39.159. Trade Order Parameters:</t>
  </si>
  <si>
    <t>EGenDriverCE (EGen v1.12.0) 79 at 2014-04-02 11:00:39.159. Trade Update Parameters:</t>
  </si>
  <si>
    <t>EGenDriverCE (EGen v1.12.0) 78 at 2014-04-02 11:00:39.159. Transaction Mixes:</t>
  </si>
  <si>
    <t>EGenDriverCE (EGen v1.12.0) 78 at 2014-04-02 11:00:39.159. Broker Volume Parameters:  NONE</t>
  </si>
  <si>
    <t>EGenDriverCE (EGen v1.12.0) 31 at 2014-04-02 11:00:39.160. Trade Update Parameters:</t>
  </si>
  <si>
    <t>EGenDriverCE (EGen v1.12.0) 30 at 2014-04-02 11:00:39.160. Transaction Mixes:</t>
  </si>
  <si>
    <t>EGenDriverCE (EGen v1.12.0) 30 at 2014-04-02 11:00:39.160. Broker Volume Parameters:  NONE</t>
  </si>
  <si>
    <t>EGenDriverCE (EGen v1.12.0) 30 at 2014-04-02 11:00:39.160. Customer Position Parameters:</t>
  </si>
  <si>
    <t>EGenDriverCE (EGen v1.12.0) 30 at 2014-04-02 11:00:39.160. Market Watch Parameters:</t>
  </si>
  <si>
    <t>EGenDriverCE (EGen v1.12.0) 30 at 2014-04-02 11:00:39.160. Security Detail Parameters:</t>
  </si>
  <si>
    <t>EGenDriverCE (EGen v1.12.0) 30 at 2014-04-02 11:00:39.160. Trade Lookup Parameters:</t>
  </si>
  <si>
    <t>EGenDriverCE (EGen v1.12.0) 30 at 2014-04-02 11:00:39.160. Trade Order Parameters:</t>
  </si>
  <si>
    <t>EGenDriverCE (EGen v1.12.0) 30 at 2014-04-02 11:00:39.160. Trade Update Parameters:</t>
  </si>
  <si>
    <t>EGenDriverCE (EGen v1.12.0) 29 at 2014-04-02 11:00:39.160. Transaction Mixes:</t>
  </si>
  <si>
    <t>EGenDriverCE (EGen v1.12.0) 29 at 2014-04-02 11:00:39.160. Broker Volume Parameters:  NONE</t>
  </si>
  <si>
    <t>EGenDriverCE (EGen v1.12.0) 29 at 2014-04-02 11:00:39.160. Customer Position Parameters:</t>
  </si>
  <si>
    <t>EGenDriverCE (EGen v1.12.0) 29 at 2014-04-02 11:00:39.160. Market Watch Parameters:</t>
  </si>
  <si>
    <t>EGenDriverCE (EGen v1.12.0) 29 at 2014-04-02 11:00:39.160. Security Detail Parameters:</t>
  </si>
  <si>
    <t>EGenDriverCE (EGen v1.12.0) 29 at 2014-04-02 11:00:39.160. Trade Lookup Parameters:</t>
  </si>
  <si>
    <t>EGenDriverCE (EGen v1.12.0) 29 at 2014-04-02 11:00:39.161. Trade Order Parameters:</t>
  </si>
  <si>
    <t>EGenDriverCE (EGen v1.12.0) 29 at 2014-04-02 11:00:39.161. Trade Update Parameters:</t>
  </si>
  <si>
    <t>EGenDriverCE (EGen v1.12.0) 54 at 2014-04-02 11:00:39.160. Trade Update Parameters:</t>
  </si>
  <si>
    <t>EGenDriverCE (EGen v1.12.0) 53 at 2014-04-02 11:00:39.160. Transaction Mixes:</t>
  </si>
  <si>
    <t>EGenDriverCE (EGen v1.12.0) 53 at 2014-04-02 11:00:39.160. Broker Volume Parameters:  NONE</t>
  </si>
  <si>
    <t>EGenDriverCE (EGen v1.12.0) 53 at 2014-04-02 11:00:39.160. Customer Position Parameters:</t>
  </si>
  <si>
    <t>EGenDriverCE (EGen v1.12.0) 53 at 2014-04-02 11:00:39.160. Market Watch Parameters:</t>
  </si>
  <si>
    <t>EGenDriverCE (EGen v1.12.0) 53 at 2014-04-02 11:00:39.160. Security Detail Parameters:</t>
  </si>
  <si>
    <t>EGenDriverCE (EGen v1.12.0) 53 at 2014-04-02 11:00:39.161. Trade Lookup Parameters:</t>
  </si>
  <si>
    <t>EGenDriverCE (EGen v1.12.0) 53 at 2014-04-02 11:00:39.161. Trade Order Parameters:</t>
  </si>
  <si>
    <t>EGenDriverCE (EGen v1.12.0) 53 at 2014-04-02 11:00:39.161. Trade Update Parameters:</t>
  </si>
  <si>
    <t>EGenDriverCE (EGen v1.12.0) 52 at 2014-04-02 11:00:39.161. Transaction Mixes:</t>
  </si>
  <si>
    <t>EGenDriverCE (EGen v1.12.0) 52 at 2014-04-02 11:00:39.161. Broker Volume Parameters:  NONE</t>
  </si>
  <si>
    <t>EGenDriverCE (EGen v1.12.0) 52 at 2014-04-02 11:00:39.161. Customer Position Parameters:</t>
  </si>
  <si>
    <t>EGenDriverCE (EGen v1.12.0) 52 at 2014-04-02 11:00:39.161. Market Watch Parameters:</t>
  </si>
  <si>
    <t>EGenDriverCE (EGen v1.12.0) 52 at 2014-04-02 11:00:39.161. Security Detail Parameters:</t>
  </si>
  <si>
    <t>EGenDriverCE (EGen v1.12.0) 52 at 2014-04-02 11:00:39.161. Trade Lookup Parameters:</t>
  </si>
  <si>
    <t>EGenDriverCE (EGen v1.12.0) 78 at 2014-04-02 11:00:39.159. Customer Position Parameters:</t>
  </si>
  <si>
    <t>EGenDriverCE (EGen v1.12.0) 78 at 2014-04-02 11:00:39.159. Market Watch Parameters:</t>
  </si>
  <si>
    <t>EGenDriverCE (EGen v1.12.0) 78 at 2014-04-02 11:00:39.159. Security Detail Parameters:</t>
  </si>
  <si>
    <t>EGenDriverCE (EGen v1.12.0) 78 at 2014-04-02 11:00:39.159. Trade Lookup Parameters:</t>
  </si>
  <si>
    <t>EGenDriverCE (EGen v1.12.0) 78 at 2014-04-02 11:00:39.160. Trade Order Parameters:</t>
  </si>
  <si>
    <t>EGenDriverCE (EGen v1.12.0) 78 at 2014-04-02 11:00:39.160. Trade Update Parameters:</t>
  </si>
  <si>
    <t>EGenDriverCE (EGen v1.12.0) 77 at 2014-04-02 11:00:39.160. Transaction Mixes:</t>
  </si>
  <si>
    <t>EGenDriverCE (EGen v1.12.0) 77 at 2014-04-02 11:00:39.160. Broker Volume Parameters:  NONE</t>
  </si>
  <si>
    <t>EGenDriverCE (EGen v1.12.0) 77 at 2014-04-02 11:00:39.160. Customer Position Parameters:</t>
  </si>
  <si>
    <t>EGenDriverCE (EGen v1.12.0) 77 at 2014-04-02 11:00:39.160. Market Watch Parameters:</t>
  </si>
  <si>
    <t>EGenDriverCE (EGen v1.12.0) 77 at 2014-04-02 11:00:39.160. Security Detail Parameters:</t>
  </si>
  <si>
    <t>EGenDriverCE (EGen v1.12.0) 100 at 2014-04-02 11:00:39.158. Transaction Mixes:</t>
  </si>
  <si>
    <t>EGenDriverCE (EGen v1.12.0) 100 at 2014-04-02 11:00:39.158. Broker Volume Parameters:  NONE</t>
  </si>
  <si>
    <t>EGenDriverCE (EGen v1.12.0) 100 at 2014-04-02 11:00:39.158. Customer Position Parameters:</t>
  </si>
  <si>
    <t>EGenDriverCE (EGen v1.12.0) 100 at 2014-04-02 11:00:39.158. Market Watch Parameters:</t>
  </si>
  <si>
    <t>EGenDriverCE (EGen v1.12.0) 100 at 2014-04-02 11:00:39.158. Security Detail Parameters:</t>
  </si>
  <si>
    <t>EGenDriverCE (EGen v1.12.0) 100 at 2014-04-02 11:00:39.158. Trade Lookup Parameters:</t>
  </si>
  <si>
    <t>EGenDriverCE (EGen v1.12.0) 100 at 2014-04-02 11:00:39.158. Trade Order Parameters:</t>
  </si>
  <si>
    <t>EGenDriverCE (EGen v1.12.0) 28 at 2014-04-02 11:00:39.161. Transaction Mixes:</t>
  </si>
  <si>
    <t>EGenDriverCE (EGen v1.12.0) 28 at 2014-04-02 11:00:39.161. Broker Volume Parameters:  NONE</t>
  </si>
  <si>
    <t>EGenDriverCE (EGen v1.12.0) 28 at 2014-04-02 11:00:39.161. Customer Position Parameters:</t>
  </si>
  <si>
    <t>EGenDriverCE (EGen v1.12.0) 28 at 2014-04-02 11:00:39.161. Market Watch Parameters:</t>
  </si>
  <si>
    <t>EGenDriverCE (EGen v1.12.0) 28 at 2014-04-02 11:00:39.161. Security Detail Parameters:</t>
  </si>
  <si>
    <t>EGenDriverCE (EGen v1.12.0) 28 at 2014-04-02 11:00:39.161. Trade Lookup Parameters:</t>
  </si>
  <si>
    <t>EGenDriverCE (EGen v1.12.0) 28 at 2014-04-02 11:00:39.161. Trade Order Parameters:</t>
  </si>
  <si>
    <t>EGenDriverCE (EGen v1.12.0) 28 at 2014-04-02 11:00:39.161. Trade Update Parameters:</t>
  </si>
  <si>
    <t>EGenDriverCE (EGen v1.12.0) 27 at 2014-04-02 11:00:39.161. Transaction Mixes:</t>
  </si>
  <si>
    <t>EGenDriverCE (EGen v1.12.0) 27 at 2014-04-02 11:00:39.161. Broker Volume Parameters:  NONE</t>
  </si>
  <si>
    <t>EGenDriverCE (EGen v1.12.0) 27 at 2014-04-02 11:00:39.161. Customer Position Parameters:</t>
  </si>
  <si>
    <t>EGenDriverCE (EGen v1.12.0) 27 at 2014-04-02 11:00:39.162. Market Watch Parameters:</t>
  </si>
  <si>
    <t>EGenDriverCE (EGen v1.12.0) 27 at 2014-04-02 11:00:39.162. Security Detail Parameters:</t>
  </si>
  <si>
    <t>EGenDriverCE (EGen v1.12.0) 52 at 2014-04-02 11:00:39.161. Trade Order Parameters:</t>
  </si>
  <si>
    <t>EGenDriverCE (EGen v1.12.0) 52 at 2014-04-02 11:00:39.161. Trade Update Parameters:</t>
  </si>
  <si>
    <t>EGenDriverCE (EGen v1.12.0) 51 at 2014-04-02 11:00:39.162. Transaction Mixes:</t>
  </si>
  <si>
    <t>EGenDriverCE (EGen v1.12.0) 51 at 2014-04-02 11:00:39.162. Broker Volume Parameters:  NONE</t>
  </si>
  <si>
    <t>EGenDriverCE (EGen v1.12.0) 51 at 2014-04-02 11:00:39.162. Customer Position Parameters:</t>
  </si>
  <si>
    <t>EGenDriverCE (EGen v1.12.0) 51 at 2014-04-02 11:00:39.162. Market Watch Parameters:</t>
  </si>
  <si>
    <t>EGenDriverCE (EGen v1.12.0) 51 at 2014-04-02 11:00:39.162. Security Detail Parameters:</t>
  </si>
  <si>
    <t>EGenDriverCE (EGen v1.12.0) 51 at 2014-04-02 11:00:39.162. Trade Lookup Parameters:</t>
  </si>
  <si>
    <t>EGenDriverCE (EGen v1.12.0) 51 at 2014-04-02 11:00:39.162. Trade Order Parameters:</t>
  </si>
  <si>
    <t>EGenDriverCE (EGen v1.12.0) 51 at 2014-04-02 11:00:39.162. Trade Update Parameters:</t>
  </si>
  <si>
    <t>EGenDriverCE (EGen v1.12.0) 50 at 2014-04-02 11:00:39.162. Transaction Mixes:</t>
  </si>
  <si>
    <t>EGenDriverCE (EGen v1.12.0) 50 at 2014-04-02 11:00:39.162. Broker Volume Parameters:  NONE</t>
  </si>
  <si>
    <t>EGenDriverCE (EGen v1.12.0) 50 at 2014-04-02 11:00:39.162. Customer Position Parameters:</t>
  </si>
  <si>
    <t>EGenDriverCE (EGen v1.12.0) 50 at 2014-04-02 11:00:39.162. Market Watch Parameters:</t>
  </si>
  <si>
    <t>EGenDriverCE (EGen v1.12.0) 50 at 2014-04-02 11:00:39.162. Security Detail Parameters:</t>
  </si>
  <si>
    <t>EGenDriverCE (EGen v1.12.0) 77 at 2014-04-02 11:00:39.160. Trade Lookup Parameters:</t>
  </si>
  <si>
    <t>EGenDriverCE (EGen v1.12.0) 77 at 2014-04-02 11:00:39.160. Trade Order Parameters:</t>
  </si>
  <si>
    <t>EGenDriverCE (EGen v1.12.0) 77 at 2014-04-02 11:00:39.160. Trade Update Parameters:</t>
  </si>
  <si>
    <t>EGenDriverCE (EGen v1.12.0) 76 at 2014-04-02 11:00:39.161. Transaction Mixes:</t>
  </si>
  <si>
    <t>EGenDriverCE (EGen v1.12.0) 76 at 2014-04-02 11:00:39.161. Broker Volume Parameters:  NONE</t>
  </si>
  <si>
    <t>EGenDriverCE (EGen v1.12.0) 76 at 2014-04-02 11:00:39.161. Customer Position Parameters:</t>
  </si>
  <si>
    <t>EGenDriverCE (EGen v1.12.0) 76 at 2014-04-02 11:00:39.161. Market Watch Parameters:</t>
  </si>
  <si>
    <t>EGenDriverCE (EGen v1.12.0) 76 at 2014-04-02 11:00:39.161. Security Detail Parameters:</t>
  </si>
  <si>
    <t>EGenDriverCE (EGen v1.12.0) 76 at 2014-04-02 11:00:39.161. Trade Lookup Parameters:</t>
  </si>
  <si>
    <t>EGenDriverCE (EGen v1.12.0) 76 at 2014-04-02 11:00:39.161. Trade Order Parameters:</t>
  </si>
  <si>
    <t>EGenDriverCE (EGen v1.12.0) 76 at 2014-04-02 11:00:39.161. Trade Update Parameters:</t>
  </si>
  <si>
    <t>EGenDriverCE (EGen v1.12.0) 75 at 2014-04-02 11:00:39.161. Transaction Mixes:</t>
  </si>
  <si>
    <t>EGenDriverCE (EGen v1.12.0) 75 at 2014-04-02 11:00:39.161. Broker Volume Parameters:  NONE</t>
  </si>
  <si>
    <t>EGenDriverCE (EGen v1.12.0) 75 at 2014-04-02 11:00:39.161. Customer Position Parameters:</t>
  </si>
  <si>
    <t>EGenDriverCE (EGen v1.12.0) 75 at 2014-04-02 11:00:39.161. Market Watch Parameters:</t>
  </si>
  <si>
    <t>EGenDriverCE (EGen v1.12.0) 75 at 2014-04-02 11:00:39.161. Security Detail Parameters:</t>
  </si>
  <si>
    <t>EGenDriverCE (EGen v1.12.0) 75 at 2014-04-02 11:00:39.161. Trade Lookup Parameters:</t>
  </si>
  <si>
    <t>EGenDriverCE (EGen v1.12.0) 75 at 2014-04-02 11:00:39.161. Trade Order Parameters:</t>
  </si>
  <si>
    <t>EGenDriverCE (EGen v1.12.0) 100 at 2014-04-02 11:00:39.158. Trade Update Parameters:</t>
  </si>
  <si>
    <t>EGenDriverCE (EGen v1.12.0) 99 at 2014-04-02 11:00:39.159. Transaction Mixes:</t>
  </si>
  <si>
    <t>EGenDriverCE (EGen v1.12.0) 99 at 2014-04-02 11:00:39.159. Broker Volume Parameters:  NONE</t>
  </si>
  <si>
    <t>EGenDriverCE (EGen v1.12.0) 99 at 2014-04-02 11:00:39.159. Customer Position Parameters:</t>
  </si>
  <si>
    <t>EGenDriverCE (EGen v1.12.0) 99 at 2014-04-02 11:00:39.159. Market Watch Parameters:</t>
  </si>
  <si>
    <t>EGenDriverCE (EGen v1.12.0) 99 at 2014-04-02 11:00:39.159. Security Detail Parameters:</t>
  </si>
  <si>
    <t>EGenDriverCE (EGen v1.12.0) 99 at 2014-04-02 11:00:39.159. Trade Lookup Parameters:</t>
  </si>
  <si>
    <t>EGenDriverCE (EGen v1.12.0) 99 at 2014-04-02 11:00:39.159. Trade Order Parameters:</t>
  </si>
  <si>
    <t>EGenDriverCE (EGen v1.12.0) 99 at 2014-04-02 11:00:39.159. Trade Update Parameters:</t>
  </si>
  <si>
    <t>EGenDriverCE (EGen v1.12.0) 98 at 2014-04-02 11:00:39.159. Transaction Mixes:</t>
  </si>
  <si>
    <t>EGenDriverCE (EGen v1.12.0) 98 at 2014-04-02 11:00:39.159. Broker Volume Parameters:  NONE</t>
  </si>
  <si>
    <t>EGenDriverCE (EGen v1.12.0) 98 at 2014-04-02 11:00:39.159. Customer Position Parameters:</t>
  </si>
  <si>
    <t>EGenDriverCE (EGen v1.12.0) 98 at 2014-04-02 11:00:39.159. Market Watch Parameters:</t>
  </si>
  <si>
    <t>EGenDriverCE (EGen v1.12.0) 98 at 2014-04-02 11:00:39.159. Security Detail Parameters:</t>
  </si>
  <si>
    <t>EGenDriverCE (EGen v1.12.0) 98 at 2014-04-02 11:00:39.159. Trade Lookup Parameters:</t>
  </si>
  <si>
    <t>EGenDriverCE (EGen v1.12.0) 98 at 2014-04-02 11:00:39.159. Trade Order Parameters:</t>
  </si>
  <si>
    <t>EGenDriverCE (EGen v1.12.0) 152 at 2014-04-02 11:00:39.159. Transaction Mixes:</t>
  </si>
  <si>
    <t>EGenDriverCE (EGen v1.12.0) 152 at 2014-04-02 11:00:39.159. Broker Volume Parameters:  NONE</t>
  </si>
  <si>
    <t>EGenDriverCE (EGen v1.12.0) 152 at 2014-04-02 11:00:39.159. Customer Position Parameters:</t>
  </si>
  <si>
    <t>EGenDriverCE (EGen v1.12.0) 152 at 2014-04-02 11:00:39.159. Market Watch Parameters:</t>
  </si>
  <si>
    <t>EGenDriverCE (EGen v1.12.0) 152 at 2014-04-02 11:00:39.159. Security Detail Parameters:</t>
  </si>
  <si>
    <t>EGenDriverCE (EGen v1.12.0) 152 at 2014-04-02 11:00:39.159. Trade Lookup Parameters:</t>
  </si>
  <si>
    <t>EGenDriverCE (EGen v1.12.0) 152 at 2014-04-02 11:00:39.159. Trade Order Parameters:</t>
  </si>
  <si>
    <t>EGenDriverCE (EGen v1.12.0) 152 at 2014-04-02 11:00:39.159. Trade Update Parameters:</t>
  </si>
  <si>
    <t>EGenDriverCE (EGen v1.12.0) 151 at 2014-04-02 11:00:39.159. Transaction Mixes:</t>
  </si>
  <si>
    <t>EGenDriverCE (EGen v1.12.0) 151 at 2014-04-02 11:00:39.159. Broker Volume Parameters:  NONE</t>
  </si>
  <si>
    <t>EGenDriverCE (EGen v1.12.0) 151 at 2014-04-02 11:00:39.159. Customer Position Parameters:</t>
  </si>
  <si>
    <t>EGenDriverCE (EGen v1.12.0) 151 at 2014-04-02 11:00:39.159. Market Watch Parameters:</t>
  </si>
  <si>
    <t>EGenDriverCE (EGen v1.12.0) 151 at 2014-04-02 11:00:39.159. Security Detail Parameters:</t>
  </si>
  <si>
    <t>EGenDriverCE (EGen v1.12.0) 151 at 2014-04-02 11:00:39.159. Trade Lookup Parameters:</t>
  </si>
  <si>
    <t>EGenDriverCE (EGen v1.12.0) 151 at 2014-04-02 11:00:39.159. Trade Order Parameters:</t>
  </si>
  <si>
    <t>EGenDriverCE (EGen v1.12.0) 151 at 2014-04-02 11:00:39.159. Trade Update Parameters:</t>
  </si>
  <si>
    <t>EGenDriverCE (EGen v1.12.0) 150 at 2014-04-02 11:00:39.159. Transaction Mixes:</t>
  </si>
  <si>
    <t>EGenDriverCE (EGen v1.12.0) 150 at 2014-04-02 11:00:39.159. Broker Volume Parameters:  NONE</t>
  </si>
  <si>
    <t>EGenDriverCE (EGen v1.12.0) 150 at 2014-04-02 11:00:39.159. Customer Position Parameters:</t>
  </si>
  <si>
    <t>EGenDriverCE (EGen v1.12.0) 27 at 2014-04-02 11:00:39.162. Trade Lookup Parameters:</t>
  </si>
  <si>
    <t>EGenDriverCE (EGen v1.12.0) 27 at 2014-04-02 11:00:39.162. Trade Order Parameters:</t>
  </si>
  <si>
    <t>EGenDriverCE (EGen v1.12.0) 27 at 2014-04-02 11:00:39.162. Trade Update Parameters:</t>
  </si>
  <si>
    <t>EGenDriverCE (EGen v1.12.0) 26 at 2014-04-02 11:00:39.162. Transaction Mixes:</t>
  </si>
  <si>
    <t>EGenDriverCE (EGen v1.12.0) 26 at 2014-04-02 11:00:39.162. Broker Volume Parameters:  NONE</t>
  </si>
  <si>
    <t>EGenDriverCE (EGen v1.12.0) 26 at 2014-04-02 11:00:39.162. Customer Position Parameters:</t>
  </si>
  <si>
    <t>EGenDriverCE (EGen v1.12.0) 26 at 2014-04-02 11:00:39.162. Market Watch Parameters:</t>
  </si>
  <si>
    <t>EGenDriverCE (EGen v1.12.0) 26 at 2014-04-02 11:00:39.162. Security Detail Parameters:</t>
  </si>
  <si>
    <t>EGenDriverCE (EGen v1.12.0) 26 at 2014-04-02 11:00:39.162. Trade Lookup Parameters:</t>
  </si>
  <si>
    <t>EGenDriverCE (EGen v1.12.0) 26 at 2014-04-02 11:00:39.162. Trade Order Parameters:</t>
  </si>
  <si>
    <t>EGenDriverCE (EGen v1.12.0) 26 at 2014-04-02 11:00:39.162. Trade Update Parameters:</t>
  </si>
  <si>
    <t>EGenDriverCE (EGen v1.12.0) 25 at 2014-04-02 11:00:39.162. Transaction Mixes:</t>
  </si>
  <si>
    <t>EGenDriverCE (EGen v1.12.0) 25 at 2014-04-02 11:00:39.162. Broker Volume Parameters:  NONE</t>
  </si>
  <si>
    <t>EGenDriverCE (EGen v1.12.0) 25 at 2014-04-02 11:00:39.162. Customer Position Parameters:</t>
  </si>
  <si>
    <t>EGenDriverCE (EGen v1.12.0) 25 at 2014-04-02 11:00:39.163. Market Watch Parameters:</t>
  </si>
  <si>
    <t>EGenDriverCE (EGen v1.12.0) 25 at 2014-04-02 11:00:39.163. Security Detail Parameters:</t>
  </si>
  <si>
    <t>EGenDriverCE (EGen v1.12.0) 50 at 2014-04-02 11:00:39.162. Trade Lookup Parameters:</t>
  </si>
  <si>
    <t>EGenDriverCE (EGen v1.12.0) 50 at 2014-04-02 11:00:39.162. Trade Order Parameters:</t>
  </si>
  <si>
    <t>EGenDriverCE (EGen v1.12.0) 50 at 2014-04-02 11:00:39.162. Trade Update Parameters:</t>
  </si>
  <si>
    <t>EGenDriverCE (EGen v1.12.0) 49 at 2014-04-02 11:00:39.163. Transaction Mixes:</t>
  </si>
  <si>
    <t>EGenDriverCE (EGen v1.12.0) 49 at 2014-04-02 11:00:39.163. Broker Volume Parameters:  NONE</t>
  </si>
  <si>
    <t>EGenDriverCE (EGen v1.12.0) 49 at 2014-04-02 11:00:39.163. Customer Position Parameters:</t>
  </si>
  <si>
    <t>EGenDriverCE (EGen v1.12.0) 49 at 2014-04-02 11:00:39.163. Market Watch Parameters:</t>
  </si>
  <si>
    <t>EGenDriverCE (EGen v1.12.0) 49 at 2014-04-02 11:00:39.163. Security Detail Parameters:</t>
  </si>
  <si>
    <t>EGenDriverCE (EGen v1.12.0) 49 at 2014-04-02 11:00:39.163. Trade Lookup Parameters:</t>
  </si>
  <si>
    <t>EGenDriverCE (EGen v1.12.0) 49 at 2014-04-02 11:00:39.163. Trade Order Parameters:</t>
  </si>
  <si>
    <t>EGenDriverCE (EGen v1.12.0) 49 at 2014-04-02 11:00:39.163. Trade Update Parameters:</t>
  </si>
  <si>
    <t>EGenDriverCE (EGen v1.12.0) 48 at 2014-04-02 11:00:39.163. Transaction Mixes:</t>
  </si>
  <si>
    <t>EGenDriverCE (EGen v1.12.0) 48 at 2014-04-02 11:00:39.163. Broker Volume Parameters:  NONE</t>
  </si>
  <si>
    <t>EGenDriverCE (EGen v1.12.0) 48 at 2014-04-02 11:00:39.163. Customer Position Parameters:</t>
  </si>
  <si>
    <t>EGenDriverCE (EGen v1.12.0) 48 at 2014-04-02 11:00:39.163. Market Watch Parameters:</t>
  </si>
  <si>
    <t>EGenDriverCE (EGen v1.12.0) 48 at 2014-04-02 11:00:39.163. Security Detail Parameters:</t>
  </si>
  <si>
    <t>EGenDriverCE (EGen v1.12.0) 48 at 2014-04-02 11:00:39.163. Trade Lookup Parameters:</t>
  </si>
  <si>
    <t>EGenDriverCE (EGen v1.12.0) 75 at 2014-04-02 11:00:39.161. Trade Update Parameters:</t>
  </si>
  <si>
    <t>EGenDriverCE (EGen v1.12.0) 74 at 2014-04-02 11:00:39.161. Transaction Mixes:</t>
  </si>
  <si>
    <t>EGenDriverCE (EGen v1.12.0) 74 at 2014-04-02 11:00:39.161. Broker Volume Parameters:  NONE</t>
  </si>
  <si>
    <t>EGenDriverCE (EGen v1.12.0) 74 at 2014-04-02 11:00:39.161. Customer Position Parameters:</t>
  </si>
  <si>
    <t>EGenDriverCE (EGen v1.12.0) 74 at 2014-04-02 11:00:39.161. Market Watch Parameters:</t>
  </si>
  <si>
    <t>EGenDriverCE (EGen v1.12.0) 74 at 2014-04-02 11:00:39.161. Security Detail Parameters:</t>
  </si>
  <si>
    <t>EGenDriverCE (EGen v1.12.0) 74 at 2014-04-02 11:00:39.162. Trade Lookup Parameters:</t>
  </si>
  <si>
    <t>EGenDriverCE (EGen v1.12.0) 74 at 2014-04-02 11:00:39.162. Trade Order Parameters:</t>
  </si>
  <si>
    <t>EGenDriverCE (EGen v1.12.0) 74 at 2014-04-02 11:00:39.162. Trade Update Parameters:</t>
  </si>
  <si>
    <t>EGenDriverCE (EGen v1.12.0) 73 at 2014-04-02 11:00:39.162. Transaction Mixes:</t>
  </si>
  <si>
    <t>EGenDriverCE (EGen v1.12.0) 73 at 2014-04-02 11:00:39.162. Broker Volume Parameters:  NONE</t>
  </si>
  <si>
    <t>EGenDriverCE (EGen v1.12.0) 98 at 2014-04-02 11:00:39.159. Trade Update Parameters:</t>
  </si>
  <si>
    <t>EGenDriverCE (EGen v1.12.0) 97 at 2014-04-02 11:00:39.160. Transaction Mixes:</t>
  </si>
  <si>
    <t>EGenDriverCE (EGen v1.12.0) 97 at 2014-04-02 11:00:39.160. Broker Volume Parameters:  NONE</t>
  </si>
  <si>
    <t>EGenDriverCE (EGen v1.12.0) 97 at 2014-04-02 11:00:39.160. Customer Position Parameters:</t>
  </si>
  <si>
    <t>EGenDriverCE (EGen v1.12.0) 97 at 2014-04-02 11:00:39.160. Market Watch Parameters:</t>
  </si>
  <si>
    <t>EGenDriverCE (EGen v1.12.0) 97 at 2014-04-02 11:00:39.160. Security Detail Parameters:</t>
  </si>
  <si>
    <t>EGenDriverCE (EGen v1.12.0) 97 at 2014-04-02 11:00:39.160. Trade Lookup Parameters:</t>
  </si>
  <si>
    <t>EGenDriverCE (EGen v1.12.0) 97 at 2014-04-02 11:00:39.160. Trade Order Parameters:</t>
  </si>
  <si>
    <t>EGenDriverCE (EGen v1.12.0) 97 at 2014-04-02 11:00:39.160. Trade Update Parameters:</t>
  </si>
  <si>
    <t>EGenDriverCE (EGen v1.12.0) 96 at 2014-04-02 11:00:39.160. Transaction Mixes:</t>
  </si>
  <si>
    <t>EGenDriverCE (EGen v1.12.0) 96 at 2014-04-02 11:00:39.160. Broker Volume Parameters:  NONE</t>
  </si>
  <si>
    <t>EGenDriverCE (EGen v1.12.0) 96 at 2014-04-02 11:00:39.160. Customer Position Parameters:</t>
  </si>
  <si>
    <t>EGenDriverCE (EGen v1.12.0) 96 at 2014-04-02 11:00:39.160. Market Watch Parameters:</t>
  </si>
  <si>
    <t>EGenDriverCE (EGen v1.12.0) 96 at 2014-04-02 11:00:39.160. Security Detail Parameters:</t>
  </si>
  <si>
    <t>EGenDriverCE (EGen v1.12.0) 120 at 2014-04-02 11:00:39.158. Transaction Mixes:</t>
  </si>
  <si>
    <t>EGenDriverCE (EGen v1.12.0) 120 at 2014-04-02 11:00:39.158. Broker Volume Parameters:  NONE</t>
  </si>
  <si>
    <t>EGenDriverCE (EGen v1.12.0) 120 at 2014-04-02 11:00:39.158. Customer Position Parameters:</t>
  </si>
  <si>
    <t>EGenDriverCE (EGen v1.12.0) 120 at 2014-04-02 11:00:39.158. Market Watch Parameters:</t>
  </si>
  <si>
    <t>EGenDriverCE (EGen v1.12.0) 120 at 2014-04-02 11:00:39.158. Security Detail Parameters:</t>
  </si>
  <si>
    <t>EGenDriverCE (EGen v1.12.0) 120 at 2014-04-02 11:00:39.159. Trade Lookup Parameters:</t>
  </si>
  <si>
    <t>EGenDriverCE (EGen v1.12.0) 120 at 2014-04-02 11:00:39.159. Trade Order Parameters:</t>
  </si>
  <si>
    <t>EGenDriverCE (EGen v1.12.0) 120 at 2014-04-02 11:00:39.159. Trade Update Parameters:</t>
  </si>
  <si>
    <t>EGenDriverCE (EGen v1.12.0) 119 at 2014-04-02 11:00:39.159. Transaction Mixes:</t>
  </si>
  <si>
    <t>EGenDriverCE (EGen v1.12.0) 119 at 2014-04-02 11:00:39.159. Broker Volume Parameters:  NONE</t>
  </si>
  <si>
    <t>EGenDriverCE (EGen v1.12.0) 119 at 2014-04-02 11:00:39.159. Customer Position Parameters:</t>
  </si>
  <si>
    <t>EGenDriverCE (EGen v1.12.0) 119 at 2014-04-02 11:00:39.159. Market Watch Parameters:</t>
  </si>
  <si>
    <t>EGenDriverCE (EGen v1.12.0) 119 at 2014-04-02 11:00:39.159. Security Detail Parameters:</t>
  </si>
  <si>
    <t>EGenDriverCE (EGen v1.12.0) 119 at 2014-04-02 11:00:39.159. Trade Lookup Parameters:</t>
  </si>
  <si>
    <t>EGenDriverCE (EGen v1.12.0) 140 at 2014-04-02 11:00:39.158. Transaction Mixes:</t>
  </si>
  <si>
    <t>EGenDriverCE (EGen v1.12.0) 140 at 2014-04-02 11:00:39.158. Broker Volume Parameters:  NONE</t>
  </si>
  <si>
    <t>EGenDriverCE (EGen v1.12.0) 140 at 2014-04-02 11:00:39.158. Customer Position Parameters:</t>
  </si>
  <si>
    <t>EGenDriverCE (EGen v1.12.0) 140 at 2014-04-02 11:00:39.158. Market Watch Parameters:</t>
  </si>
  <si>
    <t>EGenDriverCE (EGen v1.12.0) 140 at 2014-04-02 11:00:39.158. Security Detail Parameters:</t>
  </si>
  <si>
    <t>EGenDriverCE (EGen v1.12.0) 140 at 2014-04-02 11:00:39.159. Trade Lookup Parameters:</t>
  </si>
  <si>
    <t>EGenDriverCE (EGen v1.12.0) 140 at 2014-04-02 11:00:39.159. Trade Order Parameters:</t>
  </si>
  <si>
    <t>EGenDriverCE (EGen v1.12.0) 140 at 2014-04-02 11:00:39.159. Trade Update Parameters:</t>
  </si>
  <si>
    <t>EGenDriverCE (EGen v1.12.0) 139 at 2014-04-02 11:00:39.159. Transaction Mixes:</t>
  </si>
  <si>
    <t>EGenDriverCE (EGen v1.12.0) 139 at 2014-04-02 11:00:39.159. Broker Volume Parameters:  NONE</t>
  </si>
  <si>
    <t>EGenDriverCE (EGen v1.12.0) 139 at 2014-04-02 11:00:39.159. Customer Position Parameters:</t>
  </si>
  <si>
    <t>EGenDriverCE (EGen v1.12.0) 139 at 2014-04-02 11:00:39.159. Market Watch Parameters:</t>
  </si>
  <si>
    <t>EGenDriverCE (EGen v1.12.0) 139 at 2014-04-02 11:00:39.159. Security Detail Parameters:</t>
  </si>
  <si>
    <t>EGenDriverCE (EGen v1.12.0) 139 at 2014-04-02 11:00:39.159. Trade Lookup Parameters:</t>
  </si>
  <si>
    <t>EGenDriverCE (EGen v1.12.0) 139 at 2014-04-02 11:00:39.159. Trade Order Parameters:</t>
  </si>
  <si>
    <t>EGenDriverCE (EGen v1.12.0) 139 at 2014-04-02 11:00:39.159. Trade Update Parameters:</t>
  </si>
  <si>
    <t>EGenDriverCE (EGen v1.12.0) 138 at 2014-04-02 11:00:39.159. Transaction Mixes:</t>
  </si>
  <si>
    <t>EGenDriverCE (EGen v1.12.0) 138 at 2014-04-02 11:00:39.159. Broker Volume Parameters:  NONE</t>
  </si>
  <si>
    <t>EGenDriverCE (EGen v1.12.0) 138 at 2014-04-02 11:00:39.159. Customer Position Parameters:</t>
  </si>
  <si>
    <t>EGenDriverCE (EGen v1.12.0) 150 at 2014-04-02 11:00:39.159. Market Watch Parameters:</t>
  </si>
  <si>
    <t>EGenDriverCE (EGen v1.12.0) 150 at 2014-04-02 11:00:39.159. Security Detail Parameters:</t>
  </si>
  <si>
    <t>EGenDriverCE (EGen v1.12.0) 150 at 2014-04-02 11:00:39.160. Trade Lookup Parameters:</t>
  </si>
  <si>
    <t>EGenDriverCE (EGen v1.12.0) 150 at 2014-04-02 11:00:39.160. Trade Order Parameters:</t>
  </si>
  <si>
    <t>EGenDriverCE (EGen v1.12.0) 150 at 2014-04-02 11:00:39.160. Trade Update Parameters:</t>
  </si>
  <si>
    <t>EGenDriverCE (EGen v1.12.0) 149 at 2014-04-02 11:00:39.160. Transaction Mixes:</t>
  </si>
  <si>
    <t>EGenDriverCE (EGen v1.12.0) 149 at 2014-04-02 11:00:39.160. Broker Volume Parameters:  NONE</t>
  </si>
  <si>
    <t>EGenDriverCE (EGen v1.12.0) 149 at 2014-04-02 11:00:39.160. Customer Position Parameters:</t>
  </si>
  <si>
    <t>EGenDriverCE (EGen v1.12.0) 149 at 2014-04-02 11:00:39.160. Market Watch Parameters:</t>
  </si>
  <si>
    <t>EGenDriverCE (EGen v1.12.0) 149 at 2014-04-02 11:00:39.160. Security Detail Parameters:</t>
  </si>
  <si>
    <t>EGenDriverCE (EGen v1.12.0) 149 at 2014-04-02 11:00:39.160. Trade Lookup Parameters:</t>
  </si>
  <si>
    <t>EGenDriverCE (EGen v1.12.0) 149 at 2014-04-02 11:00:39.160. Trade Order Parameters:</t>
  </si>
  <si>
    <t>EGenDriverCE (EGen v1.12.0) 149 at 2014-04-02 11:00:39.160. Trade Update Parameters:</t>
  </si>
  <si>
    <t>EGenDriverCE (EGen v1.12.0) 148 at 2014-04-02 11:00:39.160. Transaction Mixes:</t>
  </si>
  <si>
    <t>EGenDriverCE (EGen v1.12.0) 148 at 2014-04-02 11:00:39.160. Broker Volume Parameters:  NONE</t>
  </si>
  <si>
    <t>EGenDriverCE (EGen v1.12.0) 148 at 2014-04-02 11:00:39.160. Customer Position Parameters:</t>
  </si>
  <si>
    <t>EGenDriverCE (EGen v1.12.0) 148 at 2014-04-02 11:00:39.160. Market Watch Parameters:</t>
  </si>
  <si>
    <t>EGenDriverCE (EGen v1.12.0) 148 at 2014-04-02 11:00:39.160. Security Detail Parameters:</t>
  </si>
  <si>
    <t>EGenDriverCE (EGen v1.12.0) 148 at 2014-04-02 11:00:39.160. Trade Lookup Parameters:</t>
  </si>
  <si>
    <t>EGenDriverCE (EGen v1.12.0) 148 at 2014-04-02 11:00:39.160. Trade Order Parameters:</t>
  </si>
  <si>
    <t>EGenDriverCE (EGen v1.12.0) 148 at 2014-04-02 11:00:39.160. Trade Update Parameters:</t>
  </si>
  <si>
    <t>EGenDriverCE (EGen v1.12.0) 147 at 2014-04-02 11:00:39.160. Transaction Mixes:</t>
  </si>
  <si>
    <t>EGenDriverCE (EGen v1.12.0) 147 at 2014-04-02 11:00:39.160. Broker Volume Parameters:  NONE</t>
  </si>
  <si>
    <t>EGenDriverCE (EGen v1.12.0) 147 at 2014-04-02 11:00:39.160. Customer Position Parameters:</t>
  </si>
  <si>
    <t>EGenDriverCE (EGen v1.12.0) 147 at 2014-04-02 11:00:39.160. Market Watch Parameters:</t>
  </si>
  <si>
    <t>EGenDriverCE (EGen v1.12.0) 147 at 2014-04-02 11:00:39.160. Security Detail Parameters:</t>
  </si>
  <si>
    <t>EGenDriverCE (EGen v1.12.0) 147 at 2014-04-02 11:00:39.161. Trade Lookup Parameters:</t>
  </si>
  <si>
    <t>EGenDriverCE (EGen v1.12.0) 25 at 2014-04-02 11:00:39.163. Trade Lookup Parameters:</t>
  </si>
  <si>
    <t>EGenDriverCE (EGen v1.12.0) 25 at 2014-04-02 11:00:39.163. Trade Order Parameters:</t>
  </si>
  <si>
    <t>EGenDriverCE (EGen v1.12.0) 25 at 2014-04-02 11:00:39.163. Trade Update Parameters:</t>
  </si>
  <si>
    <t>EGenDriverCE (EGen v1.12.0) 24 at 2014-04-02 11:00:39.163. Transaction Mixes:</t>
  </si>
  <si>
    <t>EGenDriverCE (EGen v1.12.0) 24 at 2014-04-02 11:00:39.163. Broker Volume Parameters:  NONE</t>
  </si>
  <si>
    <t>EGenDriverCE (EGen v1.12.0) 24 at 2014-04-02 11:00:39.163. Customer Position Parameters:</t>
  </si>
  <si>
    <t>EGenDriverCE (EGen v1.12.0) 24 at 2014-04-02 11:00:39.163. Market Watch Parameters:</t>
  </si>
  <si>
    <t>EGenDriverCE (EGen v1.12.0) 24 at 2014-04-02 11:00:39.163. Security Detail Parameters:</t>
  </si>
  <si>
    <t>EGenDriverCE (EGen v1.12.0) 24 at 2014-04-02 11:00:39.163. Trade Lookup Parameters:</t>
  </si>
  <si>
    <t>EGenDriverCE (EGen v1.12.0) 24 at 2014-04-02 11:00:39.163. Trade Order Parameters:</t>
  </si>
  <si>
    <t>EGenDriverCE (EGen v1.12.0) 24 at 2014-04-02 11:00:39.163. Trade Update Parameters:</t>
  </si>
  <si>
    <t>EGenDriverCE (EGen v1.12.0) 23 at 2014-04-02 11:00:39.163. Transaction Mixes:</t>
  </si>
  <si>
    <t>EGenDriverCE (EGen v1.12.0) 23 at 2014-04-02 11:00:39.163. Broker Volume Parameters:  NONE</t>
  </si>
  <si>
    <t>EGenDriverCE (EGen v1.12.0) 23 at 2014-04-02 11:00:39.163. Customer Position Parameters:</t>
  </si>
  <si>
    <t>EGenDriverCE (EGen v1.12.0) 23 at 2014-04-02 11:00:39.163. Market Watch Parameters:</t>
  </si>
  <si>
    <t>EGenDriverCE (EGen v1.12.0) 23 at 2014-04-02 11:00:39.163. Security Detail Parameters:</t>
  </si>
  <si>
    <t>EGenDriverCE (EGen v1.12.0) 23 at 2014-04-02 11:00:39.163. Trade Lookup Parameters:</t>
  </si>
  <si>
    <t>EGenDriverCE (EGen v1.12.0) 23 at 2014-04-02 11:00:39.163. Trade Order Parameters:</t>
  </si>
  <si>
    <t>EGenDriverCE (EGen v1.12.0) 23 at 2014-04-02 11:00:39.163. Trade Update Parameters:</t>
  </si>
  <si>
    <t>EGenDriverCE (EGen v1.12.0) 48 at 2014-04-02 11:00:39.163. Trade Order Parameters:</t>
  </si>
  <si>
    <t>EGenDriverCE (EGen v1.12.0) 48 at 2014-04-02 11:00:39.163. Trade Update Parameters:</t>
  </si>
  <si>
    <t>EGenDriverCE (EGen v1.12.0) 47 at 2014-04-02 11:00:39.163. Transaction Mixes:</t>
  </si>
  <si>
    <t>EGenDriverCE (EGen v1.12.0) 47 at 2014-04-02 11:00:39.163. Broker Volume Parameters:  NONE</t>
  </si>
  <si>
    <t>EGenDriverCE (EGen v1.12.0) 47 at 2014-04-02 11:00:39.163. Customer Position Parameters:</t>
  </si>
  <si>
    <t>EGenDriverCE (EGen v1.12.0) 47 at 2014-04-02 11:00:39.164. Market Watch Parameters:</t>
  </si>
  <si>
    <t>EGenDriverCE (EGen v1.12.0) 47 at 2014-04-02 11:00:39.164. Security Detail Parameters:</t>
  </si>
  <si>
    <t>EGenDriverCE (EGen v1.12.0) 47 at 2014-04-02 11:00:39.164. Trade Lookup Parameters:</t>
  </si>
  <si>
    <t>EGenDriverCE (EGen v1.12.0) 47 at 2014-04-02 11:00:39.164. Trade Order Parameters:</t>
  </si>
  <si>
    <t>EGenDriverCE (EGen v1.12.0) 47 at 2014-04-02 11:00:39.164. Trade Update Parameters:</t>
  </si>
  <si>
    <t>EGenDriverCE (EGen v1.12.0) 46 at 2014-04-02 11:00:39.164. Transaction Mixes:</t>
  </si>
  <si>
    <t>EGenDriverCE (EGen v1.12.0) 46 at 2014-04-02 11:00:39.164. Broker Volume Parameters:  NONE</t>
  </si>
  <si>
    <t>EGenDriverCE (EGen v1.12.0) 46 at 2014-04-02 11:00:39.164. Customer Position Parameters:</t>
  </si>
  <si>
    <t>EGenDriverCE (EGen v1.12.0) 46 at 2014-04-02 11:00:39.164. Market Watch Parameters:</t>
  </si>
  <si>
    <t>EGenDriverCE (EGen v1.12.0) 46 at 2014-04-02 11:00:39.164. Security Detail Parameters:</t>
  </si>
  <si>
    <t>EGenDriverCE (EGen v1.12.0) 46 at 2014-04-02 11:00:39.164. Trade Lookup Parameters:</t>
  </si>
  <si>
    <t>EGenDriverCE (EGen v1.12.0) 46 at 2014-04-02 11:00:39.164. Trade Order Parameters:</t>
  </si>
  <si>
    <t>EGenDriverCE (EGen v1.12.0) 46 at 2014-04-02 11:00:39.164. Trade Update Parameters:</t>
  </si>
  <si>
    <t>EGenDriverCE (EGen v1.12.0) 45 at 2014-04-02 11:00:39.164. Transaction Mixes:</t>
  </si>
  <si>
    <t>EGenDriverCE (EGen v1.12.0) 45 at 2014-04-02 11:00:39.164. Broker Volume Parameters:  NONE</t>
  </si>
  <si>
    <t>EGenDriverCE (EGen v1.12.0) 45 at 2014-04-02 11:00:39.164. Customer Position Parameters:</t>
  </si>
  <si>
    <t>EGenDriverCE (EGen v1.12.0) 45 at 2014-04-02 11:00:39.164. Market Watch Parameters:</t>
  </si>
  <si>
    <t>EGenDriverCE (EGen v1.12.0) 45 at 2014-04-02 11:00:39.164. Security Detail Parameters:</t>
  </si>
  <si>
    <t>EGenDriverCE (EGen v1.12.0) 73 at 2014-04-02 11:00:39.162. Customer Position Parameters:</t>
  </si>
  <si>
    <t>EGenDriverCE (EGen v1.12.0) 73 at 2014-04-02 11:00:39.162. Market Watch Parameters:</t>
  </si>
  <si>
    <t>EGenDriverCE (EGen v1.12.0) 73 at 2014-04-02 11:00:39.162. Security Detail Parameters:</t>
  </si>
  <si>
    <t>EGenDriverCE (EGen v1.12.0) 73 at 2014-04-02 11:00:39.162. Trade Lookup Parameters:</t>
  </si>
  <si>
    <t>EGenDriverCE (EGen v1.12.0) 73 at 2014-04-02 11:00:39.162. Trade Order Parameters:</t>
  </si>
  <si>
    <t>EGenDriverCE (EGen v1.12.0) 73 at 2014-04-02 11:00:39.163. Trade Update Parameters:</t>
  </si>
  <si>
    <t>EGenDriverCE (EGen v1.12.0) 72 at 2014-04-02 11:00:39.163. Transaction Mixes:</t>
  </si>
  <si>
    <t>EGenDriverCE (EGen v1.12.0) 72 at 2014-04-02 11:00:39.163. Broker Volume Parameters:  NONE</t>
  </si>
  <si>
    <t>EGenDriverCE (EGen v1.12.0) 72 at 2014-04-02 11:00:39.163. Customer Position Parameters:</t>
  </si>
  <si>
    <t>EGenDriverCE (EGen v1.12.0) 72 at 2014-04-02 11:00:39.163. Market Watch Parameters:</t>
  </si>
  <si>
    <t>EGenDriverCE (EGen v1.12.0) 72 at 2014-04-02 11:00:39.163. Security Detail Parameters:</t>
  </si>
  <si>
    <t>EGenDriverCE (EGen v1.12.0) 72 at 2014-04-02 11:00:39.163. Trade Lookup Parameters:</t>
  </si>
  <si>
    <t>EGenDriverCE (EGen v1.12.0) 72 at 2014-04-02 11:00:39.163. Trade Order Parameters:</t>
  </si>
  <si>
    <t>EGenDriverCE (EGen v1.12.0) 72 at 2014-04-02 11:00:39.163. Trade Update Parameters:</t>
  </si>
  <si>
    <t>EGenDriverCE (EGen v1.12.0) 71 at 2014-04-02 11:00:39.163. Transaction Mixes:</t>
  </si>
  <si>
    <t>EGenDriverCE (EGen v1.12.0) 71 at 2014-04-02 11:00:39.163. Broker Volume Parameters:  NONE</t>
  </si>
  <si>
    <t>EGenDriverCE (EGen v1.12.0) 71 at 2014-04-02 11:00:39.163. Customer Position Parameters:</t>
  </si>
  <si>
    <t>EGenDriverCE (EGen v1.12.0) 71 at 2014-04-02 11:00:39.163. Market Watch Parameters:</t>
  </si>
  <si>
    <t>EGenDriverCE (EGen v1.12.0) 71 at 2014-04-02 11:00:39.163. Security Detail Parameters:</t>
  </si>
  <si>
    <t>EGenDriverCE (EGen v1.12.0) 71 at 2014-04-02 11:00:39.163. Trade Lookup Parameters:</t>
  </si>
  <si>
    <t>EGenDriverCE (EGen v1.12.0) 96 at 2014-04-02 11:00:39.161. Trade Lookup Parameters:</t>
  </si>
  <si>
    <t>EGenDriverCE (EGen v1.12.0) 96 at 2014-04-02 11:00:39.161. Trade Order Parameters:</t>
  </si>
  <si>
    <t>EGenDriverCE (EGen v1.12.0) 96 at 2014-04-02 11:00:39.161. Trade Update Parameters:</t>
  </si>
  <si>
    <t>EGenDriverCE (EGen v1.12.0) 95 at 2014-04-02 11:00:39.161. Transaction Mixes:</t>
  </si>
  <si>
    <t>EGenDriverCE (EGen v1.12.0) 95 at 2014-04-02 11:00:39.161. Broker Volume Parameters:  NONE</t>
  </si>
  <si>
    <t>EGenDriverCE (EGen v1.12.0) 95 at 2014-04-02 11:00:39.161. Customer Position Parameters:</t>
  </si>
  <si>
    <t>EGenDriverCE (EGen v1.12.0) 95 at 2014-04-02 11:00:39.161. Market Watch Parameters:</t>
  </si>
  <si>
    <t>EGenDriverCE (EGen v1.12.0) 95 at 2014-04-02 11:00:39.161. Security Detail Parameters:</t>
  </si>
  <si>
    <t>EGenDriverCE (EGen v1.12.0) 95 at 2014-04-02 11:00:39.161. Trade Lookup Parameters:</t>
  </si>
  <si>
    <t>EGenDriverCE (EGen v1.12.0) 95 at 2014-04-02 11:00:39.161. Trade Order Parameters:</t>
  </si>
  <si>
    <t>EGenDriverCE (EGen v1.12.0) 95 at 2014-04-02 11:00:39.161. Trade Update Parameters:</t>
  </si>
  <si>
    <t>EGenDriverCE (EGen v1.12.0) 94 at 2014-04-02 11:00:39.161. Transaction Mixes:</t>
  </si>
  <si>
    <t>EGenDriverCE (EGen v1.12.0) 94 at 2014-04-02 11:00:39.161. Broker Volume Parameters:  NONE</t>
  </si>
  <si>
    <t>EGenDriverCE (EGen v1.12.0) 94 at 2014-04-02 11:00:39.161. Customer Position Parameters:</t>
  </si>
  <si>
    <t>EGenDriverCE (EGen v1.12.0) 94 at 2014-04-02 11:00:39.161. Market Watch Parameters:</t>
  </si>
  <si>
    <t>EGenDriverCE (EGen v1.12.0) 94 at 2014-04-02 11:00:39.161. Security Detail Parameters:</t>
  </si>
  <si>
    <t>EGenDriverCE (EGen v1.12.0) 94 at 2014-04-02 11:00:39.161. Trade Lookup Parameters:</t>
  </si>
  <si>
    <t>EGenDriverCE (EGen v1.12.0) 94 at 2014-04-02 11:00:39.161. Trade Order Parameters:</t>
  </si>
  <si>
    <t>EGenDriverCE (EGen v1.12.0) 94 at 2014-04-02 11:00:39.161. Trade Update Parameters:</t>
  </si>
  <si>
    <t>EGenDriverCE (EGen v1.12.0) 119 at 2014-04-02 11:00:39.159. Trade Order Parameters:</t>
  </si>
  <si>
    <t>EGenDriverCE (EGen v1.12.0) 119 at 2014-04-02 11:00:39.159. Trade Update Parameters:</t>
  </si>
  <si>
    <t>EGenDriverCE (EGen v1.12.0) 118 at 2014-04-02 11:00:39.159. Transaction Mixes:</t>
  </si>
  <si>
    <t>EGenDriverCE (EGen v1.12.0) 118 at 2014-04-02 11:00:39.159. Broker Volume Parameters:  NONE</t>
  </si>
  <si>
    <t>EGenDriverCE (EGen v1.12.0) 118 at 2014-04-02 11:00:39.159. Customer Position Parameters:</t>
  </si>
  <si>
    <t>EGenDriverCE (EGen v1.12.0) 118 at 2014-04-02 11:00:39.159. Market Watch Parameters:</t>
  </si>
  <si>
    <t>EGenDriverCE (EGen v1.12.0) 118 at 2014-04-02 11:00:39.159. Security Detail Parameters:</t>
  </si>
  <si>
    <t>EGenDriverCE (EGen v1.12.0) 118 at 2014-04-02 11:00:39.159. Trade Lookup Parameters:</t>
  </si>
  <si>
    <t>EGenDriverCE (EGen v1.12.0) 118 at 2014-04-02 11:00:39.159. Trade Order Parameters:</t>
  </si>
  <si>
    <t>EGenDriverCE (EGen v1.12.0) 118 at 2014-04-02 11:00:39.160. Trade Update Parameters:</t>
  </si>
  <si>
    <t>EGenDriverCE (EGen v1.12.0) 138 at 2014-04-02 11:00:39.159. Market Watch Parameters:</t>
  </si>
  <si>
    <t>EGenDriverCE (EGen v1.12.0) 138 at 2014-04-02 11:00:39.159. Security Detail Parameters:</t>
  </si>
  <si>
    <t>EGenDriverCE (EGen v1.12.0) 138 at 2014-04-02 11:00:39.159. Trade Lookup Parameters:</t>
  </si>
  <si>
    <t>EGenDriverCE (EGen v1.12.0) 138 at 2014-04-02 11:00:39.159. Trade Order Parameters:</t>
  </si>
  <si>
    <t>EGenDriverCE (EGen v1.12.0) 138 at 2014-04-02 11:00:39.159. Trade Update Parameters:</t>
  </si>
  <si>
    <t>EGenDriverCE (EGen v1.12.0) 137 at 2014-04-02 11:00:39.159. Transaction Mixes:</t>
  </si>
  <si>
    <t>EGenDriverCE (EGen v1.12.0) 137 at 2014-04-02 11:00:39.159. Broker Volume Parameters:  NONE</t>
  </si>
  <si>
    <t>EGenDriverCE (EGen v1.12.0) 137 at 2014-04-02 11:00:39.160. Customer Position Parameters:</t>
  </si>
  <si>
    <t>EGenDriverCE (EGen v1.12.0) 137 at 2014-04-02 11:00:39.160. Market Watch Parameters:</t>
  </si>
  <si>
    <t>EGenDriverCE (EGen v1.12.0) 137 at 2014-04-02 11:00:39.160. Security Detail Parameters:</t>
  </si>
  <si>
    <t>EGenDriverCE (EGen v1.12.0) 137 at 2014-04-02 11:00:39.160. Trade Lookup Parameters:</t>
  </si>
  <si>
    <t>EGenDriverCE (EGen v1.12.0) 137 at 2014-04-02 11:00:39.160. Trade Order Parameters:</t>
  </si>
  <si>
    <t>EGenDriverCE (EGen v1.12.0) 137 at 2014-04-02 11:00:39.160. Trade Update Parameters:</t>
  </si>
  <si>
    <t>EGenDriverCE (EGen v1.12.0) 147 at 2014-04-02 11:00:39.161. Trade Order Parameters:</t>
  </si>
  <si>
    <t>EGenDriverCE (EGen v1.12.0) 147 at 2014-04-02 11:00:39.161. Trade Update Parameters:</t>
  </si>
  <si>
    <t>EGenDriverCE (EGen v1.12.0) 146 at 2014-04-02 11:00:39.161. Transaction Mixes:</t>
  </si>
  <si>
    <t>EGenDriverCE (EGen v1.12.0) 146 at 2014-04-02 11:00:39.161. Broker Volume Parameters:  NONE</t>
  </si>
  <si>
    <t>EGenDriverCE (EGen v1.12.0) 146 at 2014-04-02 11:00:39.161. Customer Position Parameters:</t>
  </si>
  <si>
    <t>EGenDriverCE (EGen v1.12.0) 146 at 2014-04-02 11:00:39.161. Market Watch Parameters:</t>
  </si>
  <si>
    <t>EGenDriverCE (EGen v1.12.0) 146 at 2014-04-02 11:00:39.161. Security Detail Parameters:</t>
  </si>
  <si>
    <t>EGenDriverCE (EGen v1.12.0) 146 at 2014-04-02 11:00:39.161. Trade Lookup Parameters:</t>
  </si>
  <si>
    <t>EGenDriverCE (EGen v1.12.0) 146 at 2014-04-02 11:00:39.161. Trade Order Parameters:</t>
  </si>
  <si>
    <t>EGenDriverCE (EGen v1.12.0) 146 at 2014-04-02 11:00:39.161. Trade Update Parameters:</t>
  </si>
  <si>
    <t>EGenDriverCE (EGen v1.12.0) 145 at 2014-04-02 11:00:39.161. Transaction Mixes:</t>
  </si>
  <si>
    <t>EGenDriverCE (EGen v1.12.0) 145 at 2014-04-02 11:00:39.161. Broker Volume Parameters:  NONE</t>
  </si>
  <si>
    <t>EGenDriverCE (EGen v1.12.0) 145 at 2014-04-02 11:00:39.161. Customer Position Parameters:</t>
  </si>
  <si>
    <t>EGenDriverCE (EGen v1.12.0) 145 at 2014-04-02 11:00:39.161. Market Watch Parameters:</t>
  </si>
  <si>
    <t>EGenDriverCE (EGen v1.12.0) 145 at 2014-04-02 11:00:39.161. Security Detail Parameters:</t>
  </si>
  <si>
    <t>EGenDriverCE (EGen v1.12.0) 145 at 2014-04-02 11:00:39.161. Trade Lookup Parameters:</t>
  </si>
  <si>
    <t>EGenDriverCE (EGen v1.12.0) 145 at 2014-04-02 11:00:39.161. Trade Order Parameters:</t>
  </si>
  <si>
    <t>EGenDriverCE (EGen v1.12.0) 145 at 2014-04-02 11:00:39.161. Trade Update Parameters:</t>
  </si>
  <si>
    <t>EGenDriverCE (EGen v1.12.0) 144 at 2014-04-02 11:00:39.161. Transaction Mixes:</t>
  </si>
  <si>
    <t>EGenDriverCE (EGen v1.12.0) 144 at 2014-04-02 11:00:39.161. Broker Volume Parameters:  NONE</t>
  </si>
  <si>
    <t>EGenDriverCE (EGen v1.12.0) 144 at 2014-04-02 11:00:39.161. Customer Position Parameters:</t>
  </si>
  <si>
    <t>EGenDriverCE (EGen v1.12.0) 144 at 2014-04-02 11:00:39.161. Market Watch Parameters:</t>
  </si>
  <si>
    <t>EGenDriverCE (EGen v1.12.0) 144 at 2014-04-02 11:00:39.161. Security Detail Parameters:</t>
  </si>
  <si>
    <t>EGenDriverCE (EGen v1.12.0) 144 at 2014-04-02 11:00:39.161. Trade Lookup Parameters:</t>
  </si>
  <si>
    <t>EGenDriverCE (EGen v1.12.0) 144 at 2014-04-02 11:00:39.161. Trade Order Parameters:</t>
  </si>
  <si>
    <t>EGenDriverCE (EGen v1.12.0) 144 at 2014-04-02 11:00:39.161. Trade Update Parameters:</t>
  </si>
  <si>
    <t>EGenDriverCE (EGen v1.12.0) 143 at 2014-04-02 11:00:39.161. Transaction Mixes:</t>
  </si>
  <si>
    <t>EGenDriverCE (EGen v1.12.0) 143 at 2014-04-02 11:00:39.162. Broker Volume Parameters:  NONE</t>
  </si>
  <si>
    <t>EGenDriverCE (EGen v1.12.0) 143 at 2014-04-02 11:00:39.162. Customer Position Parameters:</t>
  </si>
  <si>
    <t>EGenDriverCE (EGen v1.12.0) 22 at 2014-04-02 11:00:39.164. Transaction Mixes:</t>
  </si>
  <si>
    <t>EGenDriverCE (EGen v1.12.0) 22 at 2014-04-02 11:00:39.164. Broker Volume Parameters:  NONE</t>
  </si>
  <si>
    <t>EGenDriverCE (EGen v1.12.0) 22 at 2014-04-02 11:00:39.164. Customer Position Parameters:</t>
  </si>
  <si>
    <t>EGenDriverCE (EGen v1.12.0) 22 at 2014-04-02 11:00:39.164. Market Watch Parameters:</t>
  </si>
  <si>
    <t>EGenDriverCE (EGen v1.12.0) 22 at 2014-04-02 11:00:39.164. Security Detail Parameters:</t>
  </si>
  <si>
    <t>EGenDriverCE (EGen v1.12.0) 22 at 2014-04-02 11:00:39.164. Trade Lookup Parameters:</t>
  </si>
  <si>
    <t>EGenDriverCE (EGen v1.12.0) 22 at 2014-04-02 11:00:39.164. Trade Order Parameters:</t>
  </si>
  <si>
    <t>EGenDriverCE (EGen v1.12.0) 22 at 2014-04-02 11:00:39.164. Trade Update Parameters:</t>
  </si>
  <si>
    <t>EGenDriverCE (EGen v1.12.0) 21 at 2014-04-02 11:00:39.164. Transaction Mixes:</t>
  </si>
  <si>
    <t>EGenDriverCE (EGen v1.12.0) 21 at 2014-04-02 11:00:39.164. Broker Volume Parameters:  NONE</t>
  </si>
  <si>
    <t>EGenDriverCE (EGen v1.12.0) 21 at 2014-04-02 11:00:39.164. Customer Position Parameters:</t>
  </si>
  <si>
    <t>EGenDriverCE (EGen v1.12.0) 21 at 2014-04-02 11:00:39.164. Market Watch Parameters:</t>
  </si>
  <si>
    <t>EGenDriverCE (EGen v1.12.0) 21 at 2014-04-02 11:00:39.164. Security Detail Parameters:</t>
  </si>
  <si>
    <t>EGenDriverCE (EGen v1.12.0) 21 at 2014-04-02 11:00:39.164. Trade Lookup Parameters:</t>
  </si>
  <si>
    <t>EGenDriverCE (EGen v1.12.0) 21 at 2014-04-02 11:00:39.164. Trade Order Parameters:</t>
  </si>
  <si>
    <t>EGenDriverCE (EGen v1.12.0) 21 at 2014-04-02 11:00:39.164. Trade Update Parameters:</t>
  </si>
  <si>
    <t>EGenDriverCE (EGen v1.12.0) 45 at 2014-04-02 11:00:39.164. Trade Lookup Parameters:</t>
  </si>
  <si>
    <t>EGenDriverCE (EGen v1.12.0) 45 at 2014-04-02 11:00:39.164. Trade Order Parameters:</t>
  </si>
  <si>
    <t>EGenDriverCE (EGen v1.12.0) 45 at 2014-04-02 11:00:39.164. Trade Update Parameters:</t>
  </si>
  <si>
    <t>EGenDriverCE (EGen v1.12.0) 44 at 2014-04-02 11:00:39.164. Transaction Mixes:</t>
  </si>
  <si>
    <t>EGenDriverCE (EGen v1.12.0) 44 at 2014-04-02 11:00:39.165. Broker Volume Parameters:  NONE</t>
  </si>
  <si>
    <t>EGenDriverCE (EGen v1.12.0) 44 at 2014-04-02 11:00:39.165. Customer Position Parameters:</t>
  </si>
  <si>
    <t>EGenDriverCE (EGen v1.12.0) 44 at 2014-04-02 11:00:39.165. Market Watch Parameters:</t>
  </si>
  <si>
    <t>EGenDriverCE (EGen v1.12.0) 44 at 2014-04-02 11:00:39.165. Security Detail Parameters:</t>
  </si>
  <si>
    <t>EGenDriverCE (EGen v1.12.0) 44 at 2014-04-02 11:00:39.165. Trade Lookup Parameters:</t>
  </si>
  <si>
    <t>EGenDriverCE (EGen v1.12.0) 44 at 2014-04-02 11:00:39.165. Trade Order Parameters:</t>
  </si>
  <si>
    <t>EGenDriverCE (EGen v1.12.0) 44 at 2014-04-02 11:00:39.165. Trade Update Parameters:</t>
  </si>
  <si>
    <t>EGenDriverCE (EGen v1.12.0) 43 at 2014-04-02 11:00:39.165. Transaction Mixes:</t>
  </si>
  <si>
    <t>EGenDriverCE (EGen v1.12.0) 43 at 2014-04-02 11:00:39.165. Broker Volume Parameters:  NONE</t>
  </si>
  <si>
    <t>EGenDriverCE (EGen v1.12.0) 43 at 2014-04-02 11:00:39.165. Customer Position Parameters:</t>
  </si>
  <si>
    <t>EGenDriverCE (EGen v1.12.0) 43 at 2014-04-02 11:00:39.165. Market Watch Parameters:</t>
  </si>
  <si>
    <t>EGenDriverCE (EGen v1.12.0) 43 at 2014-04-02 11:00:39.165. Security Detail Parameters:</t>
  </si>
  <si>
    <t>EGenDriverCE (EGen v1.12.0) 43 at 2014-04-02 11:00:39.165. Trade Lookup Parameters:</t>
  </si>
  <si>
    <t>EGenDriverCE (EGen v1.12.0) 43 at 2014-04-02 11:00:39.165. Trade Order Parameters:</t>
  </si>
  <si>
    <t>EGenDriverCE (EGen v1.12.0) 43 at 2014-04-02 11:00:39.165. Trade Update Parameters:</t>
  </si>
  <si>
    <t>EGenDriverCE (EGen v1.12.0) 42 at 2014-04-02 11:00:39.165. Transaction Mixes:</t>
  </si>
  <si>
    <t>EGenDriverCE (EGen v1.12.0) 42 at 2014-04-02 11:00:39.165. Broker Volume Parameters:  NONE</t>
  </si>
  <si>
    <t>EGenDriverCE (EGen v1.12.0) 42 at 2014-04-02 11:00:39.165. Customer Position Parameters:</t>
  </si>
  <si>
    <t>EGenDriverCE (EGen v1.12.0) 42 at 2014-04-02 11:00:39.165. Market Watch Parameters:</t>
  </si>
  <si>
    <t>EGenDriverCE (EGen v1.12.0) 42 at 2014-04-02 11:00:39.165. Security Detail Parameters:</t>
  </si>
  <si>
    <t>EGenDriverCE (EGen v1.12.0) 42 at 2014-04-02 11:00:39.165. Trade Lookup Parameters:</t>
  </si>
  <si>
    <t>EGenDriverCE (EGen v1.12.0) 42 at 2014-04-02 11:00:39.165. Trade Order Parameters:</t>
  </si>
  <si>
    <t>EGenDriverCE (EGen v1.12.0) 42 at 2014-04-02 11:00:39.165. Trade Update Parameters:</t>
  </si>
  <si>
    <t>EGenDriverCE (EGen v1.12.0) 71 at 2014-04-02 11:00:39.164. Trade Order Parameters:</t>
  </si>
  <si>
    <t>EGenDriverCE (EGen v1.12.0) 71 at 2014-04-02 11:00:39.164. Trade Update Parameters:</t>
  </si>
  <si>
    <t>EGenDriverCE (EGen v1.12.0) 70 at 2014-04-02 11:00:39.164. Transaction Mixes:</t>
  </si>
  <si>
    <t>EGenDriverCE (EGen v1.12.0) 70 at 2014-04-02 11:00:39.164. Broker Volume Parameters:  NONE</t>
  </si>
  <si>
    <t>EGenDriverCE (EGen v1.12.0) 70 at 2014-04-02 11:00:39.164. Customer Position Parameters:</t>
  </si>
  <si>
    <t>EGenDriverCE (EGen v1.12.0) 70 at 2014-04-02 11:00:39.164. Market Watch Parameters:</t>
  </si>
  <si>
    <t>EGenDriverCE (EGen v1.12.0) 70 at 2014-04-02 11:00:39.164. Security Detail Parameters:</t>
  </si>
  <si>
    <t>EGenDriverCE (EGen v1.12.0) 70 at 2014-04-02 11:00:39.164. Trade Lookup Parameters:</t>
  </si>
  <si>
    <t>EGenDriverCE (EGen v1.12.0) 70 at 2014-04-02 11:00:39.164. Trade Order Parameters:</t>
  </si>
  <si>
    <t>EGenDriverCE (EGen v1.12.0) 70 at 2014-04-02 11:00:39.164. Trade Update Parameters:</t>
  </si>
  <si>
    <t>EGenDriverCE (EGen v1.12.0) 69 at 2014-04-02 11:00:39.164. Transaction Mixes:</t>
  </si>
  <si>
    <t>EGenDriverCE (EGen v1.12.0) 69 at 2014-04-02 11:00:39.164. Broker Volume Parameters:  NONE</t>
  </si>
  <si>
    <t>EGenDriverCE (EGen v1.12.0) 69 at 2014-04-02 11:00:39.164. Customer Position Parameters:</t>
  </si>
  <si>
    <t>EGenDriverCE (EGen v1.12.0) 69 at 2014-04-02 11:00:39.164. Market Watch Parameters:</t>
  </si>
  <si>
    <t>EGenDriverCE (EGen v1.12.0) 69 at 2014-04-02 11:00:39.164. Security Detail Parameters:</t>
  </si>
  <si>
    <t>EGenDriverCE (EGen v1.12.0) 93 at 2014-04-02 11:00:39.161. Transaction Mixes:</t>
  </si>
  <si>
    <t>EGenDriverCE (EGen v1.12.0) 93 at 2014-04-02 11:00:39.161. Broker Volume Parameters:  NONE</t>
  </si>
  <si>
    <t>EGenDriverCE (EGen v1.12.0) 93 at 2014-04-02 11:00:39.162. Customer Position Parameters:</t>
  </si>
  <si>
    <t>EGenDriverCE (EGen v1.12.0) 93 at 2014-04-02 11:00:39.162. Market Watch Parameters:</t>
  </si>
  <si>
    <t>EGenDriverCE (EGen v1.12.0) 93 at 2014-04-02 11:00:39.162. Security Detail Parameters:</t>
  </si>
  <si>
    <t>EGenDriverCE (EGen v1.12.0) 93 at 2014-04-02 11:00:39.162. Trade Lookup Parameters:</t>
  </si>
  <si>
    <t>EGenDriverCE (EGen v1.12.0) 93 at 2014-04-02 11:00:39.162. Trade Order Parameters:</t>
  </si>
  <si>
    <t>EGenDriverCE (EGen v1.12.0) 93 at 2014-04-02 11:00:39.162. Trade Update Parameters:</t>
  </si>
  <si>
    <t>EGenDriverCE (EGen v1.12.0) 92 at 2014-04-02 11:00:39.162. Transaction Mixes:</t>
  </si>
  <si>
    <t>EGenDriverCE (EGen v1.12.0) 92 at 2014-04-02 11:00:39.162. Broker Volume Parameters:  NONE</t>
  </si>
  <si>
    <t>EGenDriverCE (EGen v1.12.0) 92 at 2014-04-02 11:00:39.162. Customer Position Parameters:</t>
  </si>
  <si>
    <t>EGenDriverCE (EGen v1.12.0) 92 at 2014-04-02 11:00:39.162. Market Watch Parameters:</t>
  </si>
  <si>
    <t>EGenDriverCE (EGen v1.12.0) 92 at 2014-04-02 11:00:39.162. Security Detail Parameters:</t>
  </si>
  <si>
    <t>EGenDriverCE (EGen v1.12.0) 92 at 2014-04-02 11:00:39.162. Trade Lookup Parameters:</t>
  </si>
  <si>
    <t>EGenDriverCE (EGen v1.12.0) 92 at 2014-04-02 11:00:39.162. Trade Order Parameters:</t>
  </si>
  <si>
    <t>EGenDriverCE (EGen v1.12.0) 92 at 2014-04-02 11:00:39.162. Trade Update Parameters:</t>
  </si>
  <si>
    <t>EGenDriverCE (EGen v1.12.0) 117 at 2014-04-02 11:00:39.160. Transaction Mixes:</t>
  </si>
  <si>
    <t>EGenDriverCE (EGen v1.12.0) 117 at 2014-04-02 11:00:39.160. Broker Volume Parameters:  NONE</t>
  </si>
  <si>
    <t>EGenDriverCE (EGen v1.12.0) 117 at 2014-04-02 11:00:39.160. Customer Position Parameters:</t>
  </si>
  <si>
    <t>EGenDriverCE (EGen v1.12.0) 117 at 2014-04-02 11:00:39.160. Market Watch Parameters:</t>
  </si>
  <si>
    <t>EGenDriverCE (EGen v1.12.0) 117 at 2014-04-02 11:00:39.160. Security Detail Parameters:</t>
  </si>
  <si>
    <t>EGenDriverCE (EGen v1.12.0) 117 at 2014-04-02 11:00:39.160. Trade Lookup Parameters:</t>
  </si>
  <si>
    <t>EGenDriverCE (EGen v1.12.0) 117 at 2014-04-02 11:00:39.161. Trade Order Parameters:</t>
  </si>
  <si>
    <t>EGenDriverCE (EGen v1.12.0) 117 at 2014-04-02 11:00:39.161. Trade Update Parameters:</t>
  </si>
  <si>
    <t>EGenDriverCE (EGen v1.12.0) 116 at 2014-04-02 11:00:39.161. Transaction Mixes:</t>
  </si>
  <si>
    <t>EGenDriverCE (EGen v1.12.0) 116 at 2014-04-02 11:00:39.161. Broker Volume Parameters:  NONE</t>
  </si>
  <si>
    <t>EGenDriverCE (EGen v1.12.0) 116 at 2014-04-02 11:00:39.161. Customer Position Parameters:</t>
  </si>
  <si>
    <t>EGenDriverCE (EGen v1.12.0) 116 at 2014-04-02 11:00:39.161. Market Watch Parameters:</t>
  </si>
  <si>
    <t>EGenDriverCE (EGen v1.12.0) 116 at 2014-04-02 11:00:39.161. Security Detail Parameters:</t>
  </si>
  <si>
    <t>EGenDriverCE (EGen v1.12.0) 116 at 2014-04-02 11:00:39.161. Trade Lookup Parameters:</t>
  </si>
  <si>
    <t>EGenDriverCE (EGen v1.12.0) 116 at 2014-04-02 11:00:39.161. Trade Order Parameters:</t>
  </si>
  <si>
    <t>EGenDriverCE (EGen v1.12.0) 116 at 2014-04-02 11:00:39.161. Trade Update Parameters:</t>
  </si>
  <si>
    <t>EGenDriverCE (EGen v1.12.0) 136 at 2014-04-02 11:00:39.160. Transaction Mixes:</t>
  </si>
  <si>
    <t>EGenDriverCE (EGen v1.12.0) 136 at 2014-04-02 11:00:39.160. Broker Volume Parameters:  NONE</t>
  </si>
  <si>
    <t>EGenDriverCE (EGen v1.12.0) 136 at 2014-04-02 11:00:39.160. Customer Position Parameters:</t>
  </si>
  <si>
    <t>EGenDriverCE (EGen v1.12.0) 136 at 2014-04-02 11:00:39.161. Market Watch Parameters:</t>
  </si>
  <si>
    <t>EGenDriverCE (EGen v1.12.0) 136 at 2014-04-02 11:00:39.161. Security Detail Parameters:</t>
  </si>
  <si>
    <t>EGenDriverCE (EGen v1.12.0) 136 at 2014-04-02 11:00:39.161. Trade Lookup Parameters:</t>
  </si>
  <si>
    <t>EGenDriverCE (EGen v1.12.0) 136 at 2014-04-02 11:00:39.161. Trade Order Parameters:</t>
  </si>
  <si>
    <t>EGenDriverCE (EGen v1.12.0) 136 at 2014-04-02 11:00:39.161. Trade Update Parameters:</t>
  </si>
  <si>
    <t>EGenDriverCE (EGen v1.12.0) 135 at 2014-04-02 11:00:39.161. Transaction Mixes:</t>
  </si>
  <si>
    <t>EGenDriverCE (EGen v1.12.0) 135 at 2014-04-02 11:00:39.161. Broker Volume Parameters:  NONE</t>
  </si>
  <si>
    <t>EGenDriverCE (EGen v1.12.0) 135 at 2014-04-02 11:00:39.161. Customer Position Parameters:</t>
  </si>
  <si>
    <t>EGenDriverCE (EGen v1.12.0) 135 at 2014-04-02 11:00:39.161. Market Watch Parameters:</t>
  </si>
  <si>
    <t>EGenDriverCE (EGen v1.12.0) 143 at 2014-04-02 11:00:39.162. Market Watch Parameters:</t>
  </si>
  <si>
    <t>EGenDriverCE (EGen v1.12.0) 143 at 2014-04-02 11:00:39.162. Security Detail Parameters:</t>
  </si>
  <si>
    <t>EGenDriverCE (EGen v1.12.0) 143 at 2014-04-02 11:00:39.162. Trade Lookup Parameters:</t>
  </si>
  <si>
    <t>EGenDriverCE (EGen v1.12.0) 143 at 2014-04-02 11:00:39.162. Trade Order Parameters:</t>
  </si>
  <si>
    <t>EGenDriverCE (EGen v1.12.0) 143 at 2014-04-02 11:00:39.162. Trade Update Parameters:</t>
  </si>
  <si>
    <t>EGenDriverCE (EGen v1.12.0) 142 at 2014-04-02 11:00:39.162. Transaction Mixes:</t>
  </si>
  <si>
    <t>EGenDriverCE (EGen v1.12.0) 142 at 2014-04-02 11:00:39.162. Broker Volume Parameters:  NONE</t>
  </si>
  <si>
    <t>EGenDriverCE (EGen v1.12.0) 142 at 2014-04-02 11:00:39.162. Customer Position Parameters:</t>
  </si>
  <si>
    <t>EGenDriverCE (EGen v1.12.0) 142 at 2014-04-02 11:00:39.162. Market Watch Parameters:</t>
  </si>
  <si>
    <t>EGenDriverCE (EGen v1.12.0) 142 at 2014-04-02 11:00:39.162. Security Detail Parameters:</t>
  </si>
  <si>
    <t>EGenDriverCE (EGen v1.12.0) 142 at 2014-04-02 11:00:39.162. Trade Lookup Parameters:</t>
  </si>
  <si>
    <t>EGenDriverCE (EGen v1.12.0) 142 at 2014-04-02 11:00:39.162. Trade Order Parameters:</t>
  </si>
  <si>
    <t>EGenDriverCE (EGen v1.12.0) 142 at 2014-04-02 11:00:39.162. Trade Update Parameters:</t>
  </si>
  <si>
    <t>EGenDriverCE (EGen v1.12.0) 141 at 2014-04-02 11:00:39.162. Transaction Mixes:</t>
  </si>
  <si>
    <t>EGenDriverCE (EGen v1.12.0) 141 at 2014-04-02 11:00:39.162. Broker Volume Parameters:  NONE</t>
  </si>
  <si>
    <t>EGenDriverCE (EGen v1.12.0) 141 at 2014-04-02 11:00:39.162. Customer Position Parameters:</t>
  </si>
  <si>
    <t>EGenDriverCE (EGen v1.12.0) 141 at 2014-04-02 11:00:39.162. Market Watch Parameters:</t>
  </si>
  <si>
    <t>EGenDriverCE (EGen v1.12.0) 141 at 2014-04-02 11:00:39.162. Security Detail Parameters:</t>
  </si>
  <si>
    <t>EGenDriverCE (EGen v1.12.0) 41 at 2014-04-02 11:00:39.165. Broker Volume Parameters:  NONE</t>
  </si>
  <si>
    <t>EGenDriverCE (EGen v1.12.0) 41 at 2014-04-02 11:00:39.165. Customer Position Parameters:</t>
  </si>
  <si>
    <t>EGenDriverCE (EGen v1.12.0) 41 at 2014-04-02 11:00:39.165. Market Watch Parameters:</t>
  </si>
  <si>
    <t>EGenDriverCE (EGen v1.12.0) 41 at 2014-04-02 11:00:39.165. Security Detail Parameters:</t>
  </si>
  <si>
    <t>EGenDriverCE (EGen v1.12.0) 41 at 2014-04-02 11:00:39.165. Trade Lookup Parameters:</t>
  </si>
  <si>
    <t>EGenDriverCE (EGen v1.12.0) 41 at 2014-04-02 11:00:39.165. Trade Order Parameters:</t>
  </si>
  <si>
    <t>EGenDriverCE (EGen v1.12.0) 41 at 2014-04-02 11:00:39.165. Trade Update Parameters:</t>
  </si>
  <si>
    <t>EGenDriverCE (EGen v1.12.0) 41 at 2014-04-02 11:00:39.165. Transaction Mixes:</t>
  </si>
  <si>
    <t>EGenDriverCE (EGen v1.12.0) 69 at 2014-04-02 11:00:39.164. Trade Lookup Parameters:</t>
  </si>
  <si>
    <t>EGenDriverCE (EGen v1.12.0) 69 at 2014-04-02 11:00:39.164. Trade Order Parameters:</t>
  </si>
  <si>
    <t>EGenDriverCE (EGen v1.12.0) 69 at 2014-04-02 11:00:39.165. Trade Update Parameters:</t>
  </si>
  <si>
    <t>EGenDriverCE (EGen v1.12.0) 68 at 2014-04-02 11:00:39.165. Transaction Mixes:</t>
  </si>
  <si>
    <t>EGenDriverCE (EGen v1.12.0) 68 at 2014-04-02 11:00:39.165. Broker Volume Parameters:  NONE</t>
  </si>
  <si>
    <t>EGenDriverCE (EGen v1.12.0) 68 at 2014-04-02 11:00:39.165. Customer Position Parameters:</t>
  </si>
  <si>
    <t>EGenDriverCE (EGen v1.12.0) 68 at 2014-04-02 11:00:39.165. Market Watch Parameters:</t>
  </si>
  <si>
    <t>EGenDriverCE (EGen v1.12.0) 68 at 2014-04-02 11:00:39.165. Security Detail Parameters:</t>
  </si>
  <si>
    <t>EGenDriverCE (EGen v1.12.0) 68 at 2014-04-02 11:00:39.165. Trade Lookup Parameters:</t>
  </si>
  <si>
    <t>EGenDriverCE (EGen v1.12.0) 68 at 2014-04-02 11:00:39.165. Trade Order Parameters:</t>
  </si>
  <si>
    <t>EGenDriverCE (EGen v1.12.0) 68 at 2014-04-02 11:00:39.165. Trade Update Parameters:</t>
  </si>
  <si>
    <t>EGenDriverCE (EGen v1.12.0) 67 at 2014-04-02 11:00:39.165. Transaction Mixes:</t>
  </si>
  <si>
    <t>EGenDriverCE (EGen v1.12.0) 67 at 2014-04-02 11:00:39.165. Broker Volume Parameters:  NONE</t>
  </si>
  <si>
    <t>EGenDriverCE (EGen v1.12.0) 67 at 2014-04-02 11:00:39.165. Customer Position Parameters:</t>
  </si>
  <si>
    <t>EGenDriverCE (EGen v1.12.0) 67 at 2014-04-02 11:00:39.165. Market Watch Parameters:</t>
  </si>
  <si>
    <t>EGenDriverCE (EGen v1.12.0) 67 at 2014-04-02 11:00:39.165. Security Detail Parameters:</t>
  </si>
  <si>
    <t>EGenDriverCE (EGen v1.12.0) 67 at 2014-04-02 11:00:39.165. Trade Lookup Parameters:</t>
  </si>
  <si>
    <t>EGenDriverCE (EGen v1.12.0) 91 at 2014-04-02 11:00:39.163. Transaction Mixes:</t>
  </si>
  <si>
    <t>EGenDriverCE (EGen v1.12.0) 91 at 2014-04-02 11:00:39.163. Broker Volume Parameters:  NONE</t>
  </si>
  <si>
    <t>EGenDriverCE (EGen v1.12.0) 91 at 2014-04-02 11:00:39.163. Customer Position Parameters:</t>
  </si>
  <si>
    <t>EGenDriverCE (EGen v1.12.0) 91 at 2014-04-02 11:00:39.163. Market Watch Parameters:</t>
  </si>
  <si>
    <t>EGenDriverCE (EGen v1.12.0) 91 at 2014-04-02 11:00:39.163. Security Detail Parameters:</t>
  </si>
  <si>
    <t>EGenDriverCE (EGen v1.12.0) 91 at 2014-04-02 11:00:39.163. Trade Lookup Parameters:</t>
  </si>
  <si>
    <t>EGenDriverCE (EGen v1.12.0) 91 at 2014-04-02 11:00:39.163. Trade Order Parameters:</t>
  </si>
  <si>
    <t>EGenDriverCE (EGen v1.12.0) 91 at 2014-04-02 11:00:39.163. Trade Update Parameters:</t>
  </si>
  <si>
    <t>EGenDriverCE (EGen v1.12.0) 90 at 2014-04-02 11:00:39.163. Transaction Mixes:</t>
  </si>
  <si>
    <t>EGenDriverCE (EGen v1.12.0) 90 at 2014-04-02 11:00:39.163. Broker Volume Parameters:  NONE</t>
  </si>
  <si>
    <t>EGenDriverCE (EGen v1.12.0) 115 at 2014-04-02 11:00:39.161. Transaction Mixes:</t>
  </si>
  <si>
    <t>EGenDriverCE (EGen v1.12.0) 115 at 2014-04-02 11:00:39.161. Broker Volume Parameters:  NONE</t>
  </si>
  <si>
    <t>EGenDriverCE (EGen v1.12.0) 115 at 2014-04-02 11:00:39.161. Customer Position Parameters:</t>
  </si>
  <si>
    <t>EGenDriverCE (EGen v1.12.0) 115 at 2014-04-02 11:00:39.161. Market Watch Parameters:</t>
  </si>
  <si>
    <t>EGenDriverCE (EGen v1.12.0) 115 at 2014-04-02 11:00:39.161. Security Detail Parameters:</t>
  </si>
  <si>
    <t>EGenDriverCE (EGen v1.12.0) 115 at 2014-04-02 11:00:39.161. Trade Lookup Parameters:</t>
  </si>
  <si>
    <t>EGenDriverCE (EGen v1.12.0) 115 at 2014-04-02 11:00:39.161. Trade Order Parameters:</t>
  </si>
  <si>
    <t>EGenDriverCE (EGen v1.12.0) 115 at 2014-04-02 11:00:39.161. Trade Update Parameters:</t>
  </si>
  <si>
    <t>EGenDriverCE (EGen v1.12.0) 114 at 2014-04-02 11:00:39.161. Transaction Mixes:</t>
  </si>
  <si>
    <t>EGenDriverCE (EGen v1.12.0) 114 at 2014-04-02 11:00:39.161. Broker Volume Parameters:  NONE</t>
  </si>
  <si>
    <t>EGenDriverCE (EGen v1.12.0) 114 at 2014-04-02 11:00:39.161. Customer Position Parameters:</t>
  </si>
  <si>
    <t>EGenDriverCE (EGen v1.12.0) 114 at 2014-04-02 11:00:39.162. Market Watch Parameters:</t>
  </si>
  <si>
    <t>EGenDriverCE (EGen v1.12.0) 114 at 2014-04-02 11:00:39.162. Security Detail Parameters:</t>
  </si>
  <si>
    <t>EGenDriverCE (EGen v1.12.0) 114 at 2014-04-02 11:00:39.162. Trade Lookup Parameters:</t>
  </si>
  <si>
    <t>EGenDriverCE (EGen v1.12.0) 114 at 2014-04-02 11:00:39.162. Trade Order Parameters:</t>
  </si>
  <si>
    <t>EGenDriverCE (EGen v1.12.0) 114 at 2014-04-02 11:00:39.162. Trade Update Parameters:</t>
  </si>
  <si>
    <t>EGenDriverCE (EGen v1.12.0) 113 at 2014-04-02 11:00:39.162. Transaction Mixes:</t>
  </si>
  <si>
    <t>EGenDriverCE (EGen v1.12.0) 113 at 2014-04-02 11:00:39.162. Broker Volume Parameters:  NONE</t>
  </si>
  <si>
    <t>EGenDriverCE (EGen v1.12.0) 113 at 2014-04-02 11:00:39.162. Customer Position Parameters:</t>
  </si>
  <si>
    <t>EGenDriverCE (EGen v1.12.0) 113 at 2014-04-02 11:00:39.162. Market Watch Parameters:</t>
  </si>
  <si>
    <t>EGenDriverCE (EGen v1.12.0) 113 at 2014-04-02 11:00:39.162. Security Detail Parameters:</t>
  </si>
  <si>
    <t>EGenDriverCE (EGen v1.12.0) 135 at 2014-04-02 11:00:39.161. Security Detail Parameters:</t>
  </si>
  <si>
    <t>EGenDriverCE (EGen v1.12.0) 135 at 2014-04-02 11:00:39.161. Trade Lookup Parameters:</t>
  </si>
  <si>
    <t>EGenDriverCE (EGen v1.12.0) 135 at 2014-04-02 11:00:39.161. Trade Order Parameters:</t>
  </si>
  <si>
    <t>EGenDriverCE (EGen v1.12.0) 135 at 2014-04-02 11:00:39.161. Trade Update Parameters:</t>
  </si>
  <si>
    <t>EGenDriverCE (EGen v1.12.0) 134 at 2014-04-02 11:00:39.162. Transaction Mixes:</t>
  </si>
  <si>
    <t>EGenDriverCE (EGen v1.12.0) 134 at 2014-04-02 11:00:39.162. Broker Volume Parameters:  NONE</t>
  </si>
  <si>
    <t>EGenDriverCE (EGen v1.12.0) 134 at 2014-04-02 11:00:39.162. Customer Position Parameters:</t>
  </si>
  <si>
    <t>EGenDriverCE (EGen v1.12.0) 134 at 2014-04-02 11:00:39.162. Market Watch Parameters:</t>
  </si>
  <si>
    <t>EGenDriverCE (EGen v1.12.0) 134 at 2014-04-02 11:00:39.162. Security Detail Parameters:</t>
  </si>
  <si>
    <t>EGenDriverCE (EGen v1.12.0) 134 at 2014-04-02 11:00:39.162. Trade Lookup Parameters:</t>
  </si>
  <si>
    <t>EGenDriverCE (EGen v1.12.0) 134 at 2014-04-02 11:00:39.162. Trade Order Parameters:</t>
  </si>
  <si>
    <t>EGenDriverCE (EGen v1.12.0) 134 at 2014-04-02 11:00:39.162. Trade Update Parameters:</t>
  </si>
  <si>
    <t>EGenDriverCE (EGen v1.12.0) 133 at 2014-04-02 11:00:39.162. Transaction Mixes:</t>
  </si>
  <si>
    <t>EGenDriverCE (EGen v1.12.0) 133 at 2014-04-02 11:00:39.162. Broker Volume Parameters:  NONE</t>
  </si>
  <si>
    <t>EGenDriverCE (EGen v1.12.0) 133 at 2014-04-02 11:00:39.162. Customer Position Parameters:</t>
  </si>
  <si>
    <t>EGenDriverCE (EGen v1.12.0) 141 at 2014-04-02 11:00:39.163. Trade Lookup Parameters:</t>
  </si>
  <si>
    <t>EGenDriverCE (EGen v1.12.0) 141 at 2014-04-02 11:00:39.163. Trade Order Parameters:</t>
  </si>
  <si>
    <t>EGenDriverCE (EGen v1.12.0) 141 at 2014-04-02 11:00:39.163. Trade Update Parameters:</t>
  </si>
  <si>
    <t>EGenDriverCE (EGen v1.12.0) 67 at 2014-04-02 11:00:39.165. Trade Order Parameters:</t>
  </si>
  <si>
    <t>EGenDriverCE (EGen v1.12.0) 67 at 2014-04-02 11:00:39.165. Trade Update Parameters:</t>
  </si>
  <si>
    <t>EGenDriverCE (EGen v1.12.0) 66 at 2014-04-02 11:00:39.165. Transaction Mixes:</t>
  </si>
  <si>
    <t>EGenDriverCE (EGen v1.12.0) 66 at 2014-04-02 11:00:39.165. Broker Volume Parameters:  NONE</t>
  </si>
  <si>
    <t>EGenDriverCE (EGen v1.12.0) 66 at 2014-04-02 11:00:39.165. Customer Position Parameters:</t>
  </si>
  <si>
    <t>EGenDriverCE (EGen v1.12.0) 66 at 2014-04-02 11:00:39.165. Market Watch Parameters:</t>
  </si>
  <si>
    <t>EGenDriverCE (EGen v1.12.0) 66 at 2014-04-02 11:00:39.165. Security Detail Parameters:</t>
  </si>
  <si>
    <t>EGenDriverCE (EGen v1.12.0) 66 at 2014-04-02 11:00:39.166. Trade Lookup Parameters:</t>
  </si>
  <si>
    <t>EGenDriverCE (EGen v1.12.0) 66 at 2014-04-02 11:00:39.166. Trade Order Parameters:</t>
  </si>
  <si>
    <t>EGenDriverCE (EGen v1.12.0) 66 at 2014-04-02 11:00:39.166. Trade Update Parameters:</t>
  </si>
  <si>
    <t>EGenDriverCE (EGen v1.12.0) 65 at 2014-04-02 11:00:39.166. Transaction Mixes:</t>
  </si>
  <si>
    <t>EGenDriverCE (EGen v1.12.0) 65 at 2014-04-02 11:00:39.166. Broker Volume Parameters:  NONE</t>
  </si>
  <si>
    <t>EGenDriverCE (EGen v1.12.0) 65 at 2014-04-02 11:00:39.166. Customer Position Parameters:</t>
  </si>
  <si>
    <t>EGenDriverCE (EGen v1.12.0) 65 at 2014-04-02 11:00:39.166. Market Watch Parameters:</t>
  </si>
  <si>
    <t>EGenDriverCE (EGen v1.12.0) 65 at 2014-04-02 11:00:39.166. Security Detail Parameters:</t>
  </si>
  <si>
    <t>EGenDriverCE (EGen v1.12.0) 65 at 2014-04-02 11:00:39.166. Trade Lookup Parameters:</t>
  </si>
  <si>
    <t>EGenDriverCE (EGen v1.12.0) 65 at 2014-04-02 11:00:39.166. Trade Order Parameters:</t>
  </si>
  <si>
    <t>EGenDriverCE (EGen v1.12.0) 65 at 2014-04-02 11:00:39.166. Trade Update Parameters:</t>
  </si>
  <si>
    <t>EGenDriverCE (EGen v1.12.0) 64 at 2014-04-02 11:00:39.166. Transaction Mixes:</t>
  </si>
  <si>
    <t>EGenDriverCE (EGen v1.12.0) 64 at 2014-04-02 11:00:39.166. Broker Volume Parameters:  NONE</t>
  </si>
  <si>
    <t>EGenDriverCE (EGen v1.12.0) 64 at 2014-04-02 11:00:39.166. Customer Position Parameters:</t>
  </si>
  <si>
    <t>EGenDriverCE (EGen v1.12.0) 64 at 2014-04-02 11:00:39.166. Market Watch Parameters:</t>
  </si>
  <si>
    <t>EGenDriverCE (EGen v1.12.0) 64 at 2014-04-02 11:00:39.166. Security Detail Parameters:</t>
  </si>
  <si>
    <t>EGenDriverCE (EGen v1.12.0) 90 at 2014-04-02 11:00:39.163. Customer Position Parameters:</t>
  </si>
  <si>
    <t>EGenDriverCE (EGen v1.12.0) 90 at 2014-04-02 11:00:39.163. Market Watch Parameters:</t>
  </si>
  <si>
    <t>EGenDriverCE (EGen v1.12.0) 90 at 2014-04-02 11:00:39.164. Security Detail Parameters:</t>
  </si>
  <si>
    <t>EGenDriverCE (EGen v1.12.0) 90 at 2014-04-02 11:00:39.164. Trade Lookup Parameters:</t>
  </si>
  <si>
    <t>EGenDriverCE (EGen v1.12.0) 90 at 2014-04-02 11:00:39.164. Trade Order Parameters:</t>
  </si>
  <si>
    <t>EGenDriverCE (EGen v1.12.0) 90 at 2014-04-02 11:00:39.164. Trade Update Parameters:</t>
  </si>
  <si>
    <t>EGenDriverCE (EGen v1.12.0) 89 at 2014-04-02 11:00:39.164. Transaction Mixes:</t>
  </si>
  <si>
    <t>EGenDriverCE (EGen v1.12.0) 89 at 2014-04-02 11:00:39.164. Broker Volume Parameters:  NONE</t>
  </si>
  <si>
    <t>EGenDriverCE (EGen v1.12.0) 89 at 2014-04-02 11:00:39.164. Customer Position Parameters:</t>
  </si>
  <si>
    <t>EGenDriverCE (EGen v1.12.0) 89 at 2014-04-02 11:00:39.164. Market Watch Parameters:</t>
  </si>
  <si>
    <t>EGenDriverCE (EGen v1.12.0) 89 at 2014-04-02 11:00:39.164. Security Detail Parameters:</t>
  </si>
  <si>
    <t>EGenDriverCE (EGen v1.12.0) 89 at 2014-04-02 11:00:39.164. Trade Lookup Parameters:</t>
  </si>
  <si>
    <t>EGenDriverCE (EGen v1.12.0) 89 at 2014-04-02 11:00:39.164. Trade Order Parameters:</t>
  </si>
  <si>
    <t>EGenDriverCE (EGen v1.12.0) 89 at 2014-04-02 11:00:39.164. Trade Update Parameters:</t>
  </si>
  <si>
    <t>EGenDriverCE (EGen v1.12.0) 88 at 2014-04-02 11:00:39.164. Transaction Mixes:</t>
  </si>
  <si>
    <t>EGenDriverCE (EGen v1.12.0) 88 at 2014-04-02 11:00:39.164. Broker Volume Parameters:  NONE</t>
  </si>
  <si>
    <t>EGenDriverCE (EGen v1.12.0) 88 at 2014-04-02 11:00:39.164. Customer Position Parameters:</t>
  </si>
  <si>
    <t>EGenDriverCE (EGen v1.12.0) 88 at 2014-04-02 11:00:39.164. Market Watch Parameters:</t>
  </si>
  <si>
    <t>EGenDriverCE (EGen v1.12.0) 88 at 2014-04-02 11:00:39.164. Security Detail Parameters:</t>
  </si>
  <si>
    <t>EGenDriverCE (EGen v1.12.0) 88 at 2014-04-02 11:00:39.164. Trade Lookup Parameters:</t>
  </si>
  <si>
    <t>EGenDriverCE (EGen v1.12.0) 88 at 2014-04-02 11:00:39.164. Trade Order Parameters:</t>
  </si>
  <si>
    <t>EGenDriverCE (EGen v1.12.0) 113 at 2014-04-02 11:00:39.162. Trade Lookup Parameters:</t>
  </si>
  <si>
    <t>EGenDriverCE (EGen v1.12.0) 113 at 2014-04-02 11:00:39.162. Trade Order Parameters:</t>
  </si>
  <si>
    <t>EGenDriverCE (EGen v1.12.0) 113 at 2014-04-02 11:00:39.162. Trade Update Parameters:</t>
  </si>
  <si>
    <t>EGenDriverCE (EGen v1.12.0) 112 at 2014-04-02 11:00:39.162. Transaction Mixes:</t>
  </si>
  <si>
    <t>EGenDriverCE (EGen v1.12.0) 112 at 2014-04-02 11:00:39.163. Broker Volume Parameters:  NONE</t>
  </si>
  <si>
    <t>EGenDriverCE (EGen v1.12.0) 112 at 2014-04-02 11:00:39.163. Customer Position Parameters:</t>
  </si>
  <si>
    <t>EGenDriverCE (EGen v1.12.0) 112 at 2014-04-02 11:00:39.163. Market Watch Parameters:</t>
  </si>
  <si>
    <t>EGenDriverCE (EGen v1.12.0) 112 at 2014-04-02 11:00:39.163. Security Detail Parameters:</t>
  </si>
  <si>
    <t>EGenDriverCE (EGen v1.12.0) 112 at 2014-04-02 11:00:39.163. Trade Lookup Parameters:</t>
  </si>
  <si>
    <t>EGenDriverCE (EGen v1.12.0) 112 at 2014-04-02 11:00:39.163. Trade Order Parameters:</t>
  </si>
  <si>
    <t>EGenDriverCE (EGen v1.12.0) 112 at 2014-04-02 11:00:39.163. Trade Update Parameters:</t>
  </si>
  <si>
    <t>EGenDriverCE (EGen v1.12.0) 111 at 2014-04-02 11:00:39.163. Transaction Mixes:</t>
  </si>
  <si>
    <t>EGenDriverCE (EGen v1.12.0) 111 at 2014-04-02 11:00:39.163. Broker Volume Parameters:  NONE</t>
  </si>
  <si>
    <t>EGenDriverCE (EGen v1.12.0) 111 at 2014-04-02 11:00:39.163. Customer Position Parameters:</t>
  </si>
  <si>
    <t>EGenDriverCE (EGen v1.12.0) 111 at 2014-04-02 11:00:39.163. Market Watch Parameters:</t>
  </si>
  <si>
    <t>EGenDriverCE (EGen v1.12.0) 111 at 2014-04-02 11:00:39.163. Security Detail Parameters:</t>
  </si>
  <si>
    <t>EGenDriverCE (EGen v1.12.0) 133 at 2014-04-02 11:00:39.162. Market Watch Parameters:</t>
  </si>
  <si>
    <t>EGenDriverCE (EGen v1.12.0) 133 at 2014-04-02 11:00:39.162. Security Detail Parameters:</t>
  </si>
  <si>
    <t>EGenDriverCE (EGen v1.12.0) 133 at 2014-04-02 11:00:39.162. Trade Lookup Parameters:</t>
  </si>
  <si>
    <t>EGenDriverCE (EGen v1.12.0) 133 at 2014-04-02 11:00:39.163. Trade Order Parameters:</t>
  </si>
  <si>
    <t>EGenDriverCE (EGen v1.12.0) 133 at 2014-04-02 11:00:39.163. Trade Update Parameters:</t>
  </si>
  <si>
    <t>EGenDriverCE (EGen v1.12.0) 132 at 2014-04-02 11:00:39.163. Transaction Mixes:</t>
  </si>
  <si>
    <t>EGenDriverCE (EGen v1.12.0) 132 at 2014-04-02 11:00:39.163. Broker Volume Parameters:  NONE</t>
  </si>
  <si>
    <t>EGenDriverCE (EGen v1.12.0) 132 at 2014-04-02 11:00:39.163. Customer Position Parameters:</t>
  </si>
  <si>
    <t>EGenDriverCE (EGen v1.12.0) 132 at 2014-04-02 11:00:39.163. Market Watch Parameters:</t>
  </si>
  <si>
    <t>EGenDriverCE (EGen v1.12.0) 132 at 2014-04-02 11:00:39.163. Security Detail Parameters:</t>
  </si>
  <si>
    <t>EGenDriverCE (EGen v1.12.0) 132 at 2014-04-02 11:00:39.163. Trade Lookup Parameters:</t>
  </si>
  <si>
    <t>EGenDriverCE (EGen v1.12.0) 132 at 2014-04-02 11:00:39.163. Trade Order Parameters:</t>
  </si>
  <si>
    <t>EGenDriverCE (EGen v1.12.0) 132 at 2014-04-02 11:00:39.163. Trade Update Parameters:</t>
  </si>
  <si>
    <t>EGenDriverCE (EGen v1.12.0) 131 at 2014-04-02 11:00:39.163. Transaction Mixes:</t>
  </si>
  <si>
    <t>EGenDriverCE (EGen v1.12.0) 131 at 2014-04-02 11:00:39.163. Broker Volume Parameters:  NONE</t>
  </si>
  <si>
    <t>EGenDriverCE (EGen v1.12.0) 131 at 2014-04-02 11:00:39.163. Customer Position Parameters:</t>
  </si>
  <si>
    <t>EGenDriverCE (EGen v1.12.0) 131 at 2014-04-02 11:00:39.163. Market Watch Parameters:</t>
  </si>
  <si>
    <t>EGenDriverCE (EGen v1.12.0) 131 at 2014-04-02 11:00:39.163. Security Detail Parameters:</t>
  </si>
  <si>
    <t>EGenDriverCE (EGen v1.12.0) 131 at 2014-04-02 11:00:39.163. Trade Lookup Parameters:</t>
  </si>
  <si>
    <t>EGenDriverCE (EGen v1.12.0) 131 at 2014-04-02 11:00:39.163. Trade Order Parameters:</t>
  </si>
  <si>
    <t>EGenDriverCE (EGen v1.12.0) 64 at 2014-04-02 11:00:39.166. Trade Lookup Parameters:</t>
  </si>
  <si>
    <t>EGenDriverCE (EGen v1.12.0) 64 at 2014-04-02 11:00:39.166. Trade Order Parameters:</t>
  </si>
  <si>
    <t>EGenDriverCE (EGen v1.12.0) 64 at 2014-04-02 11:00:39.166. Trade Update Parameters:</t>
  </si>
  <si>
    <t>EGenDriverCE (EGen v1.12.0) 63 at 2014-04-02 11:00:39.166. Transaction Mixes:</t>
  </si>
  <si>
    <t>EGenDriverCE (EGen v1.12.0) 63 at 2014-04-02 11:00:39.166. Broker Volume Parameters:  NONE</t>
  </si>
  <si>
    <t>EGenDriverCE (EGen v1.12.0) 63 at 2014-04-02 11:00:39.166. Customer Position Parameters:</t>
  </si>
  <si>
    <t>EGenDriverCE (EGen v1.12.0) 63 at 2014-04-02 11:00:39.167. Market Watch Parameters:</t>
  </si>
  <si>
    <t>EGenDriverCE (EGen v1.12.0) 63 at 2014-04-02 11:00:39.167. Security Detail Parameters:</t>
  </si>
  <si>
    <t>EGenDriverCE (EGen v1.12.0) 63 at 2014-04-02 11:00:39.167. Trade Lookup Parameters:</t>
  </si>
  <si>
    <t>EGenDriverCE (EGen v1.12.0) 63 at 2014-04-02 11:00:39.167. Trade Order Parameters:</t>
  </si>
  <si>
    <t>EGenDriverCE (EGen v1.12.0) 63 at 2014-04-02 11:00:39.167. Trade Update Parameters:</t>
  </si>
  <si>
    <t>EGenDriverCE (EGen v1.12.0) 62 at 2014-04-02 11:00:39.167. Transaction Mixes:</t>
  </si>
  <si>
    <t>EGenDriverCE (EGen v1.12.0) 62 at 2014-04-02 11:00:39.167. Broker Volume Parameters:  NONE</t>
  </si>
  <si>
    <t>EGenDriverCE (EGen v1.12.0) 62 at 2014-04-02 11:00:39.167. Customer Position Parameters:</t>
  </si>
  <si>
    <t>EGenDriverCE (EGen v1.12.0) 62 at 2014-04-02 11:00:39.167. Market Watch Parameters:</t>
  </si>
  <si>
    <t>EGenDriverCE (EGen v1.12.0) 62 at 2014-04-02 11:00:39.167. Security Detail Parameters:</t>
  </si>
  <si>
    <t>EGenDriverCE (EGen v1.12.0) 62 at 2014-04-02 11:00:39.167. Trade Lookup Parameters:</t>
  </si>
  <si>
    <t>EGenDriverCE (EGen v1.12.0) 88 at 2014-04-02 11:00:39.164. Trade Update Parameters:</t>
  </si>
  <si>
    <t>EGenDriverCE (EGen v1.12.0) 87 at 2014-04-02 11:00:39.165. Transaction Mixes:</t>
  </si>
  <si>
    <t>EGenDriverCE (EGen v1.12.0) 87 at 2014-04-02 11:00:39.165. Broker Volume Parameters:  NONE</t>
  </si>
  <si>
    <t>EGenDriverCE (EGen v1.12.0) 87 at 2014-04-02 11:00:39.165. Customer Position Parameters:</t>
  </si>
  <si>
    <t>EGenDriverCE (EGen v1.12.0) 87 at 2014-04-02 11:00:39.165. Market Watch Parameters:</t>
  </si>
  <si>
    <t>EGenDriverCE (EGen v1.12.0) 87 at 2014-04-02 11:00:39.165. Security Detail Parameters:</t>
  </si>
  <si>
    <t>EGenDriverCE (EGen v1.12.0) 87 at 2014-04-02 11:00:39.165. Trade Lookup Parameters:</t>
  </si>
  <si>
    <t>EGenDriverCE (EGen v1.12.0) 87 at 2014-04-02 11:00:39.165. Trade Order Parameters:</t>
  </si>
  <si>
    <t>EGenDriverCE (EGen v1.12.0) 87 at 2014-04-02 11:00:39.165. Trade Update Parameters:</t>
  </si>
  <si>
    <t>EGenDriverCE (EGen v1.12.0) 86 at 2014-04-02 11:00:39.165. Transaction Mixes:</t>
  </si>
  <si>
    <t>EGenDriverCE (EGen v1.12.0) 86 at 2014-04-02 11:00:39.165. Broker Volume Parameters:  NONE</t>
  </si>
  <si>
    <t>EGenDriverCE (EGen v1.12.0) 86 at 2014-04-02 11:00:39.165. Customer Position Parameters:</t>
  </si>
  <si>
    <t>EGenDriverCE (EGen v1.12.0) 86 at 2014-04-02 11:00:39.165. Market Watch Parameters:</t>
  </si>
  <si>
    <t>EGenDriverCE (EGen v1.12.0) 86 at 2014-04-02 11:00:39.165. Security Detail Parameters:</t>
  </si>
  <si>
    <t>EGenDriverCE (EGen v1.12.0) 86 at 2014-04-02 11:00:39.165. Trade Lookup Parameters:</t>
  </si>
  <si>
    <t>EGenDriverCE (EGen v1.12.0) 86 at 2014-04-02 11:00:39.165. Trade Order Parameters:</t>
  </si>
  <si>
    <t>EGenDriverCE (EGen v1.12.0) 111 at 2014-04-02 11:00:39.163. Trade Lookup Parameters:</t>
  </si>
  <si>
    <t>EGenDriverCE (EGen v1.12.0) 111 at 2014-04-02 11:00:39.163. Trade Order Parameters:</t>
  </si>
  <si>
    <t>EGenDriverCE (EGen v1.12.0) 111 at 2014-04-02 11:00:39.163. Trade Update Parameters:</t>
  </si>
  <si>
    <t>EGenDriverCE (EGen v1.12.0) 110 at 2014-04-02 11:00:39.163. Transaction Mixes:</t>
  </si>
  <si>
    <t>EGenDriverCE (EGen v1.12.0) 110 at 2014-04-02 11:00:39.163. Broker Volume Parameters:  NONE</t>
  </si>
  <si>
    <t>EGenDriverCE (EGen v1.12.0) 110 at 2014-04-02 11:00:39.163. Customer Position Parameters:</t>
  </si>
  <si>
    <t>EGenDriverCE (EGen v1.12.0) 110 at 2014-04-02 11:00:39.164. Market Watch Parameters:</t>
  </si>
  <si>
    <t>EGenDriverCE (EGen v1.12.0) 110 at 2014-04-02 11:00:39.164. Security Detail Parameters:</t>
  </si>
  <si>
    <t>EGenDriverCE (EGen v1.12.0) 110 at 2014-04-02 11:00:39.164. Trade Lookup Parameters:</t>
  </si>
  <si>
    <t>EGenDriverCE (EGen v1.12.0) 110 at 2014-04-02 11:00:39.164. Trade Order Parameters:</t>
  </si>
  <si>
    <t>EGenDriverCE (EGen v1.12.0) 110 at 2014-04-02 11:00:39.164. Trade Update Parameters:</t>
  </si>
  <si>
    <t>EGenDriverCE (EGen v1.12.0) 131 at 2014-04-02 11:00:39.163. Trade Update Parameters:</t>
  </si>
  <si>
    <t>EGenDriverCE (EGen v1.12.0) 130 at 2014-04-02 11:00:39.163. Transaction Mixes:</t>
  </si>
  <si>
    <t>EGenDriverCE (EGen v1.12.0) 130 at 2014-04-02 11:00:39.163. Broker Volume Parameters:  NONE</t>
  </si>
  <si>
    <t>EGenDriverCE (EGen v1.12.0) 130 at 2014-04-02 11:00:39.163. Customer Position Parameters:</t>
  </si>
  <si>
    <t>EGenDriverCE (EGen v1.12.0) 130 at 2014-04-02 11:00:39.163. Market Watch Parameters:</t>
  </si>
  <si>
    <t>EGenDriverCE (EGen v1.12.0) 130 at 2014-04-02 11:00:39.163. Security Detail Parameters:</t>
  </si>
  <si>
    <t>EGenDriverCE (EGen v1.12.0) 130 at 2014-04-02 11:00:39.164. Trade Lookup Parameters:</t>
  </si>
  <si>
    <t>EGenDriverCE (EGen v1.12.0) 130 at 2014-04-02 11:00:39.164. Trade Order Parameters:</t>
  </si>
  <si>
    <t>EGenDriverCE (EGen v1.12.0) 130 at 2014-04-02 11:00:39.164. Trade Update Parameters:</t>
  </si>
  <si>
    <t>EGenDriverCE (EGen v1.12.0) 129 at 2014-04-02 11:00:39.164. Transaction Mixes:</t>
  </si>
  <si>
    <t>EGenDriverCE (EGen v1.12.0) 129 at 2014-04-02 11:00:39.164. Broker Volume Parameters:  NONE</t>
  </si>
  <si>
    <t>EGenDriverCE (EGen v1.12.0) 129 at 2014-04-02 11:00:39.164. Customer Position Parameters:</t>
  </si>
  <si>
    <t>EGenDriverCE (EGen v1.12.0) 129 at 2014-04-02 11:00:39.164. Market Watch Parameters:</t>
  </si>
  <si>
    <t>EGenDriverCE (EGen v1.12.0) 129 at 2014-04-02 11:00:39.164. Security Detail Parameters:</t>
  </si>
  <si>
    <t>EGenDriverCE (EGen v1.12.0) 129 at 2014-04-02 11:00:39.164. Trade Lookup Parameters:</t>
  </si>
  <si>
    <t>EGenDriverCE (EGen v1.12.0) 62 at 2014-04-02 11:00:39.167. Trade Order Parameters:</t>
  </si>
  <si>
    <t>EGenDriverCE (EGen v1.12.0) 62 at 2014-04-02 11:00:39.167. Trade Update Parameters:</t>
  </si>
  <si>
    <t>EGenDriverCE (EGen v1.12.0) 61 at 2014-04-02 11:00:39.168. Transaction Mixes:</t>
  </si>
  <si>
    <t>EGenDriverCE (EGen v1.12.0) 61 at 2014-04-02 11:00:39.168. Broker Volume Parameters:  NONE</t>
  </si>
  <si>
    <t>EGenDriverCE (EGen v1.12.0) 61 at 2014-04-02 11:00:39.168. Customer Position Parameters:</t>
  </si>
  <si>
    <t>EGenDriverCE (EGen v1.12.0) 61 at 2014-04-02 11:00:39.168. Market Watch Parameters:</t>
  </si>
  <si>
    <t>EGenDriverCE (EGen v1.12.0) 61 at 2014-04-02 11:00:39.168. Security Detail Parameters:</t>
  </si>
  <si>
    <t>EGenDriverCE (EGen v1.12.0) 61 at 2014-04-02 11:00:39.168. Trade Lookup Parameters:</t>
  </si>
  <si>
    <t>EGenDriverCE (EGen v1.12.0) 61 at 2014-04-02 11:00:39.168. Trade Order Parameters:</t>
  </si>
  <si>
    <t>EGenDriverCE (EGen v1.12.0) 61 at 2014-04-02 11:00:39.168. Trade Update Parameters:</t>
  </si>
  <si>
    <t>EGenDriverCE (EGen v1.12.0) 86 at 2014-04-02 11:00:39.165. Trade Update Parameters:</t>
  </si>
  <si>
    <t>EGenDriverCE (EGen v1.12.0) 85 at 2014-04-02 11:00:39.166. Transaction Mixes:</t>
  </si>
  <si>
    <t>EGenDriverCE (EGen v1.12.0) 85 at 2014-04-02 11:00:39.166. Broker Volume Parameters:  NONE</t>
  </si>
  <si>
    <t>EGenDriverCE (EGen v1.12.0) 85 at 2014-04-02 11:00:39.166. Customer Position Parameters:</t>
  </si>
  <si>
    <t>EGenDriverCE (EGen v1.12.0) 85 at 2014-04-02 11:00:39.166. Market Watch Parameters:</t>
  </si>
  <si>
    <t>EGenDriverCE (EGen v1.12.0) 85 at 2014-04-02 11:00:39.166. Security Detail Parameters:</t>
  </si>
  <si>
    <t>EGenDriverCE (EGen v1.12.0) 85 at 2014-04-02 11:00:39.166. Trade Lookup Parameters:</t>
  </si>
  <si>
    <t>EGenDriverCE (EGen v1.12.0) 85 at 2014-04-02 11:00:39.166. Trade Order Parameters:</t>
  </si>
  <si>
    <t>EGenDriverCE (EGen v1.12.0) 85 at 2014-04-02 11:00:39.166. Trade Update Parameters:</t>
  </si>
  <si>
    <t>EGenDriverCE (EGen v1.12.0) 84 at 2014-04-02 11:00:39.166. Transaction Mixes:</t>
  </si>
  <si>
    <t>EGenDriverCE (EGen v1.12.0) 84 at 2014-04-02 11:00:39.166. Broker Volume Parameters:  NONE</t>
  </si>
  <si>
    <t>EGenDriverCE (EGen v1.12.0) 84 at 2014-04-02 11:00:39.166. Customer Position Parameters:</t>
  </si>
  <si>
    <t>EGenDriverCE (EGen v1.12.0) 84 at 2014-04-02 11:00:39.166. Market Watch Parameters:</t>
  </si>
  <si>
    <t>EGenDriverCE (EGen v1.12.0) 84 at 2014-04-02 11:00:39.166. Security Detail Parameters:</t>
  </si>
  <si>
    <t>EGenDriverCE (EGen v1.12.0) 84 at 2014-04-02 11:00:39.166. Trade Lookup Parameters:</t>
  </si>
  <si>
    <t>EGenDriverCE (EGen v1.12.0) 84 at 2014-04-02 11:00:39.166. Trade Order Parameters:</t>
  </si>
  <si>
    <t>EGenDriverCE (EGen v1.12.0) 84 at 2014-04-02 11:00:39.166. Trade Update Parameters:</t>
  </si>
  <si>
    <t>EGenDriverCE (EGen v1.12.0) 83 at 2014-04-02 11:00:39.166. Transaction Mixes:</t>
  </si>
  <si>
    <t>EGenDriverCE (EGen v1.12.0) 83 at 2014-04-02 11:00:39.166. Broker Volume Parameters:  NONE</t>
  </si>
  <si>
    <t>EGenDriverCE (EGen v1.12.0) 83 at 2014-04-02 11:00:39.166. Customer Position Parameters:</t>
  </si>
  <si>
    <t>EGenDriverCE (EGen v1.12.0) 109 at 2014-04-02 11:00:39.164. Transaction Mixes:</t>
  </si>
  <si>
    <t>EGenDriverCE (EGen v1.12.0) 109 at 2014-04-02 11:00:39.164. Broker Volume Parameters:  NONE</t>
  </si>
  <si>
    <t>EGenDriverCE (EGen v1.12.0) 109 at 2014-04-02 11:00:39.164. Customer Position Parameters:</t>
  </si>
  <si>
    <t>EGenDriverCE (EGen v1.12.0) 109 at 2014-04-02 11:00:39.164. Market Watch Parameters:</t>
  </si>
  <si>
    <t>EGenDriverCE (EGen v1.12.0) 109 at 2014-04-02 11:00:39.164. Security Detail Parameters:</t>
  </si>
  <si>
    <t>EGenDriverCE (EGen v1.12.0) 109 at 2014-04-02 11:00:39.164. Trade Lookup Parameters:</t>
  </si>
  <si>
    <t>EGenDriverCE (EGen v1.12.0) 109 at 2014-04-02 11:00:39.164. Trade Order Parameters:</t>
  </si>
  <si>
    <t>EGenDriverCE (EGen v1.12.0) 109 at 2014-04-02 11:00:39.164. Trade Update Parameters:</t>
  </si>
  <si>
    <t>EGenDriverCE (EGen v1.12.0) 108 at 2014-04-02 11:00:39.164. Transaction Mixes:</t>
  </si>
  <si>
    <t>EGenDriverCE (EGen v1.12.0) 108 at 2014-04-02 11:00:39.164. Broker Volume Parameters:  NONE</t>
  </si>
  <si>
    <t>EGenDriverCE (EGen v1.12.0) 108 at 2014-04-02 11:00:39.164. Customer Position Parameters:</t>
  </si>
  <si>
    <t>EGenDriverCE (EGen v1.12.0) 108 at 2014-04-02 11:00:39.164. Market Watch Parameters:</t>
  </si>
  <si>
    <t>EGenDriverCE (EGen v1.12.0) 108 at 2014-04-02 11:00:39.164. Security Detail Parameters:</t>
  </si>
  <si>
    <t>EGenDriverCE (EGen v1.12.0) 108 at 2014-04-02 11:00:39.165. Trade Lookup Parameters:</t>
  </si>
  <si>
    <t>EGenDriverCE (EGen v1.12.0) 108 at 2014-04-02 11:00:39.165. Trade Order Parameters:</t>
  </si>
  <si>
    <t>EGenDriverCE (EGen v1.12.0) 108 at 2014-04-02 11:00:39.165. Trade Update Parameters:</t>
  </si>
  <si>
    <t>EGenDriverCE (EGen v1.12.0) 107 at 2014-04-02 11:00:39.165. Transaction Mixes:</t>
  </si>
  <si>
    <t>EGenDriverCE (EGen v1.12.0) 107 at 2014-04-02 11:00:39.165. Broker Volume Parameters:  NONE</t>
  </si>
  <si>
    <t>EGenDriverCE (EGen v1.12.0) 107 at 2014-04-02 11:00:39.165. Customer Position Parameters:</t>
  </si>
  <si>
    <t>EGenDriverCE (EGen v1.12.0) 107 at 2014-04-02 11:00:39.165. Market Watch Parameters:</t>
  </si>
  <si>
    <t>EGenDriverCE (EGen v1.12.0) 107 at 2014-04-02 11:00:39.165. Security Detail Parameters:</t>
  </si>
  <si>
    <t>EGenDriverCE (EGen v1.12.0) 107 at 2014-04-02 11:00:39.165. Trade Lookup Parameters:</t>
  </si>
  <si>
    <t>EGenDriverCE (EGen v1.12.0) 129 at 2014-04-02 11:00:39.164. Trade Order Parameters:</t>
  </si>
  <si>
    <t>EGenDriverCE (EGen v1.12.0) 129 at 2014-04-02 11:00:39.164. Trade Update Parameters:</t>
  </si>
  <si>
    <t>EGenDriverCE (EGen v1.12.0) 128 at 2014-04-02 11:00:39.165. Transaction Mixes:</t>
  </si>
  <si>
    <t>EGenDriverCE (EGen v1.12.0) 128 at 2014-04-02 11:00:39.165. Broker Volume Parameters:  NONE</t>
  </si>
  <si>
    <t>EGenDriverCE (EGen v1.12.0) 128 at 2014-04-02 11:00:39.165. Customer Position Parameters:</t>
  </si>
  <si>
    <t>EGenDriverCE (EGen v1.12.0) 128 at 2014-04-02 11:00:39.165. Market Watch Parameters:</t>
  </si>
  <si>
    <t>EGenDriverCE (EGen v1.12.0) 128 at 2014-04-02 11:00:39.165. Security Detail Parameters:</t>
  </si>
  <si>
    <t>EGenDriverCE (EGen v1.12.0) 128 at 2014-04-02 11:00:39.165. Trade Lookup Parameters:</t>
  </si>
  <si>
    <t>EGenDriverCE (EGen v1.12.0) 128 at 2014-04-02 11:00:39.165. Trade Order Parameters:</t>
  </si>
  <si>
    <t>EGenDriverCE (EGen v1.12.0) 128 at 2014-04-02 11:00:39.165. Trade Update Parameters:</t>
  </si>
  <si>
    <t>EGenDriverCE (EGen v1.12.0) 127 at 2014-04-02 11:00:39.165. Transaction Mixes:</t>
  </si>
  <si>
    <t>EGenDriverCE (EGen v1.12.0) 127 at 2014-04-02 11:00:39.165. Broker Volume Parameters:  NONE</t>
  </si>
  <si>
    <t>EGenDriverCE (EGen v1.12.0) 127 at 2014-04-02 11:00:39.165. Customer Position Parameters:</t>
  </si>
  <si>
    <t>EGenDriverCE (EGen v1.12.0) 127 at 2014-04-02 11:00:39.165. Market Watch Parameters:</t>
  </si>
  <si>
    <t>EGenDriverCE (EGen v1.12.0) 127 at 2014-04-02 11:00:39.165. Security Detail Parameters:</t>
  </si>
  <si>
    <t>EGenDriverCE (EGen v1.12.0) 127 at 2014-04-02 11:00:39.165. Trade Lookup Parameters:</t>
  </si>
  <si>
    <t>EGenDriverCE (EGen v1.12.0) 127 at 2014-04-02 11:00:39.165. Trade Order Parameters:</t>
  </si>
  <si>
    <t>EGenDriverCE (EGen v1.12.0) 127 at 2014-04-02 11:00:39.165. Trade Update Parameters:</t>
  </si>
  <si>
    <t>EGenDriverCE (EGen v1.12.0) 83 at 2014-04-02 11:00:39.166. Market Watch Parameters:</t>
  </si>
  <si>
    <t>EGenDriverCE (EGen v1.12.0) 83 at 2014-04-02 11:00:39.166. Security Detail Parameters:</t>
  </si>
  <si>
    <t>EGenDriverCE (EGen v1.12.0) 83 at 2014-04-02 11:00:39.167. Trade Lookup Parameters:</t>
  </si>
  <si>
    <t>EGenDriverCE (EGen v1.12.0) 83 at 2014-04-02 11:00:39.167. Trade Order Parameters:</t>
  </si>
  <si>
    <t>EGenDriverCE (EGen v1.12.0) 83 at 2014-04-02 11:00:39.167. Trade Update Parameters:</t>
  </si>
  <si>
    <t>EGenDriverCE (EGen v1.12.0) 82 at 2014-04-02 11:00:39.167. Transaction Mixes:</t>
  </si>
  <si>
    <t>EGenDriverCE (EGen v1.12.0) 82 at 2014-04-02 11:00:39.167. Broker Volume Parameters:  NONE</t>
  </si>
  <si>
    <t>EGenDriverCE (EGen v1.12.0) 82 at 2014-04-02 11:00:39.167. Customer Position Parameters:</t>
  </si>
  <si>
    <t>EGenDriverCE (EGen v1.12.0) 82 at 2014-04-02 11:00:39.167. Market Watch Parameters:</t>
  </si>
  <si>
    <t>EGenDriverCE (EGen v1.12.0) 82 at 2014-04-02 11:00:39.167. Security Detail Parameters:</t>
  </si>
  <si>
    <t>EGenDriverCE (EGen v1.12.0) 82 at 2014-04-02 11:00:39.167. Trade Lookup Parameters:</t>
  </si>
  <si>
    <t>EGenDriverCE (EGen v1.12.0) 82 at 2014-04-02 11:00:39.167. Trade Order Parameters:</t>
  </si>
  <si>
    <t>EGenDriverCE (EGen v1.12.0) 82 at 2014-04-02 11:00:39.167. Trade Update Parameters:</t>
  </si>
  <si>
    <t>EGenDriverCE (EGen v1.12.0) 81 at 2014-04-02 11:00:39.167. Transaction Mixes:</t>
  </si>
  <si>
    <t>EGenDriverCE (EGen v1.12.0) 81 at 2014-04-02 11:00:39.167. Broker Volume Parameters:  NONE</t>
  </si>
  <si>
    <t>EGenDriverCE (EGen v1.12.0) 81 at 2014-04-02 11:00:39.167. Customer Position Parameters:</t>
  </si>
  <si>
    <t>EGenDriverCE (EGen v1.12.0) 81 at 2014-04-02 11:00:39.167. Market Watch Parameters:</t>
  </si>
  <si>
    <t>EGenDriverCE (EGen v1.12.0) 81 at 2014-04-02 11:00:39.167. Security Detail Parameters:</t>
  </si>
  <si>
    <t>EGenDriverCE (EGen v1.12.0) 81 at 2014-04-02 11:00:39.167. Trade Lookup Parameters:</t>
  </si>
  <si>
    <t>EGenDriverCE (EGen v1.12.0) 81 at 2014-04-02 11:00:39.167. Trade Order Parameters:</t>
  </si>
  <si>
    <t>EGenDriverCE (EGen v1.12.0) 81 at 2014-04-02 11:00:39.167. Trade Update Parameters:</t>
  </si>
  <si>
    <t>EGenDriverCE (EGen v1.12.0) 107 at 2014-04-02 11:00:39.165. Trade Order Parameters:</t>
  </si>
  <si>
    <t>EGenDriverCE (EGen v1.12.0) 107 at 2014-04-02 11:00:39.165. Trade Update Parameters:</t>
  </si>
  <si>
    <t>EGenDriverCE (EGen v1.12.0) 106 at 2014-04-02 11:00:39.165. Transaction Mixes:</t>
  </si>
  <si>
    <t>EGenDriverCE (EGen v1.12.0) 106 at 2014-04-02 11:00:39.165. Broker Volume Parameters:  NONE</t>
  </si>
  <si>
    <t>EGenDriverCE (EGen v1.12.0) 106 at 2014-04-02 11:00:39.165. Customer Position Parameters:</t>
  </si>
  <si>
    <t>EGenDriverCE (EGen v1.12.0) 106 at 2014-04-02 11:00:39.166. Market Watch Parameters:</t>
  </si>
  <si>
    <t>EGenDriverCE (EGen v1.12.0) 106 at 2014-04-02 11:00:39.166. Security Detail Parameters:</t>
  </si>
  <si>
    <t>EGenDriverCE (EGen v1.12.0) 106 at 2014-04-02 11:00:39.166. Trade Lookup Parameters:</t>
  </si>
  <si>
    <t>EGenDriverCE (EGen v1.12.0) 106 at 2014-04-02 11:00:39.166. Trade Order Parameters:</t>
  </si>
  <si>
    <t>EGenDriverCE (EGen v1.12.0) 106 at 2014-04-02 11:00:39.166. Trade Update Parameters:</t>
  </si>
  <si>
    <t>EGenDriverCE (EGen v1.12.0) 105 at 2014-04-02 11:00:39.166. Transaction Mixes:</t>
  </si>
  <si>
    <t>EGenDriverCE (EGen v1.12.0) 105 at 2014-04-02 11:00:39.166. Broker Volume Parameters:  NONE</t>
  </si>
  <si>
    <t>EGenDriverCE (EGen v1.12.0) 105 at 2014-04-02 11:00:39.166. Customer Position Parameters:</t>
  </si>
  <si>
    <t>EGenDriverCE (EGen v1.12.0) 105 at 2014-04-02 11:00:39.166. Market Watch Parameters:</t>
  </si>
  <si>
    <t>EGenDriverCE (EGen v1.12.0) 105 at 2014-04-02 11:00:39.166. Security Detail Parameters:</t>
  </si>
  <si>
    <t>EGenDriverCE (EGen v1.12.0) 105 at 2014-04-02 11:00:39.166. Trade Lookup Parameters:</t>
  </si>
  <si>
    <t>EGenDriverCE (EGen v1.12.0) 126 at 2014-04-02 11:00:39.165. Transaction Mixes:</t>
  </si>
  <si>
    <t>EGenDriverCE (EGen v1.12.0) 126 at 2014-04-02 11:00:39.165. Broker Volume Parameters:  NONE</t>
  </si>
  <si>
    <t>EGenDriverCE (EGen v1.12.0) 126 at 2014-04-02 11:00:39.165. Customer Position Parameters:</t>
  </si>
  <si>
    <t>EGenDriverCE (EGen v1.12.0) 126 at 2014-04-02 11:00:39.165. Market Watch Parameters:</t>
  </si>
  <si>
    <t>EGenDriverCE (EGen v1.12.0) 126 at 2014-04-02 11:00:39.165. Security Detail Parameters:</t>
  </si>
  <si>
    <t>EGenDriverCE (EGen v1.12.0) 126 at 2014-04-02 11:00:39.165. Trade Lookup Parameters:</t>
  </si>
  <si>
    <t>EGenDriverCE (EGen v1.12.0) 126 at 2014-04-02 11:00:39.166. Trade Order Parameters:</t>
  </si>
  <si>
    <t>EGenDriverCE (EGen v1.12.0) 126 at 2014-04-02 11:00:39.166. Trade Update Parameters:</t>
  </si>
  <si>
    <t>EGenDriverCE (EGen v1.12.0) 125 at 2014-04-02 11:00:39.166. Transaction Mixes:</t>
  </si>
  <si>
    <t>EGenDriverCE (EGen v1.12.0) 125 at 2014-04-02 11:00:39.166. Broker Volume Parameters:  NONE</t>
  </si>
  <si>
    <t>EGenDriverCE (EGen v1.12.0) 125 at 2014-04-02 11:00:39.166. Customer Position Parameters:</t>
  </si>
  <si>
    <t>EGenDriverCE (EGen v1.12.0) 125 at 2014-04-02 11:00:39.166. Market Watch Parameters:</t>
  </si>
  <si>
    <t>EGenDriverCE (EGen v1.12.0) 125 at 2014-04-02 11:00:39.166. Security Detail Parameters:</t>
  </si>
  <si>
    <t>EGenDriverCE (EGen v1.12.0) 125 at 2014-04-02 11:00:39.166. Trade Lookup Parameters:</t>
  </si>
  <si>
    <t>EGenDriverCE (EGen v1.12.0) 125 at 2014-04-02 11:00:39.166. Trade Order Parameters:</t>
  </si>
  <si>
    <t>EGenDriverCE (EGen v1.12.0) 125 at 2014-04-02 11:00:39.166. Trade Update Parameters:</t>
  </si>
  <si>
    <t>EGenDriverCE (EGen v1.12.0) 124 at 2014-04-02 11:00:39.166. Transaction Mixes:</t>
  </si>
  <si>
    <t>EGenDriverCE (EGen v1.12.0) 124 at 2014-04-02 11:00:39.166. Broker Volume Parameters:  NONE</t>
  </si>
  <si>
    <t>EGenDriverCE (EGen v1.12.0) 124 at 2014-04-02 11:00:39.166. Customer Position Parameters:</t>
  </si>
  <si>
    <t>EGenDriverCE (EGen v1.12.0) 124 at 2014-04-02 11:00:39.166. Market Watch Parameters:</t>
  </si>
  <si>
    <t>EGenDriverCE (EGen v1.12.0) 124 at 2014-04-02 11:00:39.166. Security Detail Parameters:</t>
  </si>
  <si>
    <t>EGenDriverCE (EGen v1.12.0) 124 at 2014-04-02 11:00:39.166. Trade Lookup Parameters:</t>
  </si>
  <si>
    <t>EGenDriverCE (EGen v1.12.0) 105 at 2014-04-02 11:00:39.166. Trade Order Parameters:</t>
  </si>
  <si>
    <t>EGenDriverCE (EGen v1.12.0) 105 at 2014-04-02 11:00:39.166. Trade Update Parameters:</t>
  </si>
  <si>
    <t>EGenDriverCE (EGen v1.12.0) 104 at 2014-04-02 11:00:39.166. Transaction Mixes:</t>
  </si>
  <si>
    <t>EGenDriverCE (EGen v1.12.0) 104 at 2014-04-02 11:00:39.166. Broker Volume Parameters:  NONE</t>
  </si>
  <si>
    <t>EGenDriverCE (EGen v1.12.0) 104 at 2014-04-02 11:00:39.166. Customer Position Parameters:</t>
  </si>
  <si>
    <t>EGenDriverCE (EGen v1.12.0) 104 at 2014-04-02 11:00:39.166. Market Watch Parameters:</t>
  </si>
  <si>
    <t>EGenDriverCE (EGen v1.12.0) 104 at 2014-04-02 11:00:39.166. Security Detail Parameters:</t>
  </si>
  <si>
    <t>EGenDriverCE (EGen v1.12.0) 104 at 2014-04-02 11:00:39.166. Trade Lookup Parameters:</t>
  </si>
  <si>
    <t>EGenDriverCE (EGen v1.12.0) 104 at 2014-04-02 11:00:39.166. Trade Order Parameters:</t>
  </si>
  <si>
    <t>EGenDriverCE (EGen v1.12.0) 104 at 2014-04-02 11:00:39.167. Trade Update Parameters:</t>
  </si>
  <si>
    <t>EGenDriverCE (EGen v1.12.0) 103 at 2014-04-02 11:00:39.167. Transaction Mixes:</t>
  </si>
  <si>
    <t>EGenDriverCE (EGen v1.12.0) 103 at 2014-04-02 11:00:39.167. Broker Volume Parameters:  NONE</t>
  </si>
  <si>
    <t>EGenDriverCE (EGen v1.12.0) 103 at 2014-04-02 11:00:39.167. Customer Position Parameters:</t>
  </si>
  <si>
    <t>EGenDriverCE (EGen v1.12.0) 103 at 2014-04-02 11:00:39.167. Market Watch Parameters:</t>
  </si>
  <si>
    <t>EGenDriverCE (EGen v1.12.0) 103 at 2014-04-02 11:00:39.167. Security Detail Parameters:</t>
  </si>
  <si>
    <t>EGenDriverCE (EGen v1.12.0) 103 at 2014-04-02 11:00:39.167. Trade Lookup Parameters:</t>
  </si>
  <si>
    <t>EGenDriverCE (EGen v1.12.0) 103 at 2014-04-02 11:00:39.167. Trade Order Parameters:</t>
  </si>
  <si>
    <t>EGenDriverCE (EGen v1.12.0) 103 at 2014-04-02 11:00:39.167. Trade Update Parameters:</t>
  </si>
  <si>
    <t>EGenDriverCE (EGen v1.12.0) 124 at 2014-04-02 11:00:39.166. Trade Order Parameters:</t>
  </si>
  <si>
    <t>EGenDriverCE (EGen v1.12.0) 124 at 2014-04-02 11:00:39.166. Trade Update Parameters:</t>
  </si>
  <si>
    <t>EGenDriverCE (EGen v1.12.0) 123 at 2014-04-02 11:00:39.166. Transaction Mixes:</t>
  </si>
  <si>
    <t>EGenDriverCE (EGen v1.12.0) 123 at 2014-04-02 11:00:39.166. Broker Volume Parameters:  NONE</t>
  </si>
  <si>
    <t>EGenDriverCE (EGen v1.12.0) 123 at 2014-04-02 11:00:39.166. Customer Position Parameters:</t>
  </si>
  <si>
    <t>EGenDriverCE (EGen v1.12.0) 123 at 2014-04-02 11:00:39.166. Market Watch Parameters:</t>
  </si>
  <si>
    <t>EGenDriverCE (EGen v1.12.0) 123 at 2014-04-02 11:00:39.166. Security Detail Parameters:</t>
  </si>
  <si>
    <t>EGenDriverCE (EGen v1.12.0) 123 at 2014-04-02 11:00:39.167. Trade Lookup Parameters:</t>
  </si>
  <si>
    <t>EGenDriverCE (EGen v1.12.0) 123 at 2014-04-02 11:00:39.167. Trade Order Parameters:</t>
  </si>
  <si>
    <t>EGenDriverCE (EGen v1.12.0) 123 at 2014-04-02 11:00:39.167. Trade Update Parameters:</t>
  </si>
  <si>
    <t>EGenDriverCE (EGen v1.12.0) 122 at 2014-04-02 11:00:39.167. Transaction Mixes:</t>
  </si>
  <si>
    <t>EGenDriverCE (EGen v1.12.0) 122 at 2014-04-02 11:00:39.167. Broker Volume Parameters:  NONE</t>
  </si>
  <si>
    <t>EGenDriverCE (EGen v1.12.0) 122 at 2014-04-02 11:00:39.167. Customer Position Parameters:</t>
  </si>
  <si>
    <t>EGenDriverCE (EGen v1.12.0) 122 at 2014-04-02 11:00:39.167. Market Watch Parameters:</t>
  </si>
  <si>
    <t>EGenDriverCE (EGen v1.12.0) 122 at 2014-04-02 11:00:39.167. Security Detail Parameters:</t>
  </si>
  <si>
    <t>EGenDriverCE (EGen v1.12.0) 122 at 2014-04-02 11:00:39.167. Trade Lookup Parameters:</t>
  </si>
  <si>
    <t>EGenDriverCE (EGen v1.12.0) 122 at 2014-04-02 11:00:39.167. Trade Order Parameters:</t>
  </si>
  <si>
    <t>EGenDriverCE (EGen v1.12.0) 122 at 2014-04-02 11:00:39.167. Trade Update Parameters:</t>
  </si>
  <si>
    <t>EGenDriverCE (EGen v1.12.0) 102 at 2014-04-02 11:00:39.167. Transaction Mixes:</t>
  </si>
  <si>
    <t>EGenDriverCE (EGen v1.12.0) 102 at 2014-04-02 11:00:39.167. Broker Volume Parameters:  NONE</t>
  </si>
  <si>
    <t>EGenDriverCE (EGen v1.12.0) 102 at 2014-04-02 11:00:39.167. Customer Position Parameters:</t>
  </si>
  <si>
    <t>EGenDriverCE (EGen v1.12.0) 102 at 2014-04-02 11:00:39.167. Market Watch Parameters:</t>
  </si>
  <si>
    <t>EGenDriverCE (EGen v1.12.0) 102 at 2014-04-02 11:00:39.167. Security Detail Parameters:</t>
  </si>
  <si>
    <t>EGenDriverCE (EGen v1.12.0) 102 at 2014-04-02 11:00:39.167. Trade Lookup Parameters:</t>
  </si>
  <si>
    <t>EGenDriverCE (EGen v1.12.0) 102 at 2014-04-02 11:00:39.167. Trade Order Parameters:</t>
  </si>
  <si>
    <t>EGenDriverCE (EGen v1.12.0) 102 at 2014-04-02 11:00:39.167. Trade Update Parameters:</t>
  </si>
  <si>
    <t>EGenDriverCE (EGen v1.12.0) 101 at 2014-04-02 11:00:39.167. Transaction Mixes:</t>
  </si>
  <si>
    <t>EGenDriverCE (EGen v1.12.0) 101 at 2014-04-02 11:00:39.167. Broker Volume Parameters:  NONE</t>
  </si>
  <si>
    <t>EGenDriverCE (EGen v1.12.0) 101 at 2014-04-02 11:00:39.167. Customer Position Parameters:</t>
  </si>
  <si>
    <t>EGenDriverCE (EGen v1.12.0) 101 at 2014-04-02 11:00:39.168. Market Watch Parameters:</t>
  </si>
  <si>
    <t>EGenDriverCE (EGen v1.12.0) 101 at 2014-04-02 11:00:39.168. Security Detail Parameters:</t>
  </si>
  <si>
    <t>EGenDriverCE (EGen v1.12.0) 101 at 2014-04-02 11:00:39.168. Trade Lookup Parameters:</t>
  </si>
  <si>
    <t>EGenDriverCE (EGen v1.12.0) 101 at 2014-04-02 11:00:39.168. Trade Order Parameters:</t>
  </si>
  <si>
    <t>EGenDriverCE (EGen v1.12.0) 101 at 2014-04-02 11:00:39.168. Trade Update Parameters:</t>
  </si>
  <si>
    <t>EGenDriverCE (EGen v1.12.0) 121 at 2014-04-02 11:00:39.167. Transaction Mixes:</t>
  </si>
  <si>
    <t>EGenDriverCE (EGen v1.12.0) 121 at 2014-04-02 11:00:39.167. Broker Volume Parameters:  NONE</t>
  </si>
  <si>
    <t>EGenDriverCE (EGen v1.12.0) 121 at 2014-04-02 11:00:39.167. Customer Position Parameters:</t>
  </si>
  <si>
    <t>EGenDriverCE (EGen v1.12.0) 121 at 2014-04-02 11:00:39.167. Market Watch Parameters:</t>
  </si>
  <si>
    <t>EGenDriverCE (EGen v1.12.0) 121 at 2014-04-02 11:00:39.167. Security Detail Parameters:</t>
  </si>
  <si>
    <t>EGenDriverCE (EGen v1.12.0) 121 at 2014-04-02 11:00:39.167. Trade Lookup Parameters:</t>
  </si>
  <si>
    <t>EGenDriverCE (EGen v1.12.0) 121 at 2014-04-02 11:00:39.167. Trade Order Parameters:</t>
  </si>
  <si>
    <t>EGenDriverCE (EGen v1.12.0) 121 at 2014-04-02 11:00:39.168.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</si>
</sst>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41731.470138888886</v>
      </c>
      <c r="C5" s="67"/>
      <c r="G5" s="60" t="s">
        <v>17</v>
      </c>
      <c r="H5" s="61">
        <f>IF(M19&lt;&gt;"---",ROUNDDOWN(M19,2),"---")</f>
        <v>748.96</v>
      </c>
    </row>
    <row r="6" spans="1:21" ht="13.5" thickTop="1">
      <c r="A6" s="8" t="s">
        <v>10</v>
      </c>
      <c r="B6" s="67">
        <f>IF('Transaction Report Data'!B5&gt;0,'Transaction Report Data'!B5,"---")</f>
        <v>41731.522222222222</v>
      </c>
      <c r="C6" s="67"/>
      <c r="D6" s="59"/>
    </row>
    <row r="7" spans="1:21">
      <c r="A7" s="8" t="s">
        <v>13</v>
      </c>
      <c r="B7" s="20">
        <f>IF(B5="---",0,(B6-B5)*3600*24)</f>
        <v>4500.0000002095476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1651640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1.4502950400813735E-2</v>
      </c>
      <c r="H12" s="9">
        <f>IF(B12&gt;2,SQRT(('Transaction Report Data'!F7-('Transaction Report Data'!E7^2)/B12)/(B12-1))/1000,"---")</f>
        <v>6.2357313575737783E-3</v>
      </c>
      <c r="I12" s="9">
        <f>IF(B12&gt;1,'Transaction Report Data'!G7/1000,"---")</f>
        <v>2E-3</v>
      </c>
      <c r="J12" s="9">
        <f>IF(B12&gt;1,'Transaction Report Data'!H7/1000,"---")</f>
        <v>1.585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367.03111109401988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4382006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1.0442612812488161E-2</v>
      </c>
      <c r="H13" s="9">
        <f>IF(B13&gt;2,SQRT(('Transaction Report Data'!F8-('Transaction Report Data'!E8^2)/B13)/(B13-1))/1000,"---")</f>
        <v>5.530842226235815E-3</v>
      </c>
      <c r="I13" s="9">
        <f>IF(B13&gt;1,'Transaction Report Data'!G8/1000,"---")</f>
        <v>1E-3</v>
      </c>
      <c r="J13" s="9">
        <f>IF(B13&gt;1,'Transaction Report Data'!H8/1000,"---")</f>
        <v>1.498</v>
      </c>
      <c r="K13" s="10"/>
      <c r="L13" s="9">
        <f>IF(B13&gt;0,'Transaction Report Data'!E$39/1000,"---")</f>
        <v>0.02</v>
      </c>
      <c r="M13" s="18">
        <f t="shared" si="0"/>
        <v>973.77911106576596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337035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2.1478469595145905E-2</v>
      </c>
      <c r="H14" s="9">
        <f>IF(B14&gt;2,SQRT(('Transaction Report Data'!F9-('Transaction Report Data'!E9^2)/B14)/(B14-1))/1000,"---")</f>
        <v>1.371653723022815E-2</v>
      </c>
      <c r="I14" s="9">
        <f>IF(B14&gt;1,'Transaction Report Data'!G9/1000,"---")</f>
        <v>3.0000000000000001E-3</v>
      </c>
      <c r="J14" s="9">
        <f>IF(B14&gt;1,'Transaction Report Data'!H9/1000,"---")</f>
        <v>1.6479999999999999</v>
      </c>
      <c r="K14" s="10"/>
      <c r="L14" s="9">
        <f>IF(B14&gt;0,'Transaction Report Data'!H$39/1000,"---")</f>
        <v>0.05</v>
      </c>
      <c r="M14" s="18">
        <f t="shared" si="0"/>
        <v>74.896666663179019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6067201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7.3855239013838501E-3</v>
      </c>
      <c r="H15" s="9">
        <f>IF(B15&gt;2,SQRT(('Transaction Report Data'!F10-('Transaction Report Data'!E10^2)/B15)/(B15-1))/1000,"---")</f>
        <v>5.3852644138168444E-3</v>
      </c>
      <c r="I15" s="9">
        <f>IF(B15&gt;1,'Transaction Report Data'!G10/1000,"---")</f>
        <v>0</v>
      </c>
      <c r="J15" s="9">
        <f>IF(B15&gt;1,'Transaction Report Data'!H10/1000,"---")</f>
        <v>1.5529999999999999</v>
      </c>
      <c r="K15" s="10"/>
      <c r="L15" s="9">
        <f>IF(B15&gt;0,'Transaction Report Data'!K$39/1000,"---")</f>
        <v>0.02</v>
      </c>
      <c r="M15" s="18">
        <f t="shared" si="0"/>
        <v>1348.2668888261053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4719129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5.5216017616810222E-3</v>
      </c>
      <c r="H16" s="9">
        <f>IF(B16&gt;2,SQRT(('Transaction Report Data'!F11-('Transaction Report Data'!E11^2)/B16)/(B16-1))/1000,"---")</f>
        <v>5.1022467392825401E-3</v>
      </c>
      <c r="I16" s="9">
        <f>IF(B16&gt;1,'Transaction Report Data'!G11/1000,"---")</f>
        <v>0</v>
      </c>
      <c r="J16" s="9">
        <f>IF(B16&gt;1,'Transaction Report Data'!H11/1000,"---")</f>
        <v>0.11799999999999999</v>
      </c>
      <c r="K16" s="10"/>
      <c r="L16" s="9">
        <f>IF(B16&gt;0,'Transaction Report Data'!N$39/1000,"---")</f>
        <v>0.01</v>
      </c>
      <c r="M16" s="18">
        <f t="shared" si="0"/>
        <v>1048.6953332844996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2696580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0.10565167768061767</v>
      </c>
      <c r="H17" s="9">
        <f>IF(B17&gt;2,SQRT(('Transaction Report Data'!F12-('Transaction Report Data'!E12^2)/B17)/(B17-1))/1000,"---")</f>
        <v>3.6568378349159589E-2</v>
      </c>
      <c r="I17" s="9">
        <f>IF(B17&gt;1,'Transaction Report Data'!G12/1000,"---")</f>
        <v>2E-3</v>
      </c>
      <c r="J17" s="9">
        <f>IF(B17&gt;1,'Transaction Report Data'!H12/1000,"---")</f>
        <v>1.4850000000000001</v>
      </c>
      <c r="K17" s="10"/>
      <c r="L17" s="9">
        <f>IF(B17&gt;0,'Transaction Report Data'!Q$39/1000,"---")</f>
        <v>0.15</v>
      </c>
      <c r="M17" s="18">
        <f t="shared" si="0"/>
        <v>599.23999997209569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3404494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33808</v>
      </c>
      <c r="F18" s="7"/>
      <c r="G18" s="9">
        <f>IF(B18&gt;1,('Transaction Report Data'!E13/1000)/B18,"---")</f>
        <v>3.411167797622789E-2</v>
      </c>
      <c r="H18" s="9">
        <f>IF(B18&gt;2,SQRT(('Transaction Report Data'!F13-('Transaction Report Data'!E13^2)/B18)/(B18-1))/1000,"---")</f>
        <v>1.540806675439043E-2</v>
      </c>
      <c r="I18" s="9">
        <f>IF(B18&gt;1,'Transaction Report Data'!G13/1000,"---")</f>
        <v>4.0000000000000001E-3</v>
      </c>
      <c r="J18" s="9">
        <f>IF(B18&gt;1,'Transaction Report Data'!H13/1000,"---")</f>
        <v>1.6619999999999999</v>
      </c>
      <c r="K18" s="7"/>
      <c r="L18" s="9">
        <f>IF(B18&gt;0,'Transaction Report Data'!T$39/1000,"---")</f>
        <v>0.06</v>
      </c>
      <c r="M18" s="18">
        <f t="shared" si="0"/>
        <v>756.55422218699243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3370358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3.4023440536583946E-2</v>
      </c>
      <c r="H19" s="9">
        <f>IF(B19&gt;2,SQRT(('Transaction Report Data'!F14-('Transaction Report Data'!E14^2)/B19)/(B19-1))/1000,"---")</f>
        <v>1.3470430949481794E-2</v>
      </c>
      <c r="I19" s="9">
        <f>IF(B19&gt;1,'Transaction Report Data'!G14/1000,"---")</f>
        <v>5.0000000000000001E-3</v>
      </c>
      <c r="J19" s="9">
        <f>IF(B19&gt;1,'Transaction Report Data'!H14/1000,"---")</f>
        <v>1.6719999999999999</v>
      </c>
      <c r="K19" s="7"/>
      <c r="L19" s="9">
        <f>IF(B19&gt;0,'Transaction Report Data'!W$39/1000,"---")</f>
        <v>0.06</v>
      </c>
      <c r="M19" s="18">
        <f t="shared" si="0"/>
        <v>748.96844440956784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6404492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9.0008219231127156E-3</v>
      </c>
      <c r="H20" s="9">
        <f>IF(B20&gt;2,SQRT(('Transaction Report Data'!F15-('Transaction Report Data'!E15^2)/B20)/(B20-1))/1000,"---")</f>
        <v>6.3053008676124053E-3</v>
      </c>
      <c r="I20" s="9">
        <f>IF(B20&gt;1,'Transaction Report Data'!G15/1000,"---")</f>
        <v>1E-3</v>
      </c>
      <c r="J20" s="9">
        <f>IF(B20&gt;1,'Transaction Report Data'!H15/1000,"---")</f>
        <v>1.425</v>
      </c>
      <c r="K20" s="7"/>
      <c r="L20" s="9">
        <f>IF(B20&gt;0,'Transaction Report Data'!Z$39/1000,"---")</f>
        <v>0.02</v>
      </c>
      <c r="M20" s="18">
        <f t="shared" si="0"/>
        <v>1423.2204443781707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674139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0.12514464524378505</v>
      </c>
      <c r="H21" s="9">
        <f>IF(B21&gt;2,SQRT(('Transaction Report Data'!F16-('Transaction Report Data'!E16^2)/B21)/(B21-1))/1000,"---")</f>
        <v>2.2797124625766742E-2</v>
      </c>
      <c r="I21" s="9">
        <f>IF(B21&gt;1,'Transaction Report Data'!G16/1000,"---")</f>
        <v>1.4999999999999999E-2</v>
      </c>
      <c r="J21" s="9">
        <f>IF(B21&gt;1,'Transaction Report Data'!H16/1000,"---")</f>
        <v>1.7350000000000001</v>
      </c>
      <c r="K21" s="7"/>
      <c r="L21" s="9">
        <f>IF(B21&gt;0,'Transaction Report Data'!AC$39/1000,"---")</f>
        <v>0.16</v>
      </c>
      <c r="M21" s="18">
        <f t="shared" si="0"/>
        <v>149.80866665969066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75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2.4746666666666667E-2</v>
      </c>
      <c r="H22" s="9">
        <f>IF(B22&gt;2,SQRT(('Transaction Report Data'!F17-('Transaction Report Data'!E17^2)/B22)/(B22-1))/1000,"---")</f>
        <v>1.422701402009318E-2</v>
      </c>
      <c r="I22" s="9">
        <f>IF(B22&gt;1,'Transaction Report Data'!G17/1000,"---")</f>
        <v>7.0000000000000001E-3</v>
      </c>
      <c r="J22" s="9">
        <f>IF(B22&gt;1,'Transaction Report Data'!H17/1000,"---")</f>
        <v>6.5000000000000002E-2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33707074</v>
      </c>
      <c r="C25" s="19">
        <f>SUM(C12:C21)</f>
        <v>0</v>
      </c>
      <c r="D25" s="19">
        <f>SUM(D12:D21)</f>
        <v>0</v>
      </c>
      <c r="E25" s="19">
        <f>SUM(E12:E21)</f>
        <v>33808</v>
      </c>
      <c r="F25" s="7"/>
      <c r="G25" s="17"/>
      <c r="H25" s="17"/>
      <c r="I25" s="17"/>
      <c r="J25" s="17"/>
      <c r="K25" s="7"/>
      <c r="M25" s="18">
        <f>IF($B$7&gt;0,(B25-C25)/($B$7),"---")</f>
        <v>7490.4608885400867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4.8999803424052767E-2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1.1595989440798237E-4</v>
      </c>
      <c r="M31" s="9">
        <f>IF($B12&gt;2,SQRT(('Transaction Report Data'!J7-('Transaction Report Data'!I7^2)/$B12)/($B12-1))/1000,"---")</f>
        <v>3.205530098429445E-4</v>
      </c>
      <c r="N31" s="9">
        <f>IF($B12&gt;0, 'Transaction Report Data'!K7/1000, "---")</f>
        <v>0</v>
      </c>
      <c r="O31" s="9">
        <f>IF($B12&gt;0, 'Transaction Report Data'!L7/1000, "---")</f>
        <v>1.9E-2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0.13000256266681587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4.1371463206577084E-6</v>
      </c>
      <c r="M32" s="9">
        <f>IF($B13&gt;2,SQRT(('Transaction Report Data'!J8-('Transaction Report Data'!I8^2)/$B13)/($B13-1))/1000,"---")</f>
        <v>6.4464187136262973E-5</v>
      </c>
      <c r="N32" s="9">
        <f>IF($B13&gt;0, 'Transaction Report Data'!K8/1000, "---")</f>
        <v>0</v>
      </c>
      <c r="O32" s="9">
        <f>IF($B13&gt;0, 'Transaction Report Data'!L8/1000, "---")</f>
        <v>1.2999999999999999E-2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9.9989396884464076E-3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0.17999785445630789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3.5937494076757961E-6</v>
      </c>
      <c r="M34" s="9">
        <f>IF($B15&gt;2,SQRT(('Transaction Report Data'!J10-('Transaction Report Data'!I10^2)/$B15)/($B15-1))/1000,"---")</f>
        <v>6.0309233405443324E-5</v>
      </c>
      <c r="N34" s="9">
        <f>IF($B15&gt;0, 'Transaction Report Data'!K10/1000, "---")</f>
        <v>0</v>
      </c>
      <c r="O34" s="9">
        <f>IF($B15&gt;0, 'Transaction Report Data'!L10/1000, "---")</f>
        <v>1.9E-2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0.14000411308320621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3.2842925039768993E-6</v>
      </c>
      <c r="M35" s="9">
        <f>IF($B16&gt;2,SQRT(('Transaction Report Data'!J11-('Transaction Report Data'!I11^2)/$B16)/($B16-1))/1000,"---")</f>
        <v>5.7218270049896568E-5</v>
      </c>
      <c r="N35" s="9">
        <f>IF($B16&gt;0, 'Transaction Report Data'!K11/1000, "---")</f>
        <v>0</v>
      </c>
      <c r="O35" s="9">
        <f>IF($B16&gt;0, 'Transaction Report Data'!L11/1000, "---")</f>
        <v>2E-3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8.0000417716471026E-2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5.2084492208649471E-6</v>
      </c>
      <c r="M36" s="9">
        <f>IF($B17&gt;2,SQRT(('Transaction Report Data'!J12-('Transaction Report Data'!I12^2)/$B17)/($B17-1))/1000,"---")</f>
        <v>7.1981408704060789E-5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0.10100235932670988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1.6673843455150749E-5</v>
      </c>
      <c r="M37" s="9">
        <f>IF($B18&gt;2,SQRT(('Transaction Report Data'!J13-('Transaction Report Data'!I13^2)/$B18)/($B18-1))/1000,"---")</f>
        <v>1.2804850125833567E-4</v>
      </c>
      <c r="N37" s="9">
        <f>IF($B18&gt;0, 'Transaction Report Data'!K13/1000, "---")</f>
        <v>0</v>
      </c>
      <c r="O37" s="9">
        <f>IF($B18&gt;0, 'Transaction Report Data'!L13/1000, "---")</f>
        <v>2E-3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9.9989634223368068E-2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0.19000438898968211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3.0720625461004561E-6</v>
      </c>
      <c r="M39" s="9">
        <f>IF($B20&gt;2,SQRT(('Transaction Report Data'!J15-('Transaction Report Data'!I15^2)/$B20)/($B20-1))/1000,"---")</f>
        <v>5.5340992546329464E-5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1.9999926424939762E-2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5.2941604031216116E-6</v>
      </c>
      <c r="M40" s="9">
        <f>IF($B21&gt;2,SQRT(('Transaction Report Data'!J16-('Transaction Report Data'!I16^2)/$B21)/($B21-1))/1000,"---")</f>
        <v>7.2568175396662933E-5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59.97437333333334</v>
      </c>
      <c r="M41" s="9">
        <f>IF($B22&gt;2,SQRT(('Transaction Report Data'!J17-('Transaction Report Data'!I17^2)/$B22)/($B22-1))/1000,"---")</f>
        <v>1.4272230957530569E-2</v>
      </c>
      <c r="N41" s="9">
        <f>IF($B22&gt;0, 'Transaction Report Data'!K17/1000, "---")</f>
        <v>59.933</v>
      </c>
      <c r="O41" s="9">
        <f>IF($B22&gt;0, 'Transaction Report Data'!L17/1000, "---")</f>
        <v>59.991999999999997</v>
      </c>
      <c r="P41" s="10"/>
      <c r="R41" s="10"/>
      <c r="S41" s="9">
        <f>IF($B22&gt;1, ('Transaction Report Data'!O17/1000)/($B22 - 1), "---")</f>
        <v>59.998972972972972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96.590875999999994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41731.470138888886</v>
      </c>
      <c r="C5" s="67"/>
    </row>
    <row r="6" spans="1:17">
      <c r="A6" s="8" t="s">
        <v>10</v>
      </c>
      <c r="B6" s="67">
        <f>IF('Transaction Report Data'!B5&gt;0,'Transaction Report Data'!B5,"---")</f>
        <v>41731.522222222222</v>
      </c>
      <c r="C6" s="67"/>
    </row>
    <row r="7" spans="1:17">
      <c r="A7" s="8" t="s">
        <v>13</v>
      </c>
      <c r="B7" s="20">
        <f>IF(B5="---",0,(B6-B5)*3600*24)</f>
        <v>4500.0000002095476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0.49942880041697796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0.60002132779184336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1.0011381337530718E-2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0.49995732548061322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0.34998049347631632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4.9998178731840266E-2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0.29975264965252285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0.33007139477170139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0.10010033796505442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0.30010680194913558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0.3297406024573567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0.40018810431153645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0.30053067218476737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0.34018800277094191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8.0171678963158702E-2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9.9609876213574228E-2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9.9304037545667571E-3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0.35023178187419335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0.24965971448326829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0.25009766502746078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0.25024129870694439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0.25000132178232654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0.29990007325611384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0.30011185215776559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0.20015573533100661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9.9788103606585882E-2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0.10004423564852809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61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41731.470138888886</v>
      </c>
    </row>
    <row r="5" spans="1:18">
      <c r="A5" t="s">
        <v>79</v>
      </c>
      <c r="B5" s="28">
        <v>41731.522222222222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1651640</v>
      </c>
      <c r="C7">
        <v>0</v>
      </c>
      <c r="D7">
        <v>0</v>
      </c>
      <c r="E7">
        <v>23953653</v>
      </c>
      <c r="F7">
        <v>411621543</v>
      </c>
      <c r="G7">
        <v>2</v>
      </c>
      <c r="H7">
        <v>1585</v>
      </c>
      <c r="I7">
        <v>191524</v>
      </c>
      <c r="J7">
        <v>191922</v>
      </c>
      <c r="K7">
        <v>0</v>
      </c>
      <c r="L7">
        <v>19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4382006</v>
      </c>
      <c r="C8">
        <v>0</v>
      </c>
      <c r="D8">
        <v>0</v>
      </c>
      <c r="E8">
        <v>45759592</v>
      </c>
      <c r="F8">
        <v>611896180</v>
      </c>
      <c r="G8">
        <v>1</v>
      </c>
      <c r="H8">
        <v>1498</v>
      </c>
      <c r="I8">
        <v>18129</v>
      </c>
      <c r="J8">
        <v>18285</v>
      </c>
      <c r="K8">
        <v>0</v>
      </c>
      <c r="L8">
        <v>13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337035</v>
      </c>
      <c r="C9">
        <v>0</v>
      </c>
      <c r="D9">
        <v>0</v>
      </c>
      <c r="E9">
        <v>7238996</v>
      </c>
      <c r="F9">
        <v>218893276</v>
      </c>
      <c r="G9">
        <v>3</v>
      </c>
      <c r="H9">
        <v>1648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6067201</v>
      </c>
      <c r="C10">
        <v>0</v>
      </c>
      <c r="D10">
        <v>0</v>
      </c>
      <c r="E10">
        <v>44809458</v>
      </c>
      <c r="F10">
        <v>506896632</v>
      </c>
      <c r="G10">
        <v>0</v>
      </c>
      <c r="H10">
        <v>1553</v>
      </c>
      <c r="I10">
        <v>21804</v>
      </c>
      <c r="J10">
        <v>22146</v>
      </c>
      <c r="K10">
        <v>0</v>
      </c>
      <c r="L10">
        <v>19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4719129</v>
      </c>
      <c r="C11">
        <v>0</v>
      </c>
      <c r="D11">
        <v>0</v>
      </c>
      <c r="E11">
        <v>26057151</v>
      </c>
      <c r="F11">
        <v>266729901</v>
      </c>
      <c r="G11">
        <v>0</v>
      </c>
      <c r="H11">
        <v>118</v>
      </c>
      <c r="I11">
        <v>15499</v>
      </c>
      <c r="J11">
        <v>15501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2696580</v>
      </c>
      <c r="C12">
        <v>0</v>
      </c>
      <c r="D12">
        <v>0</v>
      </c>
      <c r="E12">
        <v>284898201</v>
      </c>
      <c r="F12">
        <v>33705963181</v>
      </c>
      <c r="G12">
        <v>2</v>
      </c>
      <c r="H12">
        <v>1485</v>
      </c>
      <c r="I12">
        <v>14045</v>
      </c>
      <c r="J12">
        <v>14045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3404494</v>
      </c>
      <c r="C13">
        <v>0</v>
      </c>
      <c r="D13">
        <v>33808</v>
      </c>
      <c r="E13">
        <v>116133003</v>
      </c>
      <c r="F13">
        <v>4769747249</v>
      </c>
      <c r="G13">
        <v>4</v>
      </c>
      <c r="H13">
        <v>1662</v>
      </c>
      <c r="I13">
        <v>56766</v>
      </c>
      <c r="J13">
        <v>56768</v>
      </c>
      <c r="K13">
        <v>0</v>
      </c>
      <c r="L13">
        <v>2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3370358</v>
      </c>
      <c r="C14">
        <v>0</v>
      </c>
      <c r="D14">
        <v>0</v>
      </c>
      <c r="E14">
        <v>114671175</v>
      </c>
      <c r="F14">
        <v>4513067641</v>
      </c>
      <c r="G14">
        <v>5</v>
      </c>
      <c r="H14">
        <v>1672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6404492</v>
      </c>
      <c r="C15">
        <v>0</v>
      </c>
      <c r="D15">
        <v>0</v>
      </c>
      <c r="E15">
        <v>57645692</v>
      </c>
      <c r="F15">
        <v>773480798</v>
      </c>
      <c r="G15">
        <v>1</v>
      </c>
      <c r="H15">
        <v>1425</v>
      </c>
      <c r="I15">
        <v>19675</v>
      </c>
      <c r="J15">
        <v>19675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674139</v>
      </c>
      <c r="C16">
        <v>0</v>
      </c>
      <c r="D16">
        <v>0</v>
      </c>
      <c r="E16">
        <v>84364886</v>
      </c>
      <c r="F16">
        <v>10908169242</v>
      </c>
      <c r="G16">
        <v>15</v>
      </c>
      <c r="H16">
        <v>1735</v>
      </c>
      <c r="I16">
        <v>3569</v>
      </c>
      <c r="J16">
        <v>3569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75</v>
      </c>
      <c r="C17">
        <v>0</v>
      </c>
      <c r="D17">
        <v>0</v>
      </c>
      <c r="E17">
        <v>1856</v>
      </c>
      <c r="F17">
        <v>60908</v>
      </c>
      <c r="G17">
        <v>7</v>
      </c>
      <c r="H17">
        <v>65</v>
      </c>
      <c r="I17">
        <v>4498078</v>
      </c>
      <c r="J17">
        <v>269769424328</v>
      </c>
      <c r="K17">
        <v>59933</v>
      </c>
      <c r="L17">
        <v>59992</v>
      </c>
      <c r="M17">
        <v>0</v>
      </c>
      <c r="N17">
        <v>0</v>
      </c>
      <c r="O17">
        <v>4439924</v>
      </c>
      <c r="P17">
        <v>266390880100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2188500</v>
      </c>
      <c r="D21" t="s">
        <v>98</v>
      </c>
      <c r="E21">
        <v>2190816</v>
      </c>
    </row>
    <row r="22" spans="1:29">
      <c r="A22" t="s">
        <v>21</v>
      </c>
      <c r="B22" t="s">
        <v>99</v>
      </c>
      <c r="C22">
        <v>3640450</v>
      </c>
      <c r="D22" t="s">
        <v>100</v>
      </c>
      <c r="E22">
        <v>2123402</v>
      </c>
      <c r="F22" t="s">
        <v>101</v>
      </c>
      <c r="G22">
        <v>303349</v>
      </c>
    </row>
    <row r="23" spans="1:29">
      <c r="A23" t="s">
        <v>22</v>
      </c>
      <c r="B23" t="s">
        <v>102</v>
      </c>
      <c r="C23">
        <v>47245</v>
      </c>
    </row>
    <row r="24" spans="1:29">
      <c r="A24" t="s">
        <v>30</v>
      </c>
      <c r="B24" t="s">
        <v>103</v>
      </c>
      <c r="C24">
        <v>808307</v>
      </c>
      <c r="D24" t="s">
        <v>104</v>
      </c>
      <c r="E24">
        <v>809262</v>
      </c>
      <c r="F24" t="s">
        <v>105</v>
      </c>
      <c r="G24">
        <v>810405</v>
      </c>
      <c r="H24" t="s">
        <v>106</v>
      </c>
      <c r="I24">
        <v>268606</v>
      </c>
    </row>
    <row r="25" spans="1:29">
      <c r="A25" t="s">
        <v>33</v>
      </c>
      <c r="B25" t="s">
        <v>103</v>
      </c>
      <c r="C25">
        <v>222514</v>
      </c>
      <c r="D25" t="s">
        <v>104</v>
      </c>
      <c r="E25">
        <v>222291</v>
      </c>
      <c r="F25" t="s">
        <v>105</v>
      </c>
      <c r="G25">
        <v>229334</v>
      </c>
    </row>
    <row r="26" spans="1:29">
      <c r="A26" t="s">
        <v>23</v>
      </c>
      <c r="B26" t="s">
        <v>107</v>
      </c>
      <c r="C26">
        <v>340791</v>
      </c>
      <c r="D26" t="s">
        <v>108</v>
      </c>
      <c r="E26">
        <v>1362438</v>
      </c>
      <c r="F26" t="s">
        <v>109</v>
      </c>
      <c r="G26">
        <v>272944</v>
      </c>
      <c r="H26" t="s">
        <v>110</v>
      </c>
      <c r="I26">
        <v>33808</v>
      </c>
      <c r="J26" t="s">
        <v>111</v>
      </c>
      <c r="K26">
        <v>1192362</v>
      </c>
      <c r="L26" t="s">
        <v>112</v>
      </c>
      <c r="M26">
        <v>849965</v>
      </c>
      <c r="N26" t="s">
        <v>113</v>
      </c>
      <c r="O26">
        <v>851456</v>
      </c>
      <c r="P26" t="s">
        <v>114</v>
      </c>
      <c r="Q26">
        <v>851945</v>
      </c>
      <c r="R26" t="s">
        <v>115</v>
      </c>
      <c r="S26">
        <v>851128</v>
      </c>
      <c r="T26" t="s">
        <v>116</v>
      </c>
      <c r="U26">
        <v>1021008</v>
      </c>
      <c r="V26" t="s">
        <v>117</v>
      </c>
      <c r="W26">
        <v>1021729</v>
      </c>
      <c r="X26" t="s">
        <v>118</v>
      </c>
      <c r="Y26">
        <v>681429</v>
      </c>
      <c r="Z26" t="s">
        <v>119</v>
      </c>
      <c r="AA26">
        <v>339728</v>
      </c>
      <c r="AB26" t="s">
        <v>120</v>
      </c>
      <c r="AC26">
        <v>340600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96.590875999999994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16</v>
      </c>
      <c r="B39">
        <v>30</v>
      </c>
      <c r="D39">
        <v>15</v>
      </c>
      <c r="E39">
        <v>20</v>
      </c>
      <c r="G39">
        <v>17</v>
      </c>
      <c r="H39">
        <v>50</v>
      </c>
      <c r="J39">
        <v>16</v>
      </c>
      <c r="K39">
        <v>20</v>
      </c>
      <c r="M39">
        <v>2</v>
      </c>
      <c r="N39">
        <v>10</v>
      </c>
      <c r="P39">
        <v>15</v>
      </c>
      <c r="Q39">
        <v>150</v>
      </c>
      <c r="S39">
        <v>17</v>
      </c>
      <c r="T39">
        <v>60</v>
      </c>
      <c r="V39">
        <v>17</v>
      </c>
      <c r="W39">
        <v>60</v>
      </c>
      <c r="Y39">
        <v>15</v>
      </c>
      <c r="Z39">
        <v>20</v>
      </c>
      <c r="AB39">
        <v>18</v>
      </c>
      <c r="AC39">
        <v>160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1651627</v>
      </c>
      <c r="C41">
        <v>1651627</v>
      </c>
      <c r="D41">
        <v>100</v>
      </c>
      <c r="E41">
        <v>4381976</v>
      </c>
      <c r="F41">
        <v>4381976</v>
      </c>
      <c r="G41">
        <v>100</v>
      </c>
      <c r="H41">
        <v>336975</v>
      </c>
      <c r="I41">
        <v>336975</v>
      </c>
      <c r="J41">
        <v>100</v>
      </c>
      <c r="K41">
        <v>6067032</v>
      </c>
      <c r="L41">
        <v>6067032</v>
      </c>
      <c r="M41">
        <v>100</v>
      </c>
      <c r="N41">
        <v>4719125</v>
      </c>
      <c r="O41">
        <v>4719125</v>
      </c>
      <c r="P41">
        <v>100</v>
      </c>
      <c r="Q41">
        <v>806492</v>
      </c>
      <c r="R41">
        <v>806492</v>
      </c>
      <c r="S41">
        <v>100</v>
      </c>
      <c r="T41">
        <v>3402926</v>
      </c>
      <c r="U41">
        <v>3402926</v>
      </c>
      <c r="V41">
        <v>100</v>
      </c>
      <c r="W41">
        <v>3369105</v>
      </c>
      <c r="X41">
        <v>3369105</v>
      </c>
      <c r="Y41">
        <v>100</v>
      </c>
      <c r="Z41">
        <v>6404473</v>
      </c>
      <c r="AA41">
        <v>6404473</v>
      </c>
      <c r="AB41">
        <v>100</v>
      </c>
      <c r="AC41">
        <v>74796</v>
      </c>
      <c r="AD41">
        <v>74796</v>
      </c>
      <c r="AE41">
        <v>250</v>
      </c>
      <c r="AF41">
        <v>1651640</v>
      </c>
      <c r="AG41">
        <v>1651640</v>
      </c>
      <c r="AH41">
        <v>250</v>
      </c>
      <c r="AI41">
        <v>4382006</v>
      </c>
      <c r="AJ41">
        <v>4382006</v>
      </c>
      <c r="AK41">
        <v>250</v>
      </c>
      <c r="AL41">
        <v>337035</v>
      </c>
      <c r="AM41">
        <v>337035</v>
      </c>
      <c r="AN41">
        <v>250</v>
      </c>
      <c r="AO41">
        <v>6067201</v>
      </c>
      <c r="AP41">
        <v>6067201</v>
      </c>
      <c r="AQ41">
        <v>250</v>
      </c>
      <c r="AR41">
        <v>4719129</v>
      </c>
      <c r="AS41">
        <v>4719129</v>
      </c>
      <c r="AT41">
        <v>250</v>
      </c>
      <c r="AU41">
        <v>2696580</v>
      </c>
      <c r="AV41">
        <v>2696580</v>
      </c>
      <c r="AW41">
        <v>250</v>
      </c>
      <c r="AX41">
        <v>3404494</v>
      </c>
      <c r="AY41">
        <v>3404494</v>
      </c>
      <c r="AZ41">
        <v>250</v>
      </c>
      <c r="BA41">
        <v>3370358</v>
      </c>
      <c r="BB41">
        <v>3370358</v>
      </c>
      <c r="BC41">
        <v>250</v>
      </c>
      <c r="BD41">
        <v>6404492</v>
      </c>
      <c r="BE41">
        <v>6404492</v>
      </c>
      <c r="BF41">
        <v>250</v>
      </c>
      <c r="BG41">
        <v>674139</v>
      </c>
      <c r="BH41">
        <v>674139</v>
      </c>
    </row>
    <row r="42" spans="1:60">
      <c r="A42">
        <v>200</v>
      </c>
      <c r="B42">
        <v>7</v>
      </c>
      <c r="C42">
        <v>1651634</v>
      </c>
      <c r="D42">
        <v>200</v>
      </c>
      <c r="E42">
        <v>21</v>
      </c>
      <c r="F42">
        <v>4381997</v>
      </c>
      <c r="G42">
        <v>200</v>
      </c>
      <c r="H42">
        <v>52</v>
      </c>
      <c r="I42">
        <v>337027</v>
      </c>
      <c r="J42">
        <v>200</v>
      </c>
      <c r="K42">
        <v>157</v>
      </c>
      <c r="L42">
        <v>6067189</v>
      </c>
      <c r="M42">
        <v>200</v>
      </c>
      <c r="N42">
        <v>4</v>
      </c>
      <c r="O42">
        <v>4719129</v>
      </c>
      <c r="P42">
        <v>200</v>
      </c>
      <c r="Q42">
        <v>1889509</v>
      </c>
      <c r="R42">
        <v>2696001</v>
      </c>
      <c r="S42">
        <v>200</v>
      </c>
      <c r="T42">
        <v>1332</v>
      </c>
      <c r="U42">
        <v>3404258</v>
      </c>
      <c r="V42">
        <v>200</v>
      </c>
      <c r="W42">
        <v>1169</v>
      </c>
      <c r="X42">
        <v>3370274</v>
      </c>
      <c r="Y42">
        <v>200</v>
      </c>
      <c r="Z42">
        <v>11</v>
      </c>
      <c r="AA42">
        <v>6404484</v>
      </c>
      <c r="AB42">
        <v>200</v>
      </c>
      <c r="AC42">
        <v>598543</v>
      </c>
      <c r="AD42">
        <v>673339</v>
      </c>
    </row>
    <row r="43" spans="1:60">
      <c r="A43">
        <v>300</v>
      </c>
      <c r="B43">
        <v>3</v>
      </c>
      <c r="C43">
        <v>1651637</v>
      </c>
      <c r="D43">
        <v>300</v>
      </c>
      <c r="E43">
        <v>6</v>
      </c>
      <c r="F43">
        <v>4382003</v>
      </c>
      <c r="G43">
        <v>300</v>
      </c>
      <c r="H43">
        <v>3</v>
      </c>
      <c r="I43">
        <v>337030</v>
      </c>
      <c r="J43">
        <v>300</v>
      </c>
      <c r="K43">
        <v>10</v>
      </c>
      <c r="L43">
        <v>6067199</v>
      </c>
      <c r="P43">
        <v>300</v>
      </c>
      <c r="Q43">
        <v>556</v>
      </c>
      <c r="R43">
        <v>2696557</v>
      </c>
      <c r="S43">
        <v>300</v>
      </c>
      <c r="T43">
        <v>121</v>
      </c>
      <c r="U43">
        <v>3404379</v>
      </c>
      <c r="V43">
        <v>300</v>
      </c>
      <c r="W43">
        <v>50</v>
      </c>
      <c r="X43">
        <v>3370324</v>
      </c>
      <c r="Y43">
        <v>300</v>
      </c>
      <c r="Z43">
        <v>7</v>
      </c>
      <c r="AA43">
        <v>6404491</v>
      </c>
      <c r="AB43">
        <v>300</v>
      </c>
      <c r="AC43">
        <v>724</v>
      </c>
      <c r="AD43">
        <v>674063</v>
      </c>
    </row>
    <row r="44" spans="1:60">
      <c r="A44">
        <v>400</v>
      </c>
      <c r="B44">
        <v>0</v>
      </c>
      <c r="C44">
        <v>1651637</v>
      </c>
      <c r="D44">
        <v>400</v>
      </c>
      <c r="E44">
        <v>0</v>
      </c>
      <c r="F44">
        <v>4382003</v>
      </c>
      <c r="G44">
        <v>400</v>
      </c>
      <c r="H44">
        <v>0</v>
      </c>
      <c r="I44">
        <v>337030</v>
      </c>
      <c r="J44">
        <v>400</v>
      </c>
      <c r="K44">
        <v>0</v>
      </c>
      <c r="L44">
        <v>6067199</v>
      </c>
      <c r="P44">
        <v>400</v>
      </c>
      <c r="Q44">
        <v>7</v>
      </c>
      <c r="R44">
        <v>2696564</v>
      </c>
      <c r="S44">
        <v>400</v>
      </c>
      <c r="T44">
        <v>0</v>
      </c>
      <c r="U44">
        <v>3404379</v>
      </c>
      <c r="V44">
        <v>400</v>
      </c>
      <c r="W44">
        <v>1</v>
      </c>
      <c r="X44">
        <v>3370325</v>
      </c>
      <c r="Y44">
        <v>400</v>
      </c>
      <c r="Z44">
        <v>0</v>
      </c>
      <c r="AA44">
        <v>6404491</v>
      </c>
      <c r="AB44">
        <v>400</v>
      </c>
      <c r="AC44">
        <v>44</v>
      </c>
      <c r="AD44">
        <v>674107</v>
      </c>
    </row>
    <row r="45" spans="1:60">
      <c r="A45">
        <v>500</v>
      </c>
      <c r="B45">
        <v>0</v>
      </c>
      <c r="C45">
        <v>1651637</v>
      </c>
      <c r="D45">
        <v>500</v>
      </c>
      <c r="E45">
        <v>2</v>
      </c>
      <c r="F45">
        <v>4382005</v>
      </c>
      <c r="G45">
        <v>500</v>
      </c>
      <c r="H45">
        <v>0</v>
      </c>
      <c r="I45">
        <v>337030</v>
      </c>
      <c r="J45">
        <v>500</v>
      </c>
      <c r="K45">
        <v>0</v>
      </c>
      <c r="L45">
        <v>6067199</v>
      </c>
      <c r="P45">
        <v>500</v>
      </c>
      <c r="Q45">
        <v>1</v>
      </c>
      <c r="R45">
        <v>2696565</v>
      </c>
      <c r="S45">
        <v>500</v>
      </c>
      <c r="T45">
        <v>0</v>
      </c>
      <c r="U45">
        <v>3404379</v>
      </c>
      <c r="V45">
        <v>500</v>
      </c>
      <c r="W45">
        <v>0</v>
      </c>
      <c r="X45">
        <v>3370325</v>
      </c>
      <c r="Y45">
        <v>500</v>
      </c>
      <c r="Z45">
        <v>0</v>
      </c>
      <c r="AA45">
        <v>6404491</v>
      </c>
      <c r="AB45">
        <v>500</v>
      </c>
      <c r="AC45">
        <v>0</v>
      </c>
      <c r="AD45">
        <v>674107</v>
      </c>
    </row>
    <row r="46" spans="1:60">
      <c r="A46">
        <v>600</v>
      </c>
      <c r="B46">
        <v>0</v>
      </c>
      <c r="C46">
        <v>1651637</v>
      </c>
      <c r="D46">
        <v>600</v>
      </c>
      <c r="E46">
        <v>0</v>
      </c>
      <c r="F46">
        <v>4382005</v>
      </c>
      <c r="G46">
        <v>600</v>
      </c>
      <c r="H46">
        <v>1</v>
      </c>
      <c r="I46">
        <v>337031</v>
      </c>
      <c r="J46">
        <v>600</v>
      </c>
      <c r="K46">
        <v>0</v>
      </c>
      <c r="L46">
        <v>6067199</v>
      </c>
      <c r="P46">
        <v>600</v>
      </c>
      <c r="Q46">
        <v>8</v>
      </c>
      <c r="R46">
        <v>2696573</v>
      </c>
      <c r="S46">
        <v>600</v>
      </c>
      <c r="T46">
        <v>1</v>
      </c>
      <c r="U46">
        <v>3404380</v>
      </c>
      <c r="V46">
        <v>600</v>
      </c>
      <c r="W46">
        <v>0</v>
      </c>
      <c r="X46">
        <v>3370325</v>
      </c>
      <c r="Y46">
        <v>600</v>
      </c>
      <c r="Z46">
        <v>0</v>
      </c>
      <c r="AA46">
        <v>6404491</v>
      </c>
      <c r="AB46">
        <v>600</v>
      </c>
      <c r="AC46">
        <v>4</v>
      </c>
      <c r="AD46">
        <v>674111</v>
      </c>
    </row>
    <row r="47" spans="1:60">
      <c r="A47">
        <v>700</v>
      </c>
      <c r="B47">
        <v>0</v>
      </c>
      <c r="C47">
        <v>1651637</v>
      </c>
      <c r="D47">
        <v>700</v>
      </c>
      <c r="E47">
        <v>0</v>
      </c>
      <c r="F47">
        <v>4382005</v>
      </c>
      <c r="G47">
        <v>700</v>
      </c>
      <c r="H47">
        <v>0</v>
      </c>
      <c r="I47">
        <v>337031</v>
      </c>
      <c r="J47">
        <v>700</v>
      </c>
      <c r="K47">
        <v>0</v>
      </c>
      <c r="L47">
        <v>6067199</v>
      </c>
      <c r="P47">
        <v>700</v>
      </c>
      <c r="Q47">
        <v>3</v>
      </c>
      <c r="R47">
        <v>2696576</v>
      </c>
      <c r="S47">
        <v>700</v>
      </c>
      <c r="T47">
        <v>0</v>
      </c>
      <c r="U47">
        <v>3404380</v>
      </c>
      <c r="V47">
        <v>700</v>
      </c>
      <c r="W47">
        <v>2</v>
      </c>
      <c r="X47">
        <v>3370327</v>
      </c>
      <c r="Y47">
        <v>700</v>
      </c>
      <c r="Z47">
        <v>0</v>
      </c>
      <c r="AA47">
        <v>6404491</v>
      </c>
      <c r="AB47">
        <v>700</v>
      </c>
      <c r="AC47">
        <v>1</v>
      </c>
      <c r="AD47">
        <v>674112</v>
      </c>
    </row>
    <row r="48" spans="1:60">
      <c r="A48">
        <v>800</v>
      </c>
      <c r="B48">
        <v>0</v>
      </c>
      <c r="C48">
        <v>1651637</v>
      </c>
      <c r="D48">
        <v>800</v>
      </c>
      <c r="E48">
        <v>0</v>
      </c>
      <c r="F48">
        <v>4382005</v>
      </c>
      <c r="G48">
        <v>800</v>
      </c>
      <c r="H48">
        <v>0</v>
      </c>
      <c r="I48">
        <v>337031</v>
      </c>
      <c r="J48">
        <v>800</v>
      </c>
      <c r="K48">
        <v>0</v>
      </c>
      <c r="L48">
        <v>6067199</v>
      </c>
      <c r="P48">
        <v>800</v>
      </c>
      <c r="Q48">
        <v>0</v>
      </c>
      <c r="R48">
        <v>2696576</v>
      </c>
      <c r="S48">
        <v>800</v>
      </c>
      <c r="T48">
        <v>0</v>
      </c>
      <c r="U48">
        <v>3404380</v>
      </c>
      <c r="V48">
        <v>800</v>
      </c>
      <c r="W48">
        <v>0</v>
      </c>
      <c r="X48">
        <v>3370327</v>
      </c>
      <c r="Y48">
        <v>800</v>
      </c>
      <c r="Z48">
        <v>0</v>
      </c>
      <c r="AA48">
        <v>6404491</v>
      </c>
      <c r="AB48">
        <v>800</v>
      </c>
      <c r="AC48">
        <v>0</v>
      </c>
      <c r="AD48">
        <v>674112</v>
      </c>
    </row>
    <row r="49" spans="1:30">
      <c r="A49">
        <v>900</v>
      </c>
      <c r="B49">
        <v>0</v>
      </c>
      <c r="C49">
        <v>1651637</v>
      </c>
      <c r="D49">
        <v>900</v>
      </c>
      <c r="E49">
        <v>0</v>
      </c>
      <c r="F49">
        <v>4382005</v>
      </c>
      <c r="G49">
        <v>900</v>
      </c>
      <c r="H49">
        <v>0</v>
      </c>
      <c r="I49">
        <v>337031</v>
      </c>
      <c r="J49">
        <v>900</v>
      </c>
      <c r="K49">
        <v>0</v>
      </c>
      <c r="L49">
        <v>6067199</v>
      </c>
      <c r="P49">
        <v>900</v>
      </c>
      <c r="Q49">
        <v>0</v>
      </c>
      <c r="R49">
        <v>2696576</v>
      </c>
      <c r="S49">
        <v>900</v>
      </c>
      <c r="T49">
        <v>0</v>
      </c>
      <c r="U49">
        <v>3404380</v>
      </c>
      <c r="V49">
        <v>900</v>
      </c>
      <c r="W49">
        <v>0</v>
      </c>
      <c r="X49">
        <v>3370327</v>
      </c>
      <c r="Y49">
        <v>900</v>
      </c>
      <c r="Z49">
        <v>0</v>
      </c>
      <c r="AA49">
        <v>6404491</v>
      </c>
      <c r="AB49">
        <v>900</v>
      </c>
      <c r="AC49">
        <v>0</v>
      </c>
      <c r="AD49">
        <v>674112</v>
      </c>
    </row>
    <row r="50" spans="1:30">
      <c r="A50">
        <v>1000</v>
      </c>
      <c r="B50">
        <v>0</v>
      </c>
      <c r="C50">
        <v>1651637</v>
      </c>
      <c r="D50">
        <v>1000</v>
      </c>
      <c r="E50">
        <v>0</v>
      </c>
      <c r="F50">
        <v>4382005</v>
      </c>
      <c r="G50">
        <v>1000</v>
      </c>
      <c r="H50">
        <v>0</v>
      </c>
      <c r="I50">
        <v>337031</v>
      </c>
      <c r="J50">
        <v>1000</v>
      </c>
      <c r="K50">
        <v>0</v>
      </c>
      <c r="L50">
        <v>6067199</v>
      </c>
      <c r="P50">
        <v>1000</v>
      </c>
      <c r="Q50">
        <v>0</v>
      </c>
      <c r="R50">
        <v>2696576</v>
      </c>
      <c r="S50">
        <v>1000</v>
      </c>
      <c r="T50">
        <v>0</v>
      </c>
      <c r="U50">
        <v>3404380</v>
      </c>
      <c r="V50">
        <v>1000</v>
      </c>
      <c r="W50">
        <v>0</v>
      </c>
      <c r="X50">
        <v>3370327</v>
      </c>
      <c r="Y50">
        <v>1000</v>
      </c>
      <c r="Z50">
        <v>0</v>
      </c>
      <c r="AA50">
        <v>6404491</v>
      </c>
      <c r="AB50">
        <v>1000</v>
      </c>
      <c r="AC50">
        <v>0</v>
      </c>
      <c r="AD50">
        <v>674112</v>
      </c>
    </row>
    <row r="51" spans="1:30">
      <c r="A51">
        <v>1100</v>
      </c>
      <c r="B51">
        <v>0</v>
      </c>
      <c r="C51">
        <v>1651637</v>
      </c>
      <c r="D51">
        <v>1100</v>
      </c>
      <c r="E51">
        <v>0</v>
      </c>
      <c r="F51">
        <v>4382005</v>
      </c>
      <c r="G51">
        <v>1100</v>
      </c>
      <c r="H51">
        <v>0</v>
      </c>
      <c r="I51">
        <v>337031</v>
      </c>
      <c r="J51">
        <v>1100</v>
      </c>
      <c r="K51">
        <v>0</v>
      </c>
      <c r="L51">
        <v>6067199</v>
      </c>
      <c r="P51">
        <v>1100</v>
      </c>
      <c r="Q51">
        <v>0</v>
      </c>
      <c r="R51">
        <v>2696576</v>
      </c>
      <c r="S51">
        <v>1100</v>
      </c>
      <c r="T51">
        <v>0</v>
      </c>
      <c r="U51">
        <v>3404380</v>
      </c>
      <c r="V51">
        <v>1100</v>
      </c>
      <c r="W51">
        <v>0</v>
      </c>
      <c r="X51">
        <v>3370327</v>
      </c>
      <c r="Y51">
        <v>1100</v>
      </c>
      <c r="Z51">
        <v>0</v>
      </c>
      <c r="AA51">
        <v>6404491</v>
      </c>
      <c r="AB51">
        <v>1100</v>
      </c>
      <c r="AC51">
        <v>0</v>
      </c>
      <c r="AD51">
        <v>674112</v>
      </c>
    </row>
    <row r="52" spans="1:30">
      <c r="A52">
        <v>1200</v>
      </c>
      <c r="B52">
        <v>0</v>
      </c>
      <c r="C52">
        <v>1651637</v>
      </c>
      <c r="D52">
        <v>1200</v>
      </c>
      <c r="E52">
        <v>0</v>
      </c>
      <c r="F52">
        <v>4382005</v>
      </c>
      <c r="G52">
        <v>1200</v>
      </c>
      <c r="H52">
        <v>0</v>
      </c>
      <c r="I52">
        <v>337031</v>
      </c>
      <c r="J52">
        <v>1200</v>
      </c>
      <c r="K52">
        <v>0</v>
      </c>
      <c r="L52">
        <v>6067199</v>
      </c>
      <c r="P52">
        <v>1200</v>
      </c>
      <c r="Q52">
        <v>0</v>
      </c>
      <c r="R52">
        <v>2696576</v>
      </c>
      <c r="S52">
        <v>1200</v>
      </c>
      <c r="T52">
        <v>0</v>
      </c>
      <c r="U52">
        <v>3404380</v>
      </c>
      <c r="V52">
        <v>1200</v>
      </c>
      <c r="W52">
        <v>0</v>
      </c>
      <c r="X52">
        <v>3370327</v>
      </c>
      <c r="Y52">
        <v>1200</v>
      </c>
      <c r="Z52">
        <v>0</v>
      </c>
      <c r="AA52">
        <v>6404491</v>
      </c>
      <c r="AB52">
        <v>1200</v>
      </c>
      <c r="AC52">
        <v>0</v>
      </c>
      <c r="AD52">
        <v>674112</v>
      </c>
    </row>
    <row r="53" spans="1:30">
      <c r="A53">
        <v>1300</v>
      </c>
      <c r="B53">
        <v>0</v>
      </c>
      <c r="C53">
        <v>1651637</v>
      </c>
      <c r="D53">
        <v>1300</v>
      </c>
      <c r="E53">
        <v>0</v>
      </c>
      <c r="F53">
        <v>4382005</v>
      </c>
      <c r="G53">
        <v>1300</v>
      </c>
      <c r="H53">
        <v>0</v>
      </c>
      <c r="I53">
        <v>337031</v>
      </c>
      <c r="J53">
        <v>1300</v>
      </c>
      <c r="K53">
        <v>0</v>
      </c>
      <c r="L53">
        <v>6067199</v>
      </c>
      <c r="P53">
        <v>1300</v>
      </c>
      <c r="Q53">
        <v>0</v>
      </c>
      <c r="R53">
        <v>2696576</v>
      </c>
      <c r="S53">
        <v>1300</v>
      </c>
      <c r="T53">
        <v>0</v>
      </c>
      <c r="U53">
        <v>3404380</v>
      </c>
      <c r="V53">
        <v>1300</v>
      </c>
      <c r="W53">
        <v>1</v>
      </c>
      <c r="X53">
        <v>3370328</v>
      </c>
      <c r="Y53">
        <v>1300</v>
      </c>
      <c r="Z53">
        <v>0</v>
      </c>
      <c r="AA53">
        <v>6404491</v>
      </c>
      <c r="AB53">
        <v>1300</v>
      </c>
      <c r="AC53">
        <v>0</v>
      </c>
      <c r="AD53">
        <v>674112</v>
      </c>
    </row>
    <row r="54" spans="1:30">
      <c r="A54">
        <v>1400</v>
      </c>
      <c r="B54">
        <v>0</v>
      </c>
      <c r="C54">
        <v>1651637</v>
      </c>
      <c r="D54">
        <v>1400</v>
      </c>
      <c r="E54">
        <v>0</v>
      </c>
      <c r="F54">
        <v>4382005</v>
      </c>
      <c r="G54">
        <v>1400</v>
      </c>
      <c r="H54">
        <v>0</v>
      </c>
      <c r="I54">
        <v>337031</v>
      </c>
      <c r="J54">
        <v>1400</v>
      </c>
      <c r="K54">
        <v>0</v>
      </c>
      <c r="L54">
        <v>6067199</v>
      </c>
      <c r="P54">
        <v>1400</v>
      </c>
      <c r="Q54">
        <v>0</v>
      </c>
      <c r="R54">
        <v>2696576</v>
      </c>
      <c r="S54">
        <v>1400</v>
      </c>
      <c r="T54">
        <v>0</v>
      </c>
      <c r="U54">
        <v>3404380</v>
      </c>
      <c r="V54">
        <v>1400</v>
      </c>
      <c r="W54">
        <v>0</v>
      </c>
      <c r="X54">
        <v>3370328</v>
      </c>
      <c r="Y54">
        <v>1400</v>
      </c>
      <c r="Z54">
        <v>0</v>
      </c>
      <c r="AA54">
        <v>6404491</v>
      </c>
      <c r="AB54">
        <v>1400</v>
      </c>
      <c r="AC54">
        <v>0</v>
      </c>
      <c r="AD54">
        <v>674112</v>
      </c>
    </row>
    <row r="55" spans="1:30">
      <c r="A55">
        <v>1500</v>
      </c>
      <c r="B55">
        <v>0</v>
      </c>
      <c r="C55">
        <v>1651637</v>
      </c>
      <c r="D55">
        <v>1500</v>
      </c>
      <c r="E55">
        <v>1</v>
      </c>
      <c r="F55">
        <v>4382006</v>
      </c>
      <c r="G55">
        <v>1500</v>
      </c>
      <c r="H55">
        <v>0</v>
      </c>
      <c r="I55">
        <v>337031</v>
      </c>
      <c r="J55">
        <v>1500</v>
      </c>
      <c r="K55">
        <v>1</v>
      </c>
      <c r="L55">
        <v>6067200</v>
      </c>
      <c r="P55">
        <v>1500</v>
      </c>
      <c r="Q55">
        <v>4</v>
      </c>
      <c r="R55">
        <v>2696580</v>
      </c>
      <c r="S55">
        <v>1500</v>
      </c>
      <c r="T55">
        <v>7</v>
      </c>
      <c r="U55">
        <v>3404387</v>
      </c>
      <c r="V55">
        <v>1500</v>
      </c>
      <c r="W55">
        <v>0</v>
      </c>
      <c r="X55">
        <v>3370328</v>
      </c>
      <c r="Y55">
        <v>1500</v>
      </c>
      <c r="Z55">
        <v>1</v>
      </c>
      <c r="AA55">
        <v>6404492</v>
      </c>
      <c r="AB55">
        <v>1500</v>
      </c>
      <c r="AC55">
        <v>1</v>
      </c>
      <c r="AD55">
        <v>674113</v>
      </c>
    </row>
    <row r="56" spans="1:30">
      <c r="A56">
        <v>1600</v>
      </c>
      <c r="B56">
        <v>3</v>
      </c>
      <c r="C56">
        <v>1651640</v>
      </c>
      <c r="G56">
        <v>1600</v>
      </c>
      <c r="H56">
        <v>0</v>
      </c>
      <c r="I56">
        <v>337031</v>
      </c>
      <c r="J56">
        <v>1600</v>
      </c>
      <c r="K56">
        <v>1</v>
      </c>
      <c r="L56">
        <v>6067201</v>
      </c>
      <c r="S56">
        <v>1600</v>
      </c>
      <c r="T56">
        <v>46</v>
      </c>
      <c r="U56">
        <v>3404433</v>
      </c>
      <c r="V56">
        <v>1600</v>
      </c>
      <c r="W56">
        <v>0</v>
      </c>
      <c r="X56">
        <v>3370328</v>
      </c>
      <c r="AB56">
        <v>1600</v>
      </c>
      <c r="AC56">
        <v>1</v>
      </c>
      <c r="AD56">
        <v>674114</v>
      </c>
    </row>
    <row r="57" spans="1:30">
      <c r="G57">
        <v>1700</v>
      </c>
      <c r="H57">
        <v>4</v>
      </c>
      <c r="I57">
        <v>337035</v>
      </c>
      <c r="S57">
        <v>1700</v>
      </c>
      <c r="T57">
        <v>61</v>
      </c>
      <c r="U57">
        <v>3404494</v>
      </c>
      <c r="V57">
        <v>1700</v>
      </c>
      <c r="W57">
        <v>30</v>
      </c>
      <c r="X57">
        <v>3370358</v>
      </c>
      <c r="AB57">
        <v>1700</v>
      </c>
      <c r="AC57">
        <v>17</v>
      </c>
      <c r="AD57">
        <v>674131</v>
      </c>
    </row>
    <row r="58" spans="1:30">
      <c r="AB58">
        <v>1800</v>
      </c>
      <c r="AC58">
        <v>8</v>
      </c>
      <c r="AD58">
        <v>674139</v>
      </c>
    </row>
    <row r="62" spans="1:30">
      <c r="A62" s="26">
        <v>41731.45826939815</v>
      </c>
      <c r="B62" t="s">
        <v>123</v>
      </c>
      <c r="C62" t="s">
        <v>124</v>
      </c>
      <c r="D62" t="s">
        <v>125</v>
      </c>
    </row>
    <row r="63" spans="1:30">
      <c r="A63" s="26">
        <v>41731.45826939815</v>
      </c>
      <c r="B63" t="s">
        <v>126</v>
      </c>
      <c r="C63" t="s">
        <v>124</v>
      </c>
      <c r="D63" s="75" t="s">
        <v>127</v>
      </c>
    </row>
    <row r="64" spans="1:30">
      <c r="A64" s="26">
        <v>41731.458269409719</v>
      </c>
      <c r="B64" t="s">
        <v>128</v>
      </c>
      <c r="C64" t="s">
        <v>124</v>
      </c>
      <c r="D64" t="s">
        <v>129</v>
      </c>
    </row>
    <row r="65" spans="1:40">
      <c r="A65" s="26">
        <v>41731.458269409719</v>
      </c>
      <c r="B65" t="s">
        <v>128</v>
      </c>
      <c r="C65" t="s">
        <v>124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>
        <v>375000</v>
      </c>
      <c r="J65" t="s">
        <v>135</v>
      </c>
      <c r="K65">
        <v>375000</v>
      </c>
      <c r="L65" t="s">
        <v>136</v>
      </c>
      <c r="M65">
        <v>500</v>
      </c>
      <c r="N65" t="s">
        <v>137</v>
      </c>
      <c r="O65" t="s">
        <v>138</v>
      </c>
      <c r="P65">
        <v>300</v>
      </c>
      <c r="Q65" t="s">
        <v>137</v>
      </c>
    </row>
    <row r="66" spans="1:40">
      <c r="A66" s="26">
        <v>41731.458269409719</v>
      </c>
      <c r="B66" t="s">
        <v>128</v>
      </c>
      <c r="C66" t="s">
        <v>124</v>
      </c>
      <c r="D66" t="s">
        <v>139</v>
      </c>
      <c r="E66" t="s">
        <v>131</v>
      </c>
      <c r="F66" t="s">
        <v>132</v>
      </c>
      <c r="G66" t="s">
        <v>133</v>
      </c>
      <c r="H66" t="s">
        <v>140</v>
      </c>
      <c r="I66">
        <v>49</v>
      </c>
      <c r="J66" t="s">
        <v>137</v>
      </c>
      <c r="K66" t="s">
        <v>141</v>
      </c>
      <c r="L66">
        <v>130</v>
      </c>
      <c r="M66" t="s">
        <v>137</v>
      </c>
      <c r="N66" t="s">
        <v>142</v>
      </c>
      <c r="O66">
        <v>180</v>
      </c>
      <c r="P66" t="s">
        <v>137</v>
      </c>
      <c r="Q66" t="s">
        <v>143</v>
      </c>
      <c r="R66">
        <v>140</v>
      </c>
      <c r="S66" t="s">
        <v>137</v>
      </c>
      <c r="T66" t="s">
        <v>144</v>
      </c>
      <c r="U66">
        <v>80</v>
      </c>
      <c r="V66" t="s">
        <v>137</v>
      </c>
      <c r="W66" t="s">
        <v>145</v>
      </c>
      <c r="X66">
        <v>101</v>
      </c>
      <c r="Y66" t="s">
        <v>137</v>
      </c>
      <c r="Z66" t="s">
        <v>146</v>
      </c>
      <c r="AA66">
        <v>190</v>
      </c>
      <c r="AB66" t="s">
        <v>137</v>
      </c>
      <c r="AC66" t="s">
        <v>147</v>
      </c>
      <c r="AD66">
        <v>20</v>
      </c>
      <c r="AE66" t="s">
        <v>137</v>
      </c>
    </row>
    <row r="67" spans="1:40">
      <c r="A67" s="26">
        <v>41731.458269409719</v>
      </c>
      <c r="B67" t="s">
        <v>128</v>
      </c>
      <c r="C67" t="s">
        <v>124</v>
      </c>
      <c r="D67" t="s">
        <v>148</v>
      </c>
    </row>
    <row r="68" spans="1:40">
      <c r="A68" s="26">
        <v>41731.458269409719</v>
      </c>
      <c r="B68" t="s">
        <v>128</v>
      </c>
      <c r="C68" t="s">
        <v>124</v>
      </c>
      <c r="D68" t="s">
        <v>149</v>
      </c>
      <c r="E68" t="s">
        <v>131</v>
      </c>
      <c r="F68" t="s">
        <v>132</v>
      </c>
      <c r="G68" t="s">
        <v>133</v>
      </c>
      <c r="H68" t="s">
        <v>150</v>
      </c>
      <c r="I68">
        <v>50</v>
      </c>
      <c r="J68" t="s">
        <v>137</v>
      </c>
      <c r="K68" t="s">
        <v>151</v>
      </c>
      <c r="L68">
        <v>50</v>
      </c>
      <c r="M68" t="s">
        <v>137</v>
      </c>
      <c r="N68" t="s">
        <v>152</v>
      </c>
      <c r="O68">
        <v>50</v>
      </c>
      <c r="P68" t="s">
        <v>137</v>
      </c>
    </row>
    <row r="69" spans="1:40">
      <c r="A69" s="26">
        <v>41731.458269409719</v>
      </c>
      <c r="B69" t="s">
        <v>128</v>
      </c>
      <c r="C69" t="s">
        <v>124</v>
      </c>
      <c r="D69" t="s">
        <v>153</v>
      </c>
      <c r="E69" t="s">
        <v>131</v>
      </c>
      <c r="F69" t="s">
        <v>132</v>
      </c>
      <c r="G69" t="s">
        <v>133</v>
      </c>
      <c r="H69" t="s">
        <v>154</v>
      </c>
      <c r="I69">
        <v>35</v>
      </c>
      <c r="J69" t="s">
        <v>137</v>
      </c>
      <c r="K69" t="s">
        <v>155</v>
      </c>
      <c r="L69">
        <v>5</v>
      </c>
      <c r="M69" t="s">
        <v>137</v>
      </c>
      <c r="N69" t="s">
        <v>156</v>
      </c>
      <c r="O69">
        <v>60</v>
      </c>
      <c r="P69" t="s">
        <v>137</v>
      </c>
    </row>
    <row r="70" spans="1:40">
      <c r="A70" s="26">
        <v>41731.458269409719</v>
      </c>
      <c r="B70" t="s">
        <v>128</v>
      </c>
      <c r="C70" t="s">
        <v>124</v>
      </c>
      <c r="D70" t="s">
        <v>157</v>
      </c>
      <c r="E70" t="s">
        <v>131</v>
      </c>
      <c r="F70" t="s">
        <v>132</v>
      </c>
      <c r="G70" t="s">
        <v>133</v>
      </c>
      <c r="H70" t="s">
        <v>158</v>
      </c>
      <c r="I70">
        <v>1</v>
      </c>
      <c r="J70" t="s">
        <v>137</v>
      </c>
    </row>
    <row r="71" spans="1:40">
      <c r="A71" s="26">
        <v>41731.458269409719</v>
      </c>
      <c r="B71" t="s">
        <v>128</v>
      </c>
      <c r="C71" t="s">
        <v>124</v>
      </c>
      <c r="D71" t="s">
        <v>159</v>
      </c>
      <c r="E71" t="s">
        <v>131</v>
      </c>
      <c r="F71" t="s">
        <v>132</v>
      </c>
      <c r="G71" t="s">
        <v>133</v>
      </c>
      <c r="H71" t="s">
        <v>160</v>
      </c>
      <c r="I71">
        <v>30</v>
      </c>
      <c r="J71" t="s">
        <v>137</v>
      </c>
      <c r="K71" t="s">
        <v>161</v>
      </c>
      <c r="L71">
        <v>30</v>
      </c>
      <c r="M71" t="s">
        <v>137</v>
      </c>
      <c r="N71" t="s">
        <v>162</v>
      </c>
      <c r="O71">
        <v>30</v>
      </c>
      <c r="P71" t="s">
        <v>137</v>
      </c>
      <c r="Q71" t="s">
        <v>163</v>
      </c>
      <c r="R71">
        <v>10</v>
      </c>
      <c r="S71" t="s">
        <v>137</v>
      </c>
      <c r="T71" t="s">
        <v>164</v>
      </c>
      <c r="U71">
        <v>20</v>
      </c>
      <c r="V71" t="s">
        <v>137</v>
      </c>
      <c r="W71" t="s">
        <v>165</v>
      </c>
      <c r="X71">
        <v>20</v>
      </c>
      <c r="Y71" t="s">
        <v>137</v>
      </c>
      <c r="Z71" t="s">
        <v>166</v>
      </c>
      <c r="AA71">
        <v>20</v>
      </c>
      <c r="AB71" t="s">
        <v>137</v>
      </c>
      <c r="AC71" t="s">
        <v>167</v>
      </c>
      <c r="AD71">
        <v>20</v>
      </c>
      <c r="AE71" t="s">
        <v>137</v>
      </c>
      <c r="AF71" t="s">
        <v>168</v>
      </c>
      <c r="AG71">
        <v>115200</v>
      </c>
      <c r="AH71" t="s">
        <v>137</v>
      </c>
      <c r="AI71" t="s">
        <v>169</v>
      </c>
      <c r="AJ71">
        <v>12000</v>
      </c>
      <c r="AK71" t="s">
        <v>137</v>
      </c>
      <c r="AL71" t="s">
        <v>170</v>
      </c>
      <c r="AM71">
        <v>30000</v>
      </c>
      <c r="AN71" t="s">
        <v>137</v>
      </c>
    </row>
    <row r="72" spans="1:40">
      <c r="A72" s="26">
        <v>41731.458269421295</v>
      </c>
      <c r="B72" t="s">
        <v>128</v>
      </c>
      <c r="C72" t="s">
        <v>124</v>
      </c>
      <c r="D72" t="s">
        <v>171</v>
      </c>
      <c r="E72" t="s">
        <v>131</v>
      </c>
      <c r="F72" t="s">
        <v>132</v>
      </c>
      <c r="G72" t="s">
        <v>133</v>
      </c>
      <c r="H72" t="s">
        <v>172</v>
      </c>
      <c r="I72">
        <v>33</v>
      </c>
      <c r="J72" t="s">
        <v>137</v>
      </c>
      <c r="K72" t="s">
        <v>173</v>
      </c>
      <c r="L72">
        <v>33</v>
      </c>
      <c r="M72" t="s">
        <v>137</v>
      </c>
      <c r="N72" t="s">
        <v>174</v>
      </c>
      <c r="O72">
        <v>34</v>
      </c>
      <c r="P72" t="s">
        <v>137</v>
      </c>
      <c r="Q72" t="s">
        <v>164</v>
      </c>
      <c r="R72">
        <v>20</v>
      </c>
      <c r="S72" t="s">
        <v>137</v>
      </c>
      <c r="T72" t="s">
        <v>165</v>
      </c>
      <c r="U72">
        <v>20</v>
      </c>
      <c r="V72" t="s">
        <v>137</v>
      </c>
      <c r="W72" t="s">
        <v>166</v>
      </c>
      <c r="X72">
        <v>20</v>
      </c>
      <c r="Y72" t="s">
        <v>137</v>
      </c>
      <c r="Z72" t="s">
        <v>175</v>
      </c>
      <c r="AA72">
        <v>20</v>
      </c>
      <c r="AB72" t="s">
        <v>137</v>
      </c>
      <c r="AC72" t="s">
        <v>176</v>
      </c>
      <c r="AD72">
        <v>20</v>
      </c>
      <c r="AE72" t="s">
        <v>137</v>
      </c>
      <c r="AF72" t="s">
        <v>177</v>
      </c>
      <c r="AG72">
        <v>20</v>
      </c>
      <c r="AH72" t="s">
        <v>137</v>
      </c>
      <c r="AI72" t="s">
        <v>168</v>
      </c>
      <c r="AJ72">
        <v>115200</v>
      </c>
      <c r="AK72" t="s">
        <v>137</v>
      </c>
      <c r="AL72" t="s">
        <v>169</v>
      </c>
      <c r="AM72">
        <v>12000</v>
      </c>
      <c r="AN72" t="s">
        <v>137</v>
      </c>
    </row>
    <row r="73" spans="1:40">
      <c r="A73" s="26">
        <v>41731.458269421295</v>
      </c>
      <c r="B73" t="s">
        <v>128</v>
      </c>
      <c r="C73" t="s">
        <v>124</v>
      </c>
      <c r="D73" t="s">
        <v>178</v>
      </c>
      <c r="E73" t="s">
        <v>179</v>
      </c>
      <c r="F73" t="s">
        <v>180</v>
      </c>
      <c r="G73" t="s">
        <v>181</v>
      </c>
    </row>
    <row r="74" spans="1:40">
      <c r="A74" s="26">
        <v>41731.458269421295</v>
      </c>
      <c r="B74" t="s">
        <v>128</v>
      </c>
      <c r="C74" t="s">
        <v>124</v>
      </c>
      <c r="D74" t="s">
        <v>182</v>
      </c>
      <c r="E74" t="s">
        <v>179</v>
      </c>
      <c r="F74" t="s">
        <v>183</v>
      </c>
      <c r="G74" t="s">
        <v>184</v>
      </c>
      <c r="H74" t="s">
        <v>185</v>
      </c>
    </row>
    <row r="75" spans="1:40">
      <c r="A75" s="26">
        <v>41731.458269421295</v>
      </c>
      <c r="B75" t="s">
        <v>128</v>
      </c>
      <c r="C75" t="s">
        <v>124</v>
      </c>
      <c r="D75" t="s">
        <v>186</v>
      </c>
      <c r="E75" t="s">
        <v>131</v>
      </c>
      <c r="F75" t="s">
        <v>132</v>
      </c>
      <c r="G75" t="s">
        <v>133</v>
      </c>
      <c r="H75" t="s">
        <v>187</v>
      </c>
      <c r="I75">
        <v>60</v>
      </c>
      <c r="J75" t="s">
        <v>137</v>
      </c>
      <c r="K75" t="s">
        <v>188</v>
      </c>
      <c r="L75">
        <v>40</v>
      </c>
      <c r="M75" t="s">
        <v>137</v>
      </c>
      <c r="N75" t="s">
        <v>189</v>
      </c>
      <c r="O75">
        <v>50</v>
      </c>
      <c r="P75" t="s">
        <v>137</v>
      </c>
      <c r="Q75" t="s">
        <v>190</v>
      </c>
      <c r="R75">
        <v>40</v>
      </c>
      <c r="S75" t="s">
        <v>137</v>
      </c>
      <c r="T75" t="s">
        <v>191</v>
      </c>
      <c r="U75">
        <v>60</v>
      </c>
      <c r="V75" t="s">
        <v>137</v>
      </c>
      <c r="W75" t="s">
        <v>192</v>
      </c>
      <c r="X75">
        <v>50</v>
      </c>
      <c r="Y75" t="s">
        <v>137</v>
      </c>
      <c r="Z75" t="s">
        <v>193</v>
      </c>
      <c r="AA75">
        <v>50</v>
      </c>
      <c r="AB75" t="s">
        <v>137</v>
      </c>
      <c r="AC75" t="s">
        <v>194</v>
      </c>
      <c r="AD75">
        <v>35</v>
      </c>
      <c r="AE75" t="s">
        <v>137</v>
      </c>
      <c r="AF75" t="s">
        <v>195</v>
      </c>
      <c r="AG75">
        <v>8</v>
      </c>
      <c r="AH75" t="s">
        <v>137</v>
      </c>
      <c r="AI75" t="s">
        <v>196</v>
      </c>
      <c r="AJ75">
        <v>90</v>
      </c>
      <c r="AK75" t="s">
        <v>137</v>
      </c>
      <c r="AL75" t="s">
        <v>197</v>
      </c>
      <c r="AM75">
        <v>1</v>
      </c>
      <c r="AN75" t="s">
        <v>137</v>
      </c>
    </row>
    <row r="76" spans="1:40">
      <c r="A76" s="26">
        <v>41731.458269432871</v>
      </c>
      <c r="B76" t="s">
        <v>128</v>
      </c>
      <c r="C76" t="s">
        <v>124</v>
      </c>
      <c r="D76" t="s">
        <v>198</v>
      </c>
      <c r="E76" t="s">
        <v>131</v>
      </c>
      <c r="F76" t="s">
        <v>132</v>
      </c>
      <c r="G76" t="s">
        <v>133</v>
      </c>
      <c r="H76" t="s">
        <v>134</v>
      </c>
      <c r="I76">
        <v>375000</v>
      </c>
      <c r="J76" t="s">
        <v>135</v>
      </c>
      <c r="K76">
        <v>375000</v>
      </c>
      <c r="L76" t="s">
        <v>136</v>
      </c>
      <c r="M76">
        <v>500</v>
      </c>
      <c r="N76" t="s">
        <v>137</v>
      </c>
      <c r="O76" t="s">
        <v>138</v>
      </c>
      <c r="P76">
        <v>300</v>
      </c>
      <c r="Q76" t="s">
        <v>137</v>
      </c>
    </row>
    <row r="77" spans="1:40">
      <c r="A77" s="26">
        <v>41731.458269432871</v>
      </c>
      <c r="B77" t="s">
        <v>128</v>
      </c>
      <c r="C77" t="s">
        <v>124</v>
      </c>
      <c r="D77" t="s">
        <v>199</v>
      </c>
      <c r="E77" t="s">
        <v>131</v>
      </c>
      <c r="F77" t="s">
        <v>132</v>
      </c>
      <c r="G77" t="s">
        <v>133</v>
      </c>
      <c r="H77" t="s">
        <v>140</v>
      </c>
      <c r="I77">
        <v>49</v>
      </c>
      <c r="J77" t="s">
        <v>137</v>
      </c>
      <c r="K77" t="s">
        <v>141</v>
      </c>
      <c r="L77">
        <v>130</v>
      </c>
      <c r="M77" t="s">
        <v>137</v>
      </c>
      <c r="N77" t="s">
        <v>142</v>
      </c>
      <c r="O77">
        <v>180</v>
      </c>
      <c r="P77" t="s">
        <v>137</v>
      </c>
      <c r="Q77" t="s">
        <v>143</v>
      </c>
      <c r="R77">
        <v>140</v>
      </c>
      <c r="S77" t="s">
        <v>137</v>
      </c>
      <c r="T77" t="s">
        <v>144</v>
      </c>
      <c r="U77">
        <v>80</v>
      </c>
      <c r="V77" t="s">
        <v>137</v>
      </c>
      <c r="W77" t="s">
        <v>145</v>
      </c>
      <c r="X77">
        <v>101</v>
      </c>
      <c r="Y77" t="s">
        <v>137</v>
      </c>
      <c r="Z77" t="s">
        <v>146</v>
      </c>
      <c r="AA77">
        <v>190</v>
      </c>
      <c r="AB77" t="s">
        <v>137</v>
      </c>
      <c r="AC77" t="s">
        <v>147</v>
      </c>
      <c r="AD77">
        <v>20</v>
      </c>
      <c r="AE77" t="s">
        <v>137</v>
      </c>
    </row>
    <row r="78" spans="1:40">
      <c r="A78" s="26">
        <v>41731.458269432871</v>
      </c>
      <c r="B78" t="s">
        <v>128</v>
      </c>
      <c r="C78" t="s">
        <v>124</v>
      </c>
      <c r="D78" t="s">
        <v>200</v>
      </c>
    </row>
    <row r="79" spans="1:40">
      <c r="A79" s="26">
        <v>41731.458269432871</v>
      </c>
      <c r="B79" t="s">
        <v>128</v>
      </c>
      <c r="C79" t="s">
        <v>124</v>
      </c>
      <c r="D79" t="s">
        <v>201</v>
      </c>
    </row>
    <row r="80" spans="1:40">
      <c r="A80" s="26">
        <v>41731.458269444447</v>
      </c>
      <c r="B80" t="s">
        <v>128</v>
      </c>
      <c r="C80" t="s">
        <v>124</v>
      </c>
      <c r="D80" t="s">
        <v>202</v>
      </c>
      <c r="E80" t="s">
        <v>131</v>
      </c>
      <c r="F80" t="s">
        <v>132</v>
      </c>
      <c r="G80" t="s">
        <v>133</v>
      </c>
      <c r="H80" t="s">
        <v>150</v>
      </c>
      <c r="I80">
        <v>50</v>
      </c>
      <c r="J80" t="s">
        <v>137</v>
      </c>
      <c r="K80" t="s">
        <v>151</v>
      </c>
      <c r="L80">
        <v>50</v>
      </c>
      <c r="M80" t="s">
        <v>137</v>
      </c>
      <c r="N80" t="s">
        <v>152</v>
      </c>
      <c r="O80">
        <v>50</v>
      </c>
      <c r="P80" t="s">
        <v>137</v>
      </c>
    </row>
    <row r="81" spans="1:40">
      <c r="A81" s="26">
        <v>41731.458269444447</v>
      </c>
      <c r="B81" t="s">
        <v>128</v>
      </c>
      <c r="C81" t="s">
        <v>124</v>
      </c>
      <c r="D81" t="s">
        <v>203</v>
      </c>
      <c r="E81" t="s">
        <v>131</v>
      </c>
      <c r="F81" t="s">
        <v>132</v>
      </c>
      <c r="G81" t="s">
        <v>133</v>
      </c>
      <c r="H81" t="s">
        <v>154</v>
      </c>
      <c r="I81">
        <v>35</v>
      </c>
      <c r="J81" t="s">
        <v>137</v>
      </c>
      <c r="K81" t="s">
        <v>155</v>
      </c>
      <c r="L81">
        <v>5</v>
      </c>
      <c r="M81" t="s">
        <v>137</v>
      </c>
      <c r="N81" t="s">
        <v>156</v>
      </c>
      <c r="O81">
        <v>60</v>
      </c>
      <c r="P81" t="s">
        <v>137</v>
      </c>
    </row>
    <row r="82" spans="1:40">
      <c r="A82" s="26">
        <v>41731.458269444447</v>
      </c>
      <c r="B82" t="s">
        <v>128</v>
      </c>
      <c r="C82" t="s">
        <v>124</v>
      </c>
      <c r="D82" t="s">
        <v>204</v>
      </c>
      <c r="E82" t="s">
        <v>131</v>
      </c>
      <c r="F82" t="s">
        <v>132</v>
      </c>
      <c r="G82" t="s">
        <v>133</v>
      </c>
      <c r="H82" t="s">
        <v>158</v>
      </c>
      <c r="I82">
        <v>1</v>
      </c>
      <c r="J82" t="s">
        <v>137</v>
      </c>
    </row>
    <row r="83" spans="1:40">
      <c r="A83" s="26">
        <v>41731.458269444447</v>
      </c>
      <c r="B83" t="s">
        <v>128</v>
      </c>
      <c r="C83" t="s">
        <v>124</v>
      </c>
      <c r="D83" t="s">
        <v>205</v>
      </c>
      <c r="E83" t="s">
        <v>131</v>
      </c>
      <c r="F83" t="s">
        <v>132</v>
      </c>
      <c r="G83" t="s">
        <v>133</v>
      </c>
      <c r="H83" t="s">
        <v>160</v>
      </c>
      <c r="I83">
        <v>30</v>
      </c>
      <c r="J83" t="s">
        <v>137</v>
      </c>
      <c r="K83" t="s">
        <v>161</v>
      </c>
      <c r="L83">
        <v>30</v>
      </c>
      <c r="M83" t="s">
        <v>137</v>
      </c>
      <c r="N83" t="s">
        <v>162</v>
      </c>
      <c r="O83">
        <v>30</v>
      </c>
      <c r="P83" t="s">
        <v>137</v>
      </c>
      <c r="Q83" t="s">
        <v>163</v>
      </c>
      <c r="R83">
        <v>10</v>
      </c>
      <c r="S83" t="s">
        <v>137</v>
      </c>
      <c r="T83" t="s">
        <v>164</v>
      </c>
      <c r="U83">
        <v>20</v>
      </c>
      <c r="V83" t="s">
        <v>137</v>
      </c>
      <c r="W83" t="s">
        <v>165</v>
      </c>
      <c r="X83">
        <v>20</v>
      </c>
      <c r="Y83" t="s">
        <v>137</v>
      </c>
      <c r="Z83" t="s">
        <v>166</v>
      </c>
      <c r="AA83">
        <v>20</v>
      </c>
      <c r="AB83" t="s">
        <v>137</v>
      </c>
      <c r="AC83" t="s">
        <v>167</v>
      </c>
      <c r="AD83">
        <v>20</v>
      </c>
      <c r="AE83" t="s">
        <v>137</v>
      </c>
      <c r="AF83" t="s">
        <v>168</v>
      </c>
      <c r="AG83">
        <v>115200</v>
      </c>
      <c r="AH83" t="s">
        <v>137</v>
      </c>
      <c r="AI83" t="s">
        <v>169</v>
      </c>
      <c r="AJ83">
        <v>12000</v>
      </c>
      <c r="AK83" t="s">
        <v>137</v>
      </c>
      <c r="AL83" t="s">
        <v>170</v>
      </c>
      <c r="AM83">
        <v>30000</v>
      </c>
      <c r="AN83" t="s">
        <v>137</v>
      </c>
    </row>
    <row r="84" spans="1:40">
      <c r="A84" s="26">
        <v>41731.458269444447</v>
      </c>
      <c r="B84" t="s">
        <v>128</v>
      </c>
      <c r="C84" t="s">
        <v>124</v>
      </c>
      <c r="D84" t="s">
        <v>206</v>
      </c>
      <c r="E84" t="s">
        <v>131</v>
      </c>
      <c r="F84" t="s">
        <v>132</v>
      </c>
      <c r="G84" t="s">
        <v>133</v>
      </c>
      <c r="H84" t="s">
        <v>187</v>
      </c>
      <c r="I84">
        <v>60</v>
      </c>
      <c r="J84" t="s">
        <v>137</v>
      </c>
      <c r="K84" t="s">
        <v>188</v>
      </c>
      <c r="L84">
        <v>40</v>
      </c>
      <c r="M84" t="s">
        <v>137</v>
      </c>
      <c r="N84" t="s">
        <v>189</v>
      </c>
      <c r="O84">
        <v>50</v>
      </c>
      <c r="P84" t="s">
        <v>137</v>
      </c>
      <c r="Q84" t="s">
        <v>190</v>
      </c>
      <c r="R84">
        <v>40</v>
      </c>
      <c r="S84" t="s">
        <v>137</v>
      </c>
      <c r="T84" t="s">
        <v>191</v>
      </c>
      <c r="U84">
        <v>60</v>
      </c>
      <c r="V84" t="s">
        <v>137</v>
      </c>
      <c r="W84" t="s">
        <v>192</v>
      </c>
      <c r="X84">
        <v>50</v>
      </c>
      <c r="Y84" t="s">
        <v>137</v>
      </c>
      <c r="Z84" t="s">
        <v>193</v>
      </c>
      <c r="AA84">
        <v>50</v>
      </c>
      <c r="AB84" t="s">
        <v>137</v>
      </c>
      <c r="AC84" t="s">
        <v>194</v>
      </c>
      <c r="AD84">
        <v>35</v>
      </c>
      <c r="AE84" t="s">
        <v>137</v>
      </c>
      <c r="AF84" t="s">
        <v>195</v>
      </c>
      <c r="AG84">
        <v>8</v>
      </c>
      <c r="AH84" t="s">
        <v>137</v>
      </c>
      <c r="AI84" t="s">
        <v>196</v>
      </c>
      <c r="AJ84">
        <v>90</v>
      </c>
      <c r="AK84" t="s">
        <v>137</v>
      </c>
      <c r="AL84" t="s">
        <v>197</v>
      </c>
      <c r="AM84">
        <v>1</v>
      </c>
      <c r="AN84" t="s">
        <v>137</v>
      </c>
    </row>
    <row r="85" spans="1:40">
      <c r="A85" s="26">
        <v>41731.458269444447</v>
      </c>
      <c r="B85" t="s">
        <v>128</v>
      </c>
      <c r="C85" t="s">
        <v>124</v>
      </c>
      <c r="D85" t="s">
        <v>207</v>
      </c>
      <c r="E85" t="s">
        <v>131</v>
      </c>
      <c r="F85" t="s">
        <v>132</v>
      </c>
      <c r="G85" t="s">
        <v>133</v>
      </c>
      <c r="H85" t="s">
        <v>172</v>
      </c>
      <c r="I85">
        <v>33</v>
      </c>
      <c r="J85" t="s">
        <v>137</v>
      </c>
      <c r="K85" t="s">
        <v>173</v>
      </c>
      <c r="L85">
        <v>33</v>
      </c>
      <c r="M85" t="s">
        <v>137</v>
      </c>
      <c r="N85" t="s">
        <v>174</v>
      </c>
      <c r="O85">
        <v>34</v>
      </c>
      <c r="P85" t="s">
        <v>137</v>
      </c>
      <c r="Q85" t="s">
        <v>164</v>
      </c>
      <c r="R85">
        <v>20</v>
      </c>
      <c r="S85" t="s">
        <v>137</v>
      </c>
      <c r="T85" t="s">
        <v>165</v>
      </c>
      <c r="U85">
        <v>20</v>
      </c>
      <c r="V85" t="s">
        <v>137</v>
      </c>
      <c r="W85" t="s">
        <v>166</v>
      </c>
      <c r="X85">
        <v>20</v>
      </c>
      <c r="Y85" t="s">
        <v>137</v>
      </c>
      <c r="Z85" t="s">
        <v>175</v>
      </c>
      <c r="AA85">
        <v>20</v>
      </c>
      <c r="AB85" t="s">
        <v>137</v>
      </c>
      <c r="AC85" t="s">
        <v>176</v>
      </c>
      <c r="AD85">
        <v>20</v>
      </c>
      <c r="AE85" t="s">
        <v>137</v>
      </c>
      <c r="AF85" t="s">
        <v>177</v>
      </c>
      <c r="AG85">
        <v>20</v>
      </c>
      <c r="AH85" t="s">
        <v>137</v>
      </c>
      <c r="AI85" t="s">
        <v>168</v>
      </c>
      <c r="AJ85">
        <v>115200</v>
      </c>
      <c r="AK85" t="s">
        <v>137</v>
      </c>
      <c r="AL85" t="s">
        <v>169</v>
      </c>
      <c r="AM85">
        <v>12000</v>
      </c>
      <c r="AN85" t="s">
        <v>137</v>
      </c>
    </row>
    <row r="86" spans="1:40">
      <c r="A86" s="26">
        <v>41731.458269444447</v>
      </c>
      <c r="B86" t="s">
        <v>128</v>
      </c>
      <c r="C86" t="s">
        <v>124</v>
      </c>
      <c r="D86" t="s">
        <v>208</v>
      </c>
      <c r="E86" t="s">
        <v>179</v>
      </c>
      <c r="F86" t="s">
        <v>180</v>
      </c>
      <c r="G86" t="s">
        <v>181</v>
      </c>
    </row>
    <row r="87" spans="1:40">
      <c r="A87" s="26">
        <v>41731.458269444447</v>
      </c>
      <c r="B87" t="s">
        <v>128</v>
      </c>
      <c r="C87" t="s">
        <v>124</v>
      </c>
      <c r="D87" t="s">
        <v>209</v>
      </c>
      <c r="E87" t="s">
        <v>179</v>
      </c>
      <c r="F87" t="s">
        <v>210</v>
      </c>
      <c r="G87" t="s">
        <v>211</v>
      </c>
      <c r="H87" t="s">
        <v>212</v>
      </c>
    </row>
    <row r="88" spans="1:40">
      <c r="A88" s="26">
        <v>41731.458269444447</v>
      </c>
      <c r="B88" t="s">
        <v>128</v>
      </c>
      <c r="C88" t="s">
        <v>124</v>
      </c>
      <c r="D88" t="s">
        <v>213</v>
      </c>
    </row>
    <row r="89" spans="1:40">
      <c r="A89" s="26">
        <v>41731.458269444447</v>
      </c>
      <c r="B89" t="s">
        <v>128</v>
      </c>
      <c r="C89" t="s">
        <v>124</v>
      </c>
      <c r="D89" t="s">
        <v>214</v>
      </c>
      <c r="E89" t="s">
        <v>131</v>
      </c>
      <c r="F89" t="s">
        <v>132</v>
      </c>
      <c r="G89" t="s">
        <v>133</v>
      </c>
      <c r="H89" t="s">
        <v>134</v>
      </c>
      <c r="I89">
        <v>375000</v>
      </c>
      <c r="J89" t="s">
        <v>135</v>
      </c>
      <c r="K89">
        <v>375000</v>
      </c>
      <c r="L89" t="s">
        <v>136</v>
      </c>
      <c r="M89">
        <v>500</v>
      </c>
      <c r="N89" t="s">
        <v>137</v>
      </c>
      <c r="O89" t="s">
        <v>138</v>
      </c>
      <c r="P89">
        <v>300</v>
      </c>
      <c r="Q89" t="s">
        <v>137</v>
      </c>
    </row>
    <row r="90" spans="1:40">
      <c r="A90" s="26">
        <v>41731.458269444447</v>
      </c>
      <c r="B90" t="s">
        <v>128</v>
      </c>
      <c r="C90" t="s">
        <v>124</v>
      </c>
      <c r="D90" t="s">
        <v>215</v>
      </c>
      <c r="E90" t="s">
        <v>131</v>
      </c>
      <c r="F90" t="s">
        <v>132</v>
      </c>
      <c r="G90" t="s">
        <v>133</v>
      </c>
      <c r="H90" t="s">
        <v>140</v>
      </c>
      <c r="I90">
        <v>49</v>
      </c>
      <c r="J90" t="s">
        <v>137</v>
      </c>
      <c r="K90" t="s">
        <v>141</v>
      </c>
      <c r="L90">
        <v>130</v>
      </c>
      <c r="M90" t="s">
        <v>137</v>
      </c>
      <c r="N90" t="s">
        <v>142</v>
      </c>
      <c r="O90">
        <v>180</v>
      </c>
      <c r="P90" t="s">
        <v>137</v>
      </c>
      <c r="Q90" t="s">
        <v>143</v>
      </c>
      <c r="R90">
        <v>140</v>
      </c>
      <c r="S90" t="s">
        <v>137</v>
      </c>
      <c r="T90" t="s">
        <v>144</v>
      </c>
      <c r="U90">
        <v>80</v>
      </c>
      <c r="V90" t="s">
        <v>137</v>
      </c>
      <c r="W90" t="s">
        <v>145</v>
      </c>
      <c r="X90">
        <v>101</v>
      </c>
      <c r="Y90" t="s">
        <v>137</v>
      </c>
      <c r="Z90" t="s">
        <v>146</v>
      </c>
      <c r="AA90">
        <v>190</v>
      </c>
      <c r="AB90" t="s">
        <v>137</v>
      </c>
      <c r="AC90" t="s">
        <v>147</v>
      </c>
      <c r="AD90">
        <v>20</v>
      </c>
      <c r="AE90" t="s">
        <v>137</v>
      </c>
    </row>
    <row r="91" spans="1:40">
      <c r="A91" s="26">
        <v>41731.458269444447</v>
      </c>
      <c r="B91" t="s">
        <v>128</v>
      </c>
      <c r="C91" t="s">
        <v>124</v>
      </c>
      <c r="D91" t="s">
        <v>216</v>
      </c>
    </row>
    <row r="92" spans="1:40">
      <c r="A92" s="26">
        <v>41731.458269444447</v>
      </c>
      <c r="B92" t="s">
        <v>128</v>
      </c>
      <c r="C92" t="s">
        <v>124</v>
      </c>
      <c r="D92" t="s">
        <v>217</v>
      </c>
      <c r="E92" t="s">
        <v>131</v>
      </c>
      <c r="F92" t="s">
        <v>132</v>
      </c>
      <c r="G92" t="s">
        <v>133</v>
      </c>
      <c r="H92" t="s">
        <v>150</v>
      </c>
      <c r="I92">
        <v>50</v>
      </c>
      <c r="J92" t="s">
        <v>137</v>
      </c>
      <c r="K92" t="s">
        <v>151</v>
      </c>
      <c r="L92">
        <v>50</v>
      </c>
      <c r="M92" t="s">
        <v>137</v>
      </c>
      <c r="N92" t="s">
        <v>152</v>
      </c>
      <c r="O92">
        <v>50</v>
      </c>
      <c r="P92" t="s">
        <v>137</v>
      </c>
    </row>
    <row r="93" spans="1:40">
      <c r="A93" s="26">
        <v>41731.458269444447</v>
      </c>
      <c r="B93" t="s">
        <v>128</v>
      </c>
      <c r="C93" t="s">
        <v>124</v>
      </c>
      <c r="D93" t="s">
        <v>218</v>
      </c>
      <c r="E93" t="s">
        <v>131</v>
      </c>
      <c r="F93" t="s">
        <v>132</v>
      </c>
      <c r="G93" t="s">
        <v>133</v>
      </c>
      <c r="H93" t="s">
        <v>154</v>
      </c>
      <c r="I93">
        <v>35</v>
      </c>
      <c r="J93" t="s">
        <v>137</v>
      </c>
      <c r="K93" t="s">
        <v>155</v>
      </c>
      <c r="L93">
        <v>5</v>
      </c>
      <c r="M93" t="s">
        <v>137</v>
      </c>
      <c r="N93" t="s">
        <v>156</v>
      </c>
      <c r="O93">
        <v>60</v>
      </c>
      <c r="P93" t="s">
        <v>137</v>
      </c>
    </row>
    <row r="94" spans="1:40">
      <c r="A94" s="26">
        <v>41731.458269444447</v>
      </c>
      <c r="B94" t="s">
        <v>128</v>
      </c>
      <c r="C94" t="s">
        <v>124</v>
      </c>
      <c r="D94" t="s">
        <v>219</v>
      </c>
      <c r="E94" t="s">
        <v>131</v>
      </c>
      <c r="F94" t="s">
        <v>132</v>
      </c>
      <c r="G94" t="s">
        <v>133</v>
      </c>
      <c r="H94" t="s">
        <v>158</v>
      </c>
      <c r="I94">
        <v>1</v>
      </c>
      <c r="J94" t="s">
        <v>137</v>
      </c>
    </row>
    <row r="95" spans="1:40">
      <c r="A95" s="26">
        <v>41731.458269444447</v>
      </c>
      <c r="B95" t="s">
        <v>128</v>
      </c>
      <c r="C95" t="s">
        <v>124</v>
      </c>
      <c r="D95" t="s">
        <v>220</v>
      </c>
      <c r="E95" t="s">
        <v>131</v>
      </c>
      <c r="F95" t="s">
        <v>132</v>
      </c>
      <c r="G95" t="s">
        <v>133</v>
      </c>
      <c r="H95" t="s">
        <v>160</v>
      </c>
      <c r="I95">
        <v>30</v>
      </c>
      <c r="J95" t="s">
        <v>137</v>
      </c>
      <c r="K95" t="s">
        <v>161</v>
      </c>
      <c r="L95">
        <v>30</v>
      </c>
      <c r="M95" t="s">
        <v>137</v>
      </c>
      <c r="N95" t="s">
        <v>162</v>
      </c>
      <c r="O95">
        <v>30</v>
      </c>
      <c r="P95" t="s">
        <v>137</v>
      </c>
      <c r="Q95" t="s">
        <v>163</v>
      </c>
      <c r="R95">
        <v>10</v>
      </c>
      <c r="S95" t="s">
        <v>137</v>
      </c>
      <c r="T95" t="s">
        <v>164</v>
      </c>
      <c r="U95">
        <v>20</v>
      </c>
      <c r="V95" t="s">
        <v>137</v>
      </c>
      <c r="W95" t="s">
        <v>165</v>
      </c>
      <c r="X95">
        <v>20</v>
      </c>
      <c r="Y95" t="s">
        <v>137</v>
      </c>
      <c r="Z95" t="s">
        <v>166</v>
      </c>
      <c r="AA95">
        <v>20</v>
      </c>
      <c r="AB95" t="s">
        <v>137</v>
      </c>
      <c r="AC95" t="s">
        <v>167</v>
      </c>
      <c r="AD95">
        <v>20</v>
      </c>
      <c r="AE95" t="s">
        <v>137</v>
      </c>
      <c r="AF95" t="s">
        <v>168</v>
      </c>
      <c r="AG95">
        <v>115200</v>
      </c>
      <c r="AH95" t="s">
        <v>137</v>
      </c>
      <c r="AI95" t="s">
        <v>169</v>
      </c>
      <c r="AJ95">
        <v>12000</v>
      </c>
      <c r="AK95" t="s">
        <v>137</v>
      </c>
      <c r="AL95" t="s">
        <v>170</v>
      </c>
      <c r="AM95">
        <v>30000</v>
      </c>
      <c r="AN95" t="s">
        <v>137</v>
      </c>
    </row>
    <row r="96" spans="1:40">
      <c r="A96" s="26">
        <v>41731.458269444447</v>
      </c>
      <c r="B96" t="s">
        <v>128</v>
      </c>
      <c r="C96" t="s">
        <v>124</v>
      </c>
      <c r="D96" t="s">
        <v>221</v>
      </c>
      <c r="E96" t="s">
        <v>131</v>
      </c>
      <c r="F96" t="s">
        <v>132</v>
      </c>
      <c r="G96" t="s">
        <v>133</v>
      </c>
      <c r="H96" t="s">
        <v>187</v>
      </c>
      <c r="I96">
        <v>60</v>
      </c>
      <c r="J96" t="s">
        <v>137</v>
      </c>
      <c r="K96" t="s">
        <v>188</v>
      </c>
      <c r="L96">
        <v>40</v>
      </c>
      <c r="M96" t="s">
        <v>137</v>
      </c>
      <c r="N96" t="s">
        <v>189</v>
      </c>
      <c r="O96">
        <v>50</v>
      </c>
      <c r="P96" t="s">
        <v>137</v>
      </c>
      <c r="Q96" t="s">
        <v>190</v>
      </c>
      <c r="R96">
        <v>40</v>
      </c>
      <c r="S96" t="s">
        <v>137</v>
      </c>
      <c r="T96" t="s">
        <v>191</v>
      </c>
      <c r="U96">
        <v>60</v>
      </c>
      <c r="V96" t="s">
        <v>137</v>
      </c>
      <c r="W96" t="s">
        <v>192</v>
      </c>
      <c r="X96">
        <v>50</v>
      </c>
      <c r="Y96" t="s">
        <v>137</v>
      </c>
      <c r="Z96" t="s">
        <v>193</v>
      </c>
      <c r="AA96">
        <v>50</v>
      </c>
      <c r="AB96" t="s">
        <v>137</v>
      </c>
      <c r="AC96" t="s">
        <v>194</v>
      </c>
      <c r="AD96">
        <v>35</v>
      </c>
      <c r="AE96" t="s">
        <v>137</v>
      </c>
      <c r="AF96" t="s">
        <v>195</v>
      </c>
      <c r="AG96">
        <v>8</v>
      </c>
      <c r="AH96" t="s">
        <v>137</v>
      </c>
      <c r="AI96" t="s">
        <v>196</v>
      </c>
      <c r="AJ96">
        <v>90</v>
      </c>
      <c r="AK96" t="s">
        <v>137</v>
      </c>
      <c r="AL96" t="s">
        <v>197</v>
      </c>
      <c r="AM96">
        <v>1</v>
      </c>
      <c r="AN96" t="s">
        <v>137</v>
      </c>
    </row>
    <row r="97" spans="1:40">
      <c r="A97" s="26">
        <v>41731.458269444447</v>
      </c>
      <c r="B97" t="s">
        <v>128</v>
      </c>
      <c r="C97" t="s">
        <v>124</v>
      </c>
      <c r="D97" t="s">
        <v>222</v>
      </c>
      <c r="E97" t="s">
        <v>131</v>
      </c>
      <c r="F97" t="s">
        <v>132</v>
      </c>
      <c r="G97" t="s">
        <v>133</v>
      </c>
      <c r="H97" t="s">
        <v>172</v>
      </c>
      <c r="I97">
        <v>33</v>
      </c>
      <c r="J97" t="s">
        <v>137</v>
      </c>
      <c r="K97" t="s">
        <v>173</v>
      </c>
      <c r="L97">
        <v>33</v>
      </c>
      <c r="M97" t="s">
        <v>137</v>
      </c>
      <c r="N97" t="s">
        <v>174</v>
      </c>
      <c r="O97">
        <v>34</v>
      </c>
      <c r="P97" t="s">
        <v>137</v>
      </c>
      <c r="Q97" t="s">
        <v>164</v>
      </c>
      <c r="R97">
        <v>20</v>
      </c>
      <c r="S97" t="s">
        <v>137</v>
      </c>
      <c r="T97" t="s">
        <v>165</v>
      </c>
      <c r="U97">
        <v>20</v>
      </c>
      <c r="V97" t="s">
        <v>137</v>
      </c>
      <c r="W97" t="s">
        <v>166</v>
      </c>
      <c r="X97">
        <v>20</v>
      </c>
      <c r="Y97" t="s">
        <v>137</v>
      </c>
      <c r="Z97" t="s">
        <v>175</v>
      </c>
      <c r="AA97">
        <v>20</v>
      </c>
      <c r="AB97" t="s">
        <v>137</v>
      </c>
      <c r="AC97" t="s">
        <v>176</v>
      </c>
      <c r="AD97">
        <v>20</v>
      </c>
      <c r="AE97" t="s">
        <v>137</v>
      </c>
      <c r="AF97" t="s">
        <v>177</v>
      </c>
      <c r="AG97">
        <v>20</v>
      </c>
      <c r="AH97" t="s">
        <v>137</v>
      </c>
      <c r="AI97" t="s">
        <v>168</v>
      </c>
      <c r="AJ97">
        <v>115200</v>
      </c>
      <c r="AK97" t="s">
        <v>137</v>
      </c>
      <c r="AL97" t="s">
        <v>169</v>
      </c>
      <c r="AM97">
        <v>12000</v>
      </c>
      <c r="AN97" t="s">
        <v>137</v>
      </c>
    </row>
    <row r="98" spans="1:40">
      <c r="A98" s="26">
        <v>41731.458269444447</v>
      </c>
      <c r="B98" t="s">
        <v>128</v>
      </c>
      <c r="C98" t="s">
        <v>124</v>
      </c>
      <c r="D98" t="s">
        <v>223</v>
      </c>
      <c r="E98" t="s">
        <v>179</v>
      </c>
      <c r="F98" t="s">
        <v>180</v>
      </c>
      <c r="G98" t="s">
        <v>181</v>
      </c>
    </row>
    <row r="99" spans="1:40">
      <c r="A99" s="26">
        <v>41731.458269444447</v>
      </c>
      <c r="B99" t="s">
        <v>128</v>
      </c>
      <c r="C99" t="s">
        <v>124</v>
      </c>
      <c r="D99" t="s">
        <v>224</v>
      </c>
      <c r="E99" t="s">
        <v>179</v>
      </c>
      <c r="F99" t="s">
        <v>225</v>
      </c>
      <c r="G99" t="s">
        <v>226</v>
      </c>
      <c r="H99" t="s">
        <v>227</v>
      </c>
    </row>
    <row r="100" spans="1:40">
      <c r="A100" s="26">
        <v>41731.458269456016</v>
      </c>
      <c r="B100" t="s">
        <v>128</v>
      </c>
      <c r="C100" t="s">
        <v>124</v>
      </c>
      <c r="D100" t="s">
        <v>228</v>
      </c>
    </row>
    <row r="101" spans="1:40">
      <c r="A101" s="26">
        <v>41731.458269456016</v>
      </c>
      <c r="B101" t="s">
        <v>128</v>
      </c>
      <c r="C101" t="s">
        <v>124</v>
      </c>
      <c r="D101" t="s">
        <v>229</v>
      </c>
      <c r="E101" t="s">
        <v>131</v>
      </c>
      <c r="F101" t="s">
        <v>132</v>
      </c>
      <c r="G101" t="s">
        <v>133</v>
      </c>
      <c r="H101" t="s">
        <v>134</v>
      </c>
      <c r="I101">
        <v>375000</v>
      </c>
      <c r="J101" t="s">
        <v>135</v>
      </c>
      <c r="K101">
        <v>375000</v>
      </c>
      <c r="L101" t="s">
        <v>136</v>
      </c>
      <c r="M101">
        <v>500</v>
      </c>
      <c r="N101" t="s">
        <v>137</v>
      </c>
      <c r="O101" t="s">
        <v>138</v>
      </c>
      <c r="P101">
        <v>300</v>
      </c>
      <c r="Q101" t="s">
        <v>137</v>
      </c>
    </row>
    <row r="102" spans="1:40">
      <c r="A102" s="26">
        <v>41731.458269456016</v>
      </c>
      <c r="B102" t="s">
        <v>128</v>
      </c>
      <c r="C102" t="s">
        <v>124</v>
      </c>
      <c r="D102" t="s">
        <v>230</v>
      </c>
      <c r="E102" t="s">
        <v>131</v>
      </c>
      <c r="F102" t="s">
        <v>132</v>
      </c>
      <c r="G102" t="s">
        <v>133</v>
      </c>
      <c r="H102" t="s">
        <v>140</v>
      </c>
      <c r="I102">
        <v>49</v>
      </c>
      <c r="J102" t="s">
        <v>137</v>
      </c>
      <c r="K102" t="s">
        <v>141</v>
      </c>
      <c r="L102">
        <v>130</v>
      </c>
      <c r="M102" t="s">
        <v>137</v>
      </c>
      <c r="N102" t="s">
        <v>142</v>
      </c>
      <c r="O102">
        <v>180</v>
      </c>
      <c r="P102" t="s">
        <v>137</v>
      </c>
      <c r="Q102" t="s">
        <v>143</v>
      </c>
      <c r="R102">
        <v>140</v>
      </c>
      <c r="S102" t="s">
        <v>137</v>
      </c>
      <c r="T102" t="s">
        <v>144</v>
      </c>
      <c r="U102">
        <v>80</v>
      </c>
      <c r="V102" t="s">
        <v>137</v>
      </c>
      <c r="W102" t="s">
        <v>145</v>
      </c>
      <c r="X102">
        <v>101</v>
      </c>
      <c r="Y102" t="s">
        <v>137</v>
      </c>
      <c r="Z102" t="s">
        <v>146</v>
      </c>
      <c r="AA102">
        <v>190</v>
      </c>
      <c r="AB102" t="s">
        <v>137</v>
      </c>
      <c r="AC102" t="s">
        <v>147</v>
      </c>
      <c r="AD102">
        <v>20</v>
      </c>
      <c r="AE102" t="s">
        <v>137</v>
      </c>
    </row>
    <row r="103" spans="1:40">
      <c r="A103" s="26">
        <v>41731.458269456016</v>
      </c>
      <c r="B103" t="s">
        <v>128</v>
      </c>
      <c r="C103" t="s">
        <v>124</v>
      </c>
      <c r="D103" t="s">
        <v>231</v>
      </c>
    </row>
    <row r="104" spans="1:40">
      <c r="A104" s="26">
        <v>41731.458269456016</v>
      </c>
      <c r="B104" t="s">
        <v>128</v>
      </c>
      <c r="C104" t="s">
        <v>124</v>
      </c>
      <c r="D104" t="s">
        <v>232</v>
      </c>
      <c r="E104" t="s">
        <v>131</v>
      </c>
      <c r="F104" t="s">
        <v>132</v>
      </c>
      <c r="G104" t="s">
        <v>133</v>
      </c>
      <c r="H104" t="s">
        <v>150</v>
      </c>
      <c r="I104">
        <v>50</v>
      </c>
      <c r="J104" t="s">
        <v>137</v>
      </c>
      <c r="K104" t="s">
        <v>151</v>
      </c>
      <c r="L104">
        <v>50</v>
      </c>
      <c r="M104" t="s">
        <v>137</v>
      </c>
      <c r="N104" t="s">
        <v>152</v>
      </c>
      <c r="O104">
        <v>50</v>
      </c>
      <c r="P104" t="s">
        <v>137</v>
      </c>
    </row>
    <row r="105" spans="1:40">
      <c r="A105" s="26">
        <v>41731.458269456016</v>
      </c>
      <c r="B105" t="s">
        <v>128</v>
      </c>
      <c r="C105" t="s">
        <v>124</v>
      </c>
      <c r="D105" t="s">
        <v>233</v>
      </c>
      <c r="E105" t="s">
        <v>131</v>
      </c>
      <c r="F105" t="s">
        <v>132</v>
      </c>
      <c r="G105" t="s">
        <v>133</v>
      </c>
      <c r="H105" t="s">
        <v>154</v>
      </c>
      <c r="I105">
        <v>35</v>
      </c>
      <c r="J105" t="s">
        <v>137</v>
      </c>
      <c r="K105" t="s">
        <v>155</v>
      </c>
      <c r="L105">
        <v>5</v>
      </c>
      <c r="M105" t="s">
        <v>137</v>
      </c>
      <c r="N105" t="s">
        <v>156</v>
      </c>
      <c r="O105">
        <v>60</v>
      </c>
      <c r="P105" t="s">
        <v>137</v>
      </c>
    </row>
    <row r="106" spans="1:40">
      <c r="A106" s="26">
        <v>41731.458269456016</v>
      </c>
      <c r="B106" t="s">
        <v>128</v>
      </c>
      <c r="C106" t="s">
        <v>124</v>
      </c>
      <c r="D106" t="s">
        <v>234</v>
      </c>
      <c r="E106" t="s">
        <v>131</v>
      </c>
      <c r="F106" t="s">
        <v>132</v>
      </c>
      <c r="G106" t="s">
        <v>133</v>
      </c>
      <c r="H106" t="s">
        <v>158</v>
      </c>
      <c r="I106">
        <v>1</v>
      </c>
      <c r="J106" t="s">
        <v>137</v>
      </c>
    </row>
    <row r="107" spans="1:40">
      <c r="A107" s="26">
        <v>41731.458269456016</v>
      </c>
      <c r="B107" t="s">
        <v>128</v>
      </c>
      <c r="C107" t="s">
        <v>124</v>
      </c>
      <c r="D107" t="s">
        <v>235</v>
      </c>
      <c r="E107" t="s">
        <v>131</v>
      </c>
      <c r="F107" t="s">
        <v>132</v>
      </c>
      <c r="G107" t="s">
        <v>133</v>
      </c>
      <c r="H107" t="s">
        <v>160</v>
      </c>
      <c r="I107">
        <v>30</v>
      </c>
      <c r="J107" t="s">
        <v>137</v>
      </c>
      <c r="K107" t="s">
        <v>161</v>
      </c>
      <c r="L107">
        <v>30</v>
      </c>
      <c r="M107" t="s">
        <v>137</v>
      </c>
      <c r="N107" t="s">
        <v>162</v>
      </c>
      <c r="O107">
        <v>30</v>
      </c>
      <c r="P107" t="s">
        <v>137</v>
      </c>
      <c r="Q107" t="s">
        <v>163</v>
      </c>
      <c r="R107">
        <v>10</v>
      </c>
      <c r="S107" t="s">
        <v>137</v>
      </c>
      <c r="T107" t="s">
        <v>164</v>
      </c>
      <c r="U107">
        <v>20</v>
      </c>
      <c r="V107" t="s">
        <v>137</v>
      </c>
      <c r="W107" t="s">
        <v>165</v>
      </c>
      <c r="X107">
        <v>20</v>
      </c>
      <c r="Y107" t="s">
        <v>137</v>
      </c>
      <c r="Z107" t="s">
        <v>166</v>
      </c>
      <c r="AA107">
        <v>20</v>
      </c>
      <c r="AB107" t="s">
        <v>137</v>
      </c>
      <c r="AC107" t="s">
        <v>167</v>
      </c>
      <c r="AD107">
        <v>20</v>
      </c>
      <c r="AE107" t="s">
        <v>137</v>
      </c>
      <c r="AF107" t="s">
        <v>168</v>
      </c>
      <c r="AG107">
        <v>115200</v>
      </c>
      <c r="AH107" t="s">
        <v>137</v>
      </c>
      <c r="AI107" t="s">
        <v>169</v>
      </c>
      <c r="AJ107">
        <v>12000</v>
      </c>
      <c r="AK107" t="s">
        <v>137</v>
      </c>
      <c r="AL107" t="s">
        <v>170</v>
      </c>
      <c r="AM107">
        <v>30000</v>
      </c>
      <c r="AN107" t="s">
        <v>137</v>
      </c>
    </row>
    <row r="108" spans="1:40">
      <c r="A108" s="26">
        <v>41731.458269456016</v>
      </c>
      <c r="B108" t="s">
        <v>128</v>
      </c>
      <c r="C108" t="s">
        <v>124</v>
      </c>
      <c r="D108" t="s">
        <v>236</v>
      </c>
      <c r="E108" t="s">
        <v>131</v>
      </c>
      <c r="F108" t="s">
        <v>132</v>
      </c>
      <c r="G108" t="s">
        <v>133</v>
      </c>
      <c r="H108" t="s">
        <v>187</v>
      </c>
      <c r="I108">
        <v>60</v>
      </c>
      <c r="J108" t="s">
        <v>137</v>
      </c>
      <c r="K108" t="s">
        <v>188</v>
      </c>
      <c r="L108">
        <v>40</v>
      </c>
      <c r="M108" t="s">
        <v>137</v>
      </c>
      <c r="N108" t="s">
        <v>189</v>
      </c>
      <c r="O108">
        <v>50</v>
      </c>
      <c r="P108" t="s">
        <v>137</v>
      </c>
      <c r="Q108" t="s">
        <v>190</v>
      </c>
      <c r="R108">
        <v>40</v>
      </c>
      <c r="S108" t="s">
        <v>137</v>
      </c>
      <c r="T108" t="s">
        <v>191</v>
      </c>
      <c r="U108">
        <v>60</v>
      </c>
      <c r="V108" t="s">
        <v>137</v>
      </c>
      <c r="W108" t="s">
        <v>192</v>
      </c>
      <c r="X108">
        <v>50</v>
      </c>
      <c r="Y108" t="s">
        <v>137</v>
      </c>
      <c r="Z108" t="s">
        <v>193</v>
      </c>
      <c r="AA108">
        <v>50</v>
      </c>
      <c r="AB108" t="s">
        <v>137</v>
      </c>
      <c r="AC108" t="s">
        <v>194</v>
      </c>
      <c r="AD108">
        <v>35</v>
      </c>
      <c r="AE108" t="s">
        <v>137</v>
      </c>
      <c r="AF108" t="s">
        <v>195</v>
      </c>
      <c r="AG108">
        <v>8</v>
      </c>
      <c r="AH108" t="s">
        <v>137</v>
      </c>
      <c r="AI108" t="s">
        <v>196</v>
      </c>
      <c r="AJ108">
        <v>90</v>
      </c>
      <c r="AK108" t="s">
        <v>137</v>
      </c>
      <c r="AL108" t="s">
        <v>197</v>
      </c>
      <c r="AM108">
        <v>1</v>
      </c>
      <c r="AN108" t="s">
        <v>137</v>
      </c>
    </row>
    <row r="109" spans="1:40">
      <c r="A109" s="26">
        <v>41731.458269456016</v>
      </c>
      <c r="B109" t="s">
        <v>128</v>
      </c>
      <c r="C109" t="s">
        <v>124</v>
      </c>
      <c r="D109" t="s">
        <v>237</v>
      </c>
      <c r="E109" t="s">
        <v>131</v>
      </c>
      <c r="F109" t="s">
        <v>132</v>
      </c>
      <c r="G109" t="s">
        <v>133</v>
      </c>
      <c r="H109" t="s">
        <v>172</v>
      </c>
      <c r="I109">
        <v>33</v>
      </c>
      <c r="J109" t="s">
        <v>137</v>
      </c>
      <c r="K109" t="s">
        <v>173</v>
      </c>
      <c r="L109">
        <v>33</v>
      </c>
      <c r="M109" t="s">
        <v>137</v>
      </c>
      <c r="N109" t="s">
        <v>174</v>
      </c>
      <c r="O109">
        <v>34</v>
      </c>
      <c r="P109" t="s">
        <v>137</v>
      </c>
      <c r="Q109" t="s">
        <v>164</v>
      </c>
      <c r="R109">
        <v>20</v>
      </c>
      <c r="S109" t="s">
        <v>137</v>
      </c>
      <c r="T109" t="s">
        <v>165</v>
      </c>
      <c r="U109">
        <v>20</v>
      </c>
      <c r="V109" t="s">
        <v>137</v>
      </c>
      <c r="W109" t="s">
        <v>166</v>
      </c>
      <c r="X109">
        <v>20</v>
      </c>
      <c r="Y109" t="s">
        <v>137</v>
      </c>
      <c r="Z109" t="s">
        <v>175</v>
      </c>
      <c r="AA109">
        <v>20</v>
      </c>
      <c r="AB109" t="s">
        <v>137</v>
      </c>
      <c r="AC109" t="s">
        <v>176</v>
      </c>
      <c r="AD109">
        <v>20</v>
      </c>
      <c r="AE109" t="s">
        <v>137</v>
      </c>
      <c r="AF109" t="s">
        <v>177</v>
      </c>
      <c r="AG109">
        <v>20</v>
      </c>
      <c r="AH109" t="s">
        <v>137</v>
      </c>
      <c r="AI109" t="s">
        <v>168</v>
      </c>
      <c r="AJ109">
        <v>115200</v>
      </c>
      <c r="AK109" t="s">
        <v>137</v>
      </c>
      <c r="AL109" t="s">
        <v>169</v>
      </c>
      <c r="AM109">
        <v>12000</v>
      </c>
      <c r="AN109" t="s">
        <v>137</v>
      </c>
    </row>
    <row r="110" spans="1:40">
      <c r="A110" s="26">
        <v>41731.458269456016</v>
      </c>
      <c r="B110" t="s">
        <v>128</v>
      </c>
      <c r="C110" t="s">
        <v>124</v>
      </c>
      <c r="D110" t="s">
        <v>238</v>
      </c>
      <c r="E110" t="s">
        <v>179</v>
      </c>
      <c r="F110" t="s">
        <v>180</v>
      </c>
      <c r="G110" t="s">
        <v>181</v>
      </c>
    </row>
    <row r="111" spans="1:40">
      <c r="A111" s="26">
        <v>41731.458269456016</v>
      </c>
      <c r="B111" t="s">
        <v>128</v>
      </c>
      <c r="C111" t="s">
        <v>124</v>
      </c>
      <c r="D111" t="s">
        <v>239</v>
      </c>
      <c r="E111" t="s">
        <v>179</v>
      </c>
      <c r="F111" t="s">
        <v>240</v>
      </c>
      <c r="G111" t="s">
        <v>241</v>
      </c>
      <c r="H111" t="s">
        <v>242</v>
      </c>
    </row>
    <row r="112" spans="1:40">
      <c r="A112" s="26">
        <v>41731.458269467592</v>
      </c>
      <c r="B112" t="s">
        <v>128</v>
      </c>
      <c r="C112" t="s">
        <v>124</v>
      </c>
      <c r="D112" t="s">
        <v>243</v>
      </c>
    </row>
    <row r="113" spans="1:40">
      <c r="A113" s="26">
        <v>41731.458269467592</v>
      </c>
      <c r="B113" t="s">
        <v>128</v>
      </c>
      <c r="C113" t="s">
        <v>124</v>
      </c>
      <c r="D113" t="s">
        <v>244</v>
      </c>
      <c r="E113" t="s">
        <v>131</v>
      </c>
      <c r="F113" t="s">
        <v>132</v>
      </c>
      <c r="G113" t="s">
        <v>133</v>
      </c>
      <c r="H113" t="s">
        <v>134</v>
      </c>
      <c r="I113">
        <v>375000</v>
      </c>
      <c r="J113" t="s">
        <v>135</v>
      </c>
      <c r="K113">
        <v>375000</v>
      </c>
      <c r="L113" t="s">
        <v>136</v>
      </c>
      <c r="M113">
        <v>500</v>
      </c>
      <c r="N113" t="s">
        <v>137</v>
      </c>
      <c r="O113" t="s">
        <v>138</v>
      </c>
      <c r="P113">
        <v>300</v>
      </c>
      <c r="Q113" t="s">
        <v>137</v>
      </c>
    </row>
    <row r="114" spans="1:40">
      <c r="A114" s="26">
        <v>41731.458269467592</v>
      </c>
      <c r="B114" t="s">
        <v>128</v>
      </c>
      <c r="C114" t="s">
        <v>124</v>
      </c>
      <c r="D114" t="s">
        <v>245</v>
      </c>
      <c r="E114" t="s">
        <v>131</v>
      </c>
      <c r="F114" t="s">
        <v>132</v>
      </c>
      <c r="G114" t="s">
        <v>133</v>
      </c>
      <c r="H114" t="s">
        <v>140</v>
      </c>
      <c r="I114">
        <v>49</v>
      </c>
      <c r="J114" t="s">
        <v>137</v>
      </c>
      <c r="K114" t="s">
        <v>141</v>
      </c>
      <c r="L114">
        <v>130</v>
      </c>
      <c r="M114" t="s">
        <v>137</v>
      </c>
      <c r="N114" t="s">
        <v>142</v>
      </c>
      <c r="O114">
        <v>180</v>
      </c>
      <c r="P114" t="s">
        <v>137</v>
      </c>
      <c r="Q114" t="s">
        <v>143</v>
      </c>
      <c r="R114">
        <v>140</v>
      </c>
      <c r="S114" t="s">
        <v>137</v>
      </c>
      <c r="T114" t="s">
        <v>144</v>
      </c>
      <c r="U114">
        <v>80</v>
      </c>
      <c r="V114" t="s">
        <v>137</v>
      </c>
      <c r="W114" t="s">
        <v>145</v>
      </c>
      <c r="X114">
        <v>101</v>
      </c>
      <c r="Y114" t="s">
        <v>137</v>
      </c>
      <c r="Z114" t="s">
        <v>146</v>
      </c>
      <c r="AA114">
        <v>190</v>
      </c>
      <c r="AB114" t="s">
        <v>137</v>
      </c>
      <c r="AC114" t="s">
        <v>147</v>
      </c>
      <c r="AD114">
        <v>20</v>
      </c>
      <c r="AE114" t="s">
        <v>137</v>
      </c>
    </row>
    <row r="115" spans="1:40">
      <c r="A115" s="26">
        <v>41731.458269467592</v>
      </c>
      <c r="B115" t="s">
        <v>128</v>
      </c>
      <c r="C115" t="s">
        <v>124</v>
      </c>
      <c r="D115" t="s">
        <v>246</v>
      </c>
    </row>
    <row r="116" spans="1:40">
      <c r="A116" s="26">
        <v>41731.458269467592</v>
      </c>
      <c r="B116" t="s">
        <v>128</v>
      </c>
      <c r="C116" t="s">
        <v>124</v>
      </c>
      <c r="D116" t="s">
        <v>247</v>
      </c>
      <c r="E116" t="s">
        <v>131</v>
      </c>
      <c r="F116" t="s">
        <v>132</v>
      </c>
      <c r="G116" t="s">
        <v>133</v>
      </c>
      <c r="H116" t="s">
        <v>150</v>
      </c>
      <c r="I116">
        <v>50</v>
      </c>
      <c r="J116" t="s">
        <v>137</v>
      </c>
      <c r="K116" t="s">
        <v>151</v>
      </c>
      <c r="L116">
        <v>50</v>
      </c>
      <c r="M116" t="s">
        <v>137</v>
      </c>
      <c r="N116" t="s">
        <v>152</v>
      </c>
      <c r="O116">
        <v>50</v>
      </c>
      <c r="P116" t="s">
        <v>137</v>
      </c>
    </row>
    <row r="117" spans="1:40">
      <c r="A117" s="26">
        <v>41731.458269467592</v>
      </c>
      <c r="B117" t="s">
        <v>128</v>
      </c>
      <c r="C117" t="s">
        <v>124</v>
      </c>
      <c r="D117" t="s">
        <v>248</v>
      </c>
      <c r="E117" t="s">
        <v>131</v>
      </c>
      <c r="F117" t="s">
        <v>132</v>
      </c>
      <c r="G117" t="s">
        <v>133</v>
      </c>
      <c r="H117" t="s">
        <v>154</v>
      </c>
      <c r="I117">
        <v>35</v>
      </c>
      <c r="J117" t="s">
        <v>137</v>
      </c>
      <c r="K117" t="s">
        <v>155</v>
      </c>
      <c r="L117">
        <v>5</v>
      </c>
      <c r="M117" t="s">
        <v>137</v>
      </c>
      <c r="N117" t="s">
        <v>156</v>
      </c>
      <c r="O117">
        <v>60</v>
      </c>
      <c r="P117" t="s">
        <v>137</v>
      </c>
    </row>
    <row r="118" spans="1:40">
      <c r="A118" s="26">
        <v>41731.458269467592</v>
      </c>
      <c r="B118" t="s">
        <v>128</v>
      </c>
      <c r="C118" t="s">
        <v>124</v>
      </c>
      <c r="D118" t="s">
        <v>249</v>
      </c>
      <c r="E118" t="s">
        <v>131</v>
      </c>
      <c r="F118" t="s">
        <v>132</v>
      </c>
      <c r="G118" t="s">
        <v>133</v>
      </c>
      <c r="H118" t="s">
        <v>158</v>
      </c>
      <c r="I118">
        <v>1</v>
      </c>
      <c r="J118" t="s">
        <v>137</v>
      </c>
    </row>
    <row r="119" spans="1:40">
      <c r="A119" s="26">
        <v>41731.458269467592</v>
      </c>
      <c r="B119" t="s">
        <v>128</v>
      </c>
      <c r="C119" t="s">
        <v>124</v>
      </c>
      <c r="D119" t="s">
        <v>250</v>
      </c>
      <c r="E119" t="s">
        <v>131</v>
      </c>
      <c r="F119" t="s">
        <v>132</v>
      </c>
      <c r="G119" t="s">
        <v>133</v>
      </c>
      <c r="H119" t="s">
        <v>160</v>
      </c>
      <c r="I119">
        <v>30</v>
      </c>
      <c r="J119" t="s">
        <v>137</v>
      </c>
      <c r="K119" t="s">
        <v>161</v>
      </c>
      <c r="L119">
        <v>30</v>
      </c>
      <c r="M119" t="s">
        <v>137</v>
      </c>
      <c r="N119" t="s">
        <v>162</v>
      </c>
      <c r="O119">
        <v>30</v>
      </c>
      <c r="P119" t="s">
        <v>137</v>
      </c>
      <c r="Q119" t="s">
        <v>163</v>
      </c>
      <c r="R119">
        <v>10</v>
      </c>
      <c r="S119" t="s">
        <v>137</v>
      </c>
      <c r="T119" t="s">
        <v>164</v>
      </c>
      <c r="U119">
        <v>20</v>
      </c>
      <c r="V119" t="s">
        <v>137</v>
      </c>
      <c r="W119" t="s">
        <v>165</v>
      </c>
      <c r="X119">
        <v>20</v>
      </c>
      <c r="Y119" t="s">
        <v>137</v>
      </c>
      <c r="Z119" t="s">
        <v>166</v>
      </c>
      <c r="AA119">
        <v>20</v>
      </c>
      <c r="AB119" t="s">
        <v>137</v>
      </c>
      <c r="AC119" t="s">
        <v>167</v>
      </c>
      <c r="AD119">
        <v>20</v>
      </c>
      <c r="AE119" t="s">
        <v>137</v>
      </c>
      <c r="AF119" t="s">
        <v>168</v>
      </c>
      <c r="AG119">
        <v>115200</v>
      </c>
      <c r="AH119" t="s">
        <v>137</v>
      </c>
      <c r="AI119" t="s">
        <v>169</v>
      </c>
      <c r="AJ119">
        <v>12000</v>
      </c>
      <c r="AK119" t="s">
        <v>137</v>
      </c>
      <c r="AL119" t="s">
        <v>170</v>
      </c>
      <c r="AM119">
        <v>30000</v>
      </c>
      <c r="AN119" t="s">
        <v>137</v>
      </c>
    </row>
    <row r="120" spans="1:40">
      <c r="A120" s="26">
        <v>41731.458269467592</v>
      </c>
      <c r="B120" t="s">
        <v>128</v>
      </c>
      <c r="C120" t="s">
        <v>124</v>
      </c>
      <c r="D120" t="s">
        <v>251</v>
      </c>
      <c r="E120" t="s">
        <v>131</v>
      </c>
      <c r="F120" t="s">
        <v>132</v>
      </c>
      <c r="G120" t="s">
        <v>133</v>
      </c>
      <c r="H120" t="s">
        <v>187</v>
      </c>
      <c r="I120">
        <v>60</v>
      </c>
      <c r="J120" t="s">
        <v>137</v>
      </c>
      <c r="K120" t="s">
        <v>188</v>
      </c>
      <c r="L120">
        <v>40</v>
      </c>
      <c r="M120" t="s">
        <v>137</v>
      </c>
      <c r="N120" t="s">
        <v>189</v>
      </c>
      <c r="O120">
        <v>50</v>
      </c>
      <c r="P120" t="s">
        <v>137</v>
      </c>
      <c r="Q120" t="s">
        <v>190</v>
      </c>
      <c r="R120">
        <v>40</v>
      </c>
      <c r="S120" t="s">
        <v>137</v>
      </c>
      <c r="T120" t="s">
        <v>191</v>
      </c>
      <c r="U120">
        <v>60</v>
      </c>
      <c r="V120" t="s">
        <v>137</v>
      </c>
      <c r="W120" t="s">
        <v>192</v>
      </c>
      <c r="X120">
        <v>50</v>
      </c>
      <c r="Y120" t="s">
        <v>137</v>
      </c>
      <c r="Z120" t="s">
        <v>193</v>
      </c>
      <c r="AA120">
        <v>50</v>
      </c>
      <c r="AB120" t="s">
        <v>137</v>
      </c>
      <c r="AC120" t="s">
        <v>194</v>
      </c>
      <c r="AD120">
        <v>35</v>
      </c>
      <c r="AE120" t="s">
        <v>137</v>
      </c>
      <c r="AF120" t="s">
        <v>195</v>
      </c>
      <c r="AG120">
        <v>8</v>
      </c>
      <c r="AH120" t="s">
        <v>137</v>
      </c>
      <c r="AI120" t="s">
        <v>196</v>
      </c>
      <c r="AJ120">
        <v>90</v>
      </c>
      <c r="AK120" t="s">
        <v>137</v>
      </c>
      <c r="AL120" t="s">
        <v>197</v>
      </c>
      <c r="AM120">
        <v>1</v>
      </c>
      <c r="AN120" t="s">
        <v>137</v>
      </c>
    </row>
    <row r="121" spans="1:40">
      <c r="A121" s="26">
        <v>41731.458269467592</v>
      </c>
      <c r="B121" t="s">
        <v>128</v>
      </c>
      <c r="C121" t="s">
        <v>124</v>
      </c>
      <c r="D121" t="s">
        <v>252</v>
      </c>
      <c r="E121" t="s">
        <v>131</v>
      </c>
      <c r="F121" t="s">
        <v>132</v>
      </c>
      <c r="G121" t="s">
        <v>133</v>
      </c>
      <c r="H121" t="s">
        <v>172</v>
      </c>
      <c r="I121">
        <v>33</v>
      </c>
      <c r="J121" t="s">
        <v>137</v>
      </c>
      <c r="K121" t="s">
        <v>173</v>
      </c>
      <c r="L121">
        <v>33</v>
      </c>
      <c r="M121" t="s">
        <v>137</v>
      </c>
      <c r="N121" t="s">
        <v>174</v>
      </c>
      <c r="O121">
        <v>34</v>
      </c>
      <c r="P121" t="s">
        <v>137</v>
      </c>
      <c r="Q121" t="s">
        <v>164</v>
      </c>
      <c r="R121">
        <v>20</v>
      </c>
      <c r="S121" t="s">
        <v>137</v>
      </c>
      <c r="T121" t="s">
        <v>165</v>
      </c>
      <c r="U121">
        <v>20</v>
      </c>
      <c r="V121" t="s">
        <v>137</v>
      </c>
      <c r="W121" t="s">
        <v>166</v>
      </c>
      <c r="X121">
        <v>20</v>
      </c>
      <c r="Y121" t="s">
        <v>137</v>
      </c>
      <c r="Z121" t="s">
        <v>175</v>
      </c>
      <c r="AA121">
        <v>20</v>
      </c>
      <c r="AB121" t="s">
        <v>137</v>
      </c>
      <c r="AC121" t="s">
        <v>176</v>
      </c>
      <c r="AD121">
        <v>20</v>
      </c>
      <c r="AE121" t="s">
        <v>137</v>
      </c>
      <c r="AF121" t="s">
        <v>177</v>
      </c>
      <c r="AG121">
        <v>20</v>
      </c>
      <c r="AH121" t="s">
        <v>137</v>
      </c>
      <c r="AI121" t="s">
        <v>168</v>
      </c>
      <c r="AJ121">
        <v>115200</v>
      </c>
      <c r="AK121" t="s">
        <v>137</v>
      </c>
      <c r="AL121" t="s">
        <v>169</v>
      </c>
      <c r="AM121">
        <v>12000</v>
      </c>
      <c r="AN121" t="s">
        <v>137</v>
      </c>
    </row>
    <row r="122" spans="1:40">
      <c r="A122" s="26">
        <v>41731.458269467592</v>
      </c>
      <c r="B122" t="s">
        <v>128</v>
      </c>
      <c r="C122" t="s">
        <v>124</v>
      </c>
      <c r="D122" t="s">
        <v>253</v>
      </c>
      <c r="E122" t="s">
        <v>179</v>
      </c>
      <c r="F122" t="s">
        <v>180</v>
      </c>
      <c r="G122" t="s">
        <v>181</v>
      </c>
    </row>
    <row r="123" spans="1:40">
      <c r="A123" s="26">
        <v>41731.458269467592</v>
      </c>
      <c r="B123" t="s">
        <v>128</v>
      </c>
      <c r="C123" t="s">
        <v>124</v>
      </c>
      <c r="D123" t="s">
        <v>254</v>
      </c>
      <c r="E123" t="s">
        <v>179</v>
      </c>
      <c r="F123" t="s">
        <v>255</v>
      </c>
      <c r="G123" t="s">
        <v>256</v>
      </c>
      <c r="H123" t="s">
        <v>257</v>
      </c>
    </row>
    <row r="124" spans="1:40">
      <c r="A124" s="26">
        <v>41731.458269479168</v>
      </c>
      <c r="B124" t="s">
        <v>128</v>
      </c>
      <c r="C124" t="s">
        <v>124</v>
      </c>
      <c r="D124" t="s">
        <v>258</v>
      </c>
    </row>
    <row r="125" spans="1:40">
      <c r="A125" s="26">
        <v>41731.458269479168</v>
      </c>
      <c r="B125" t="s">
        <v>128</v>
      </c>
      <c r="C125" t="s">
        <v>124</v>
      </c>
      <c r="D125" t="s">
        <v>259</v>
      </c>
      <c r="E125" t="s">
        <v>131</v>
      </c>
      <c r="F125" t="s">
        <v>132</v>
      </c>
      <c r="G125" t="s">
        <v>133</v>
      </c>
      <c r="H125" t="s">
        <v>134</v>
      </c>
      <c r="I125">
        <v>375000</v>
      </c>
      <c r="J125" t="s">
        <v>135</v>
      </c>
      <c r="K125">
        <v>375000</v>
      </c>
      <c r="L125" t="s">
        <v>136</v>
      </c>
      <c r="M125">
        <v>500</v>
      </c>
      <c r="N125" t="s">
        <v>137</v>
      </c>
      <c r="O125" t="s">
        <v>138</v>
      </c>
      <c r="P125">
        <v>300</v>
      </c>
      <c r="Q125" t="s">
        <v>137</v>
      </c>
    </row>
    <row r="126" spans="1:40">
      <c r="A126" s="26">
        <v>41731.458269479168</v>
      </c>
      <c r="B126" t="s">
        <v>128</v>
      </c>
      <c r="C126" t="s">
        <v>124</v>
      </c>
      <c r="D126" t="s">
        <v>260</v>
      </c>
      <c r="E126" t="s">
        <v>131</v>
      </c>
      <c r="F126" t="s">
        <v>132</v>
      </c>
      <c r="G126" t="s">
        <v>133</v>
      </c>
      <c r="H126" t="s">
        <v>140</v>
      </c>
      <c r="I126">
        <v>49</v>
      </c>
      <c r="J126" t="s">
        <v>137</v>
      </c>
      <c r="K126" t="s">
        <v>141</v>
      </c>
      <c r="L126">
        <v>130</v>
      </c>
      <c r="M126" t="s">
        <v>137</v>
      </c>
      <c r="N126" t="s">
        <v>142</v>
      </c>
      <c r="O126">
        <v>180</v>
      </c>
      <c r="P126" t="s">
        <v>137</v>
      </c>
      <c r="Q126" t="s">
        <v>143</v>
      </c>
      <c r="R126">
        <v>140</v>
      </c>
      <c r="S126" t="s">
        <v>137</v>
      </c>
      <c r="T126" t="s">
        <v>144</v>
      </c>
      <c r="U126">
        <v>80</v>
      </c>
      <c r="V126" t="s">
        <v>137</v>
      </c>
      <c r="W126" t="s">
        <v>145</v>
      </c>
      <c r="X126">
        <v>101</v>
      </c>
      <c r="Y126" t="s">
        <v>137</v>
      </c>
      <c r="Z126" t="s">
        <v>146</v>
      </c>
      <c r="AA126">
        <v>190</v>
      </c>
      <c r="AB126" t="s">
        <v>137</v>
      </c>
      <c r="AC126" t="s">
        <v>147</v>
      </c>
      <c r="AD126">
        <v>20</v>
      </c>
      <c r="AE126" t="s">
        <v>137</v>
      </c>
    </row>
    <row r="127" spans="1:40">
      <c r="A127" s="26">
        <v>41731.458269479168</v>
      </c>
      <c r="B127" t="s">
        <v>128</v>
      </c>
      <c r="C127" t="s">
        <v>124</v>
      </c>
      <c r="D127" t="s">
        <v>261</v>
      </c>
    </row>
    <row r="128" spans="1:40">
      <c r="A128" s="26">
        <v>41731.458269479168</v>
      </c>
      <c r="B128" t="s">
        <v>128</v>
      </c>
      <c r="C128" t="s">
        <v>124</v>
      </c>
      <c r="D128" t="s">
        <v>262</v>
      </c>
      <c r="E128" t="s">
        <v>131</v>
      </c>
      <c r="F128" t="s">
        <v>132</v>
      </c>
      <c r="G128" t="s">
        <v>133</v>
      </c>
      <c r="H128" t="s">
        <v>150</v>
      </c>
      <c r="I128">
        <v>50</v>
      </c>
      <c r="J128" t="s">
        <v>137</v>
      </c>
      <c r="K128" t="s">
        <v>151</v>
      </c>
      <c r="L128">
        <v>50</v>
      </c>
      <c r="M128" t="s">
        <v>137</v>
      </c>
      <c r="N128" t="s">
        <v>152</v>
      </c>
      <c r="O128">
        <v>50</v>
      </c>
      <c r="P128" t="s">
        <v>137</v>
      </c>
    </row>
    <row r="129" spans="1:40">
      <c r="A129" s="26">
        <v>41731.458269479168</v>
      </c>
      <c r="B129" t="s">
        <v>128</v>
      </c>
      <c r="C129" t="s">
        <v>124</v>
      </c>
      <c r="D129" t="s">
        <v>263</v>
      </c>
      <c r="E129" t="s">
        <v>131</v>
      </c>
      <c r="F129" t="s">
        <v>132</v>
      </c>
      <c r="G129" t="s">
        <v>133</v>
      </c>
      <c r="H129" t="s">
        <v>154</v>
      </c>
      <c r="I129">
        <v>35</v>
      </c>
      <c r="J129" t="s">
        <v>137</v>
      </c>
      <c r="K129" t="s">
        <v>155</v>
      </c>
      <c r="L129">
        <v>5</v>
      </c>
      <c r="M129" t="s">
        <v>137</v>
      </c>
      <c r="N129" t="s">
        <v>156</v>
      </c>
      <c r="O129">
        <v>60</v>
      </c>
      <c r="P129" t="s">
        <v>137</v>
      </c>
    </row>
    <row r="130" spans="1:40">
      <c r="A130" s="26">
        <v>41731.458269479168</v>
      </c>
      <c r="B130" t="s">
        <v>128</v>
      </c>
      <c r="C130" t="s">
        <v>124</v>
      </c>
      <c r="D130" t="s">
        <v>264</v>
      </c>
      <c r="E130" t="s">
        <v>131</v>
      </c>
      <c r="F130" t="s">
        <v>132</v>
      </c>
      <c r="G130" t="s">
        <v>133</v>
      </c>
      <c r="H130" t="s">
        <v>158</v>
      </c>
      <c r="I130">
        <v>1</v>
      </c>
      <c r="J130" t="s">
        <v>137</v>
      </c>
    </row>
    <row r="131" spans="1:40">
      <c r="A131" s="26">
        <v>41731.458269479168</v>
      </c>
      <c r="B131" t="s">
        <v>128</v>
      </c>
      <c r="C131" t="s">
        <v>124</v>
      </c>
      <c r="D131" t="s">
        <v>265</v>
      </c>
      <c r="E131" t="s">
        <v>131</v>
      </c>
      <c r="F131" t="s">
        <v>132</v>
      </c>
      <c r="G131" t="s">
        <v>133</v>
      </c>
      <c r="H131" t="s">
        <v>160</v>
      </c>
      <c r="I131">
        <v>30</v>
      </c>
      <c r="J131" t="s">
        <v>137</v>
      </c>
      <c r="K131" t="s">
        <v>161</v>
      </c>
      <c r="L131">
        <v>30</v>
      </c>
      <c r="M131" t="s">
        <v>137</v>
      </c>
      <c r="N131" t="s">
        <v>162</v>
      </c>
      <c r="O131">
        <v>30</v>
      </c>
      <c r="P131" t="s">
        <v>137</v>
      </c>
      <c r="Q131" t="s">
        <v>163</v>
      </c>
      <c r="R131">
        <v>10</v>
      </c>
      <c r="S131" t="s">
        <v>137</v>
      </c>
      <c r="T131" t="s">
        <v>164</v>
      </c>
      <c r="U131">
        <v>20</v>
      </c>
      <c r="V131" t="s">
        <v>137</v>
      </c>
      <c r="W131" t="s">
        <v>165</v>
      </c>
      <c r="X131">
        <v>20</v>
      </c>
      <c r="Y131" t="s">
        <v>137</v>
      </c>
      <c r="Z131" t="s">
        <v>166</v>
      </c>
      <c r="AA131">
        <v>20</v>
      </c>
      <c r="AB131" t="s">
        <v>137</v>
      </c>
      <c r="AC131" t="s">
        <v>167</v>
      </c>
      <c r="AD131">
        <v>20</v>
      </c>
      <c r="AE131" t="s">
        <v>137</v>
      </c>
      <c r="AF131" t="s">
        <v>168</v>
      </c>
      <c r="AG131">
        <v>115200</v>
      </c>
      <c r="AH131" t="s">
        <v>137</v>
      </c>
      <c r="AI131" t="s">
        <v>169</v>
      </c>
      <c r="AJ131">
        <v>12000</v>
      </c>
      <c r="AK131" t="s">
        <v>137</v>
      </c>
      <c r="AL131" t="s">
        <v>170</v>
      </c>
      <c r="AM131">
        <v>30000</v>
      </c>
      <c r="AN131" t="s">
        <v>137</v>
      </c>
    </row>
    <row r="132" spans="1:40">
      <c r="A132" s="26">
        <v>41731.458269479168</v>
      </c>
      <c r="B132" t="s">
        <v>128</v>
      </c>
      <c r="C132" t="s">
        <v>124</v>
      </c>
      <c r="D132" t="s">
        <v>266</v>
      </c>
      <c r="E132" t="s">
        <v>131</v>
      </c>
      <c r="F132" t="s">
        <v>132</v>
      </c>
      <c r="G132" t="s">
        <v>133</v>
      </c>
      <c r="H132" t="s">
        <v>187</v>
      </c>
      <c r="I132">
        <v>60</v>
      </c>
      <c r="J132" t="s">
        <v>137</v>
      </c>
      <c r="K132" t="s">
        <v>188</v>
      </c>
      <c r="L132">
        <v>40</v>
      </c>
      <c r="M132" t="s">
        <v>137</v>
      </c>
      <c r="N132" t="s">
        <v>189</v>
      </c>
      <c r="O132">
        <v>50</v>
      </c>
      <c r="P132" t="s">
        <v>137</v>
      </c>
      <c r="Q132" t="s">
        <v>190</v>
      </c>
      <c r="R132">
        <v>40</v>
      </c>
      <c r="S132" t="s">
        <v>137</v>
      </c>
      <c r="T132" t="s">
        <v>191</v>
      </c>
      <c r="U132">
        <v>60</v>
      </c>
      <c r="V132" t="s">
        <v>137</v>
      </c>
      <c r="W132" t="s">
        <v>192</v>
      </c>
      <c r="X132">
        <v>50</v>
      </c>
      <c r="Y132" t="s">
        <v>137</v>
      </c>
      <c r="Z132" t="s">
        <v>193</v>
      </c>
      <c r="AA132">
        <v>50</v>
      </c>
      <c r="AB132" t="s">
        <v>137</v>
      </c>
      <c r="AC132" t="s">
        <v>194</v>
      </c>
      <c r="AD132">
        <v>35</v>
      </c>
      <c r="AE132" t="s">
        <v>137</v>
      </c>
      <c r="AF132" t="s">
        <v>195</v>
      </c>
      <c r="AG132">
        <v>8</v>
      </c>
      <c r="AH132" t="s">
        <v>137</v>
      </c>
      <c r="AI132" t="s">
        <v>196</v>
      </c>
      <c r="AJ132">
        <v>90</v>
      </c>
      <c r="AK132" t="s">
        <v>137</v>
      </c>
      <c r="AL132" t="s">
        <v>197</v>
      </c>
      <c r="AM132">
        <v>1</v>
      </c>
      <c r="AN132" t="s">
        <v>137</v>
      </c>
    </row>
    <row r="133" spans="1:40">
      <c r="A133" s="26">
        <v>41731.458269479168</v>
      </c>
      <c r="B133" t="s">
        <v>128</v>
      </c>
      <c r="C133" t="s">
        <v>124</v>
      </c>
      <c r="D133" t="s">
        <v>267</v>
      </c>
      <c r="E133" t="s">
        <v>131</v>
      </c>
      <c r="F133" t="s">
        <v>132</v>
      </c>
      <c r="G133" t="s">
        <v>133</v>
      </c>
      <c r="H133" t="s">
        <v>172</v>
      </c>
      <c r="I133">
        <v>33</v>
      </c>
      <c r="J133" t="s">
        <v>137</v>
      </c>
      <c r="K133" t="s">
        <v>173</v>
      </c>
      <c r="L133">
        <v>33</v>
      </c>
      <c r="M133" t="s">
        <v>137</v>
      </c>
      <c r="N133" t="s">
        <v>174</v>
      </c>
      <c r="O133">
        <v>34</v>
      </c>
      <c r="P133" t="s">
        <v>137</v>
      </c>
      <c r="Q133" t="s">
        <v>164</v>
      </c>
      <c r="R133">
        <v>20</v>
      </c>
      <c r="S133" t="s">
        <v>137</v>
      </c>
      <c r="T133" t="s">
        <v>165</v>
      </c>
      <c r="U133">
        <v>20</v>
      </c>
      <c r="V133" t="s">
        <v>137</v>
      </c>
      <c r="W133" t="s">
        <v>166</v>
      </c>
      <c r="X133">
        <v>20</v>
      </c>
      <c r="Y133" t="s">
        <v>137</v>
      </c>
      <c r="Z133" t="s">
        <v>175</v>
      </c>
      <c r="AA133">
        <v>20</v>
      </c>
      <c r="AB133" t="s">
        <v>137</v>
      </c>
      <c r="AC133" t="s">
        <v>176</v>
      </c>
      <c r="AD133">
        <v>20</v>
      </c>
      <c r="AE133" t="s">
        <v>137</v>
      </c>
      <c r="AF133" t="s">
        <v>177</v>
      </c>
      <c r="AG133">
        <v>20</v>
      </c>
      <c r="AH133" t="s">
        <v>137</v>
      </c>
      <c r="AI133" t="s">
        <v>168</v>
      </c>
      <c r="AJ133">
        <v>115200</v>
      </c>
      <c r="AK133" t="s">
        <v>137</v>
      </c>
      <c r="AL133" t="s">
        <v>169</v>
      </c>
      <c r="AM133">
        <v>12000</v>
      </c>
      <c r="AN133" t="s">
        <v>137</v>
      </c>
    </row>
    <row r="134" spans="1:40">
      <c r="A134" s="26">
        <v>41731.458269479168</v>
      </c>
      <c r="B134" t="s">
        <v>128</v>
      </c>
      <c r="C134" t="s">
        <v>124</v>
      </c>
      <c r="D134" t="s">
        <v>268</v>
      </c>
      <c r="E134" t="s">
        <v>179</v>
      </c>
      <c r="F134" t="s">
        <v>180</v>
      </c>
      <c r="G134" t="s">
        <v>181</v>
      </c>
    </row>
    <row r="135" spans="1:40">
      <c r="A135" s="26">
        <v>41731.458269479168</v>
      </c>
      <c r="B135" t="s">
        <v>128</v>
      </c>
      <c r="C135" t="s">
        <v>124</v>
      </c>
      <c r="D135" t="s">
        <v>269</v>
      </c>
      <c r="E135" t="s">
        <v>179</v>
      </c>
      <c r="F135" t="s">
        <v>270</v>
      </c>
      <c r="G135" t="s">
        <v>271</v>
      </c>
      <c r="H135" t="s">
        <v>272</v>
      </c>
    </row>
    <row r="136" spans="1:40">
      <c r="A136" s="26">
        <v>41731.458269490744</v>
      </c>
      <c r="B136" t="s">
        <v>128</v>
      </c>
      <c r="C136" t="s">
        <v>124</v>
      </c>
      <c r="D136" t="s">
        <v>273</v>
      </c>
    </row>
    <row r="137" spans="1:40">
      <c r="A137" s="26">
        <v>41731.458269490744</v>
      </c>
      <c r="B137" t="s">
        <v>128</v>
      </c>
      <c r="C137" t="s">
        <v>124</v>
      </c>
      <c r="D137" t="s">
        <v>274</v>
      </c>
      <c r="E137" t="s">
        <v>131</v>
      </c>
      <c r="F137" t="s">
        <v>132</v>
      </c>
      <c r="G137" t="s">
        <v>133</v>
      </c>
      <c r="H137" t="s">
        <v>134</v>
      </c>
      <c r="I137">
        <v>375000</v>
      </c>
      <c r="J137" t="s">
        <v>135</v>
      </c>
      <c r="K137">
        <v>375000</v>
      </c>
      <c r="L137" t="s">
        <v>136</v>
      </c>
      <c r="M137">
        <v>500</v>
      </c>
      <c r="N137" t="s">
        <v>137</v>
      </c>
      <c r="O137" t="s">
        <v>138</v>
      </c>
      <c r="P137">
        <v>300</v>
      </c>
      <c r="Q137" t="s">
        <v>137</v>
      </c>
    </row>
    <row r="138" spans="1:40">
      <c r="A138" s="26">
        <v>41731.458269490744</v>
      </c>
      <c r="B138" t="s">
        <v>128</v>
      </c>
      <c r="C138" t="s">
        <v>124</v>
      </c>
      <c r="D138" t="s">
        <v>275</v>
      </c>
      <c r="E138" t="s">
        <v>131</v>
      </c>
      <c r="F138" t="s">
        <v>132</v>
      </c>
      <c r="G138" t="s">
        <v>133</v>
      </c>
      <c r="H138" t="s">
        <v>140</v>
      </c>
      <c r="I138">
        <v>49</v>
      </c>
      <c r="J138" t="s">
        <v>137</v>
      </c>
      <c r="K138" t="s">
        <v>141</v>
      </c>
      <c r="L138">
        <v>130</v>
      </c>
      <c r="M138" t="s">
        <v>137</v>
      </c>
      <c r="N138" t="s">
        <v>142</v>
      </c>
      <c r="O138">
        <v>180</v>
      </c>
      <c r="P138" t="s">
        <v>137</v>
      </c>
      <c r="Q138" t="s">
        <v>143</v>
      </c>
      <c r="R138">
        <v>140</v>
      </c>
      <c r="S138" t="s">
        <v>137</v>
      </c>
      <c r="T138" t="s">
        <v>144</v>
      </c>
      <c r="U138">
        <v>80</v>
      </c>
      <c r="V138" t="s">
        <v>137</v>
      </c>
      <c r="W138" t="s">
        <v>145</v>
      </c>
      <c r="X138">
        <v>101</v>
      </c>
      <c r="Y138" t="s">
        <v>137</v>
      </c>
      <c r="Z138" t="s">
        <v>146</v>
      </c>
      <c r="AA138">
        <v>190</v>
      </c>
      <c r="AB138" t="s">
        <v>137</v>
      </c>
      <c r="AC138" t="s">
        <v>147</v>
      </c>
      <c r="AD138">
        <v>20</v>
      </c>
      <c r="AE138" t="s">
        <v>137</v>
      </c>
    </row>
    <row r="139" spans="1:40">
      <c r="A139" s="26">
        <v>41731.458269490744</v>
      </c>
      <c r="B139" t="s">
        <v>128</v>
      </c>
      <c r="C139" t="s">
        <v>124</v>
      </c>
      <c r="D139" t="s">
        <v>276</v>
      </c>
    </row>
    <row r="140" spans="1:40">
      <c r="A140" s="26">
        <v>41731.458269490744</v>
      </c>
      <c r="B140" t="s">
        <v>128</v>
      </c>
      <c r="C140" t="s">
        <v>124</v>
      </c>
      <c r="D140" t="s">
        <v>277</v>
      </c>
      <c r="E140" t="s">
        <v>131</v>
      </c>
      <c r="F140" t="s">
        <v>132</v>
      </c>
      <c r="G140" t="s">
        <v>133</v>
      </c>
      <c r="H140" t="s">
        <v>150</v>
      </c>
      <c r="I140">
        <v>50</v>
      </c>
      <c r="J140" t="s">
        <v>137</v>
      </c>
      <c r="K140" t="s">
        <v>151</v>
      </c>
      <c r="L140">
        <v>50</v>
      </c>
      <c r="M140" t="s">
        <v>137</v>
      </c>
      <c r="N140" t="s">
        <v>152</v>
      </c>
      <c r="O140">
        <v>50</v>
      </c>
      <c r="P140" t="s">
        <v>137</v>
      </c>
    </row>
    <row r="141" spans="1:40">
      <c r="A141" s="26">
        <v>41731.458269490744</v>
      </c>
      <c r="B141" t="s">
        <v>128</v>
      </c>
      <c r="C141" t="s">
        <v>124</v>
      </c>
      <c r="D141" t="s">
        <v>278</v>
      </c>
      <c r="E141" t="s">
        <v>131</v>
      </c>
      <c r="F141" t="s">
        <v>132</v>
      </c>
      <c r="G141" t="s">
        <v>133</v>
      </c>
      <c r="H141" t="s">
        <v>154</v>
      </c>
      <c r="I141">
        <v>35</v>
      </c>
      <c r="J141" t="s">
        <v>137</v>
      </c>
      <c r="K141" t="s">
        <v>155</v>
      </c>
      <c r="L141">
        <v>5</v>
      </c>
      <c r="M141" t="s">
        <v>137</v>
      </c>
      <c r="N141" t="s">
        <v>156</v>
      </c>
      <c r="O141">
        <v>60</v>
      </c>
      <c r="P141" t="s">
        <v>137</v>
      </c>
    </row>
    <row r="142" spans="1:40">
      <c r="A142" s="26">
        <v>41731.458269490744</v>
      </c>
      <c r="B142" t="s">
        <v>128</v>
      </c>
      <c r="C142" t="s">
        <v>124</v>
      </c>
      <c r="D142" t="s">
        <v>279</v>
      </c>
      <c r="E142" t="s">
        <v>131</v>
      </c>
      <c r="F142" t="s">
        <v>132</v>
      </c>
      <c r="G142" t="s">
        <v>133</v>
      </c>
      <c r="H142" t="s">
        <v>158</v>
      </c>
      <c r="I142">
        <v>1</v>
      </c>
      <c r="J142" t="s">
        <v>137</v>
      </c>
    </row>
    <row r="143" spans="1:40">
      <c r="A143" s="26">
        <v>41731.458269490744</v>
      </c>
      <c r="B143" t="s">
        <v>128</v>
      </c>
      <c r="C143" t="s">
        <v>124</v>
      </c>
      <c r="D143" t="s">
        <v>280</v>
      </c>
      <c r="E143" t="s">
        <v>131</v>
      </c>
      <c r="F143" t="s">
        <v>132</v>
      </c>
      <c r="G143" t="s">
        <v>133</v>
      </c>
      <c r="H143" t="s">
        <v>160</v>
      </c>
      <c r="I143">
        <v>30</v>
      </c>
      <c r="J143" t="s">
        <v>137</v>
      </c>
      <c r="K143" t="s">
        <v>161</v>
      </c>
      <c r="L143">
        <v>30</v>
      </c>
      <c r="M143" t="s">
        <v>137</v>
      </c>
      <c r="N143" t="s">
        <v>162</v>
      </c>
      <c r="O143">
        <v>30</v>
      </c>
      <c r="P143" t="s">
        <v>137</v>
      </c>
      <c r="Q143" t="s">
        <v>163</v>
      </c>
      <c r="R143">
        <v>10</v>
      </c>
      <c r="S143" t="s">
        <v>137</v>
      </c>
      <c r="T143" t="s">
        <v>164</v>
      </c>
      <c r="U143">
        <v>20</v>
      </c>
      <c r="V143" t="s">
        <v>137</v>
      </c>
      <c r="W143" t="s">
        <v>165</v>
      </c>
      <c r="X143">
        <v>20</v>
      </c>
      <c r="Y143" t="s">
        <v>137</v>
      </c>
      <c r="Z143" t="s">
        <v>166</v>
      </c>
      <c r="AA143">
        <v>20</v>
      </c>
      <c r="AB143" t="s">
        <v>137</v>
      </c>
      <c r="AC143" t="s">
        <v>167</v>
      </c>
      <c r="AD143">
        <v>20</v>
      </c>
      <c r="AE143" t="s">
        <v>137</v>
      </c>
      <c r="AF143" t="s">
        <v>168</v>
      </c>
      <c r="AG143">
        <v>115200</v>
      </c>
      <c r="AH143" t="s">
        <v>137</v>
      </c>
      <c r="AI143" t="s">
        <v>169</v>
      </c>
      <c r="AJ143">
        <v>12000</v>
      </c>
      <c r="AK143" t="s">
        <v>137</v>
      </c>
      <c r="AL143" t="s">
        <v>170</v>
      </c>
      <c r="AM143">
        <v>30000</v>
      </c>
      <c r="AN143" t="s">
        <v>137</v>
      </c>
    </row>
    <row r="144" spans="1:40">
      <c r="A144" s="26">
        <v>41731.458269490744</v>
      </c>
      <c r="B144" t="s">
        <v>128</v>
      </c>
      <c r="C144" t="s">
        <v>124</v>
      </c>
      <c r="D144" t="s">
        <v>281</v>
      </c>
      <c r="E144" t="s">
        <v>131</v>
      </c>
      <c r="F144" t="s">
        <v>132</v>
      </c>
      <c r="G144" t="s">
        <v>133</v>
      </c>
      <c r="H144" t="s">
        <v>187</v>
      </c>
      <c r="I144">
        <v>60</v>
      </c>
      <c r="J144" t="s">
        <v>137</v>
      </c>
      <c r="K144" t="s">
        <v>188</v>
      </c>
      <c r="L144">
        <v>40</v>
      </c>
      <c r="M144" t="s">
        <v>137</v>
      </c>
      <c r="N144" t="s">
        <v>189</v>
      </c>
      <c r="O144">
        <v>50</v>
      </c>
      <c r="P144" t="s">
        <v>137</v>
      </c>
      <c r="Q144" t="s">
        <v>190</v>
      </c>
      <c r="R144">
        <v>40</v>
      </c>
      <c r="S144" t="s">
        <v>137</v>
      </c>
      <c r="T144" t="s">
        <v>191</v>
      </c>
      <c r="U144">
        <v>60</v>
      </c>
      <c r="V144" t="s">
        <v>137</v>
      </c>
      <c r="W144" t="s">
        <v>192</v>
      </c>
      <c r="X144">
        <v>50</v>
      </c>
      <c r="Y144" t="s">
        <v>137</v>
      </c>
      <c r="Z144" t="s">
        <v>193</v>
      </c>
      <c r="AA144">
        <v>50</v>
      </c>
      <c r="AB144" t="s">
        <v>137</v>
      </c>
      <c r="AC144" t="s">
        <v>194</v>
      </c>
      <c r="AD144">
        <v>35</v>
      </c>
      <c r="AE144" t="s">
        <v>137</v>
      </c>
      <c r="AF144" t="s">
        <v>195</v>
      </c>
      <c r="AG144">
        <v>8</v>
      </c>
      <c r="AH144" t="s">
        <v>137</v>
      </c>
      <c r="AI144" t="s">
        <v>196</v>
      </c>
      <c r="AJ144">
        <v>90</v>
      </c>
      <c r="AK144" t="s">
        <v>137</v>
      </c>
      <c r="AL144" t="s">
        <v>197</v>
      </c>
      <c r="AM144">
        <v>1</v>
      </c>
      <c r="AN144" t="s">
        <v>137</v>
      </c>
    </row>
    <row r="145" spans="1:40">
      <c r="A145" s="26">
        <v>41731.458269490744</v>
      </c>
      <c r="B145" t="s">
        <v>128</v>
      </c>
      <c r="C145" t="s">
        <v>124</v>
      </c>
      <c r="D145" t="s">
        <v>282</v>
      </c>
      <c r="E145" t="s">
        <v>131</v>
      </c>
      <c r="F145" t="s">
        <v>132</v>
      </c>
      <c r="G145" t="s">
        <v>133</v>
      </c>
      <c r="H145" t="s">
        <v>172</v>
      </c>
      <c r="I145">
        <v>33</v>
      </c>
      <c r="J145" t="s">
        <v>137</v>
      </c>
      <c r="K145" t="s">
        <v>173</v>
      </c>
      <c r="L145">
        <v>33</v>
      </c>
      <c r="M145" t="s">
        <v>137</v>
      </c>
      <c r="N145" t="s">
        <v>174</v>
      </c>
      <c r="O145">
        <v>34</v>
      </c>
      <c r="P145" t="s">
        <v>137</v>
      </c>
      <c r="Q145" t="s">
        <v>164</v>
      </c>
      <c r="R145">
        <v>20</v>
      </c>
      <c r="S145" t="s">
        <v>137</v>
      </c>
      <c r="T145" t="s">
        <v>165</v>
      </c>
      <c r="U145">
        <v>20</v>
      </c>
      <c r="V145" t="s">
        <v>137</v>
      </c>
      <c r="W145" t="s">
        <v>166</v>
      </c>
      <c r="X145">
        <v>20</v>
      </c>
      <c r="Y145" t="s">
        <v>137</v>
      </c>
      <c r="Z145" t="s">
        <v>175</v>
      </c>
      <c r="AA145">
        <v>20</v>
      </c>
      <c r="AB145" t="s">
        <v>137</v>
      </c>
      <c r="AC145" t="s">
        <v>176</v>
      </c>
      <c r="AD145">
        <v>20</v>
      </c>
      <c r="AE145" t="s">
        <v>137</v>
      </c>
      <c r="AF145" t="s">
        <v>177</v>
      </c>
      <c r="AG145">
        <v>20</v>
      </c>
      <c r="AH145" t="s">
        <v>137</v>
      </c>
      <c r="AI145" t="s">
        <v>168</v>
      </c>
      <c r="AJ145">
        <v>115200</v>
      </c>
      <c r="AK145" t="s">
        <v>137</v>
      </c>
      <c r="AL145" t="s">
        <v>169</v>
      </c>
      <c r="AM145">
        <v>12000</v>
      </c>
      <c r="AN145" t="s">
        <v>137</v>
      </c>
    </row>
    <row r="146" spans="1:40">
      <c r="A146" s="26">
        <v>41731.458269490744</v>
      </c>
      <c r="B146" t="s">
        <v>128</v>
      </c>
      <c r="C146" t="s">
        <v>124</v>
      </c>
      <c r="D146" t="s">
        <v>283</v>
      </c>
      <c r="E146" t="s">
        <v>179</v>
      </c>
      <c r="F146" t="s">
        <v>180</v>
      </c>
      <c r="G146" t="s">
        <v>181</v>
      </c>
    </row>
    <row r="147" spans="1:40">
      <c r="A147" s="26">
        <v>41731.458269490744</v>
      </c>
      <c r="B147" t="s">
        <v>128</v>
      </c>
      <c r="C147" t="s">
        <v>124</v>
      </c>
      <c r="D147" t="s">
        <v>284</v>
      </c>
      <c r="E147" t="s">
        <v>179</v>
      </c>
      <c r="F147" t="s">
        <v>285</v>
      </c>
      <c r="G147" t="s">
        <v>286</v>
      </c>
      <c r="H147" t="s">
        <v>287</v>
      </c>
    </row>
    <row r="148" spans="1:40">
      <c r="A148" s="26">
        <v>41731.458269502313</v>
      </c>
      <c r="B148" t="s">
        <v>128</v>
      </c>
      <c r="C148" t="s">
        <v>124</v>
      </c>
      <c r="D148" t="s">
        <v>288</v>
      </c>
    </row>
    <row r="149" spans="1:40">
      <c r="A149" s="26">
        <v>41731.458269502313</v>
      </c>
      <c r="B149" t="s">
        <v>128</v>
      </c>
      <c r="C149" t="s">
        <v>124</v>
      </c>
      <c r="D149" t="s">
        <v>289</v>
      </c>
      <c r="E149" t="s">
        <v>131</v>
      </c>
      <c r="F149" t="s">
        <v>132</v>
      </c>
      <c r="G149" t="s">
        <v>133</v>
      </c>
      <c r="H149" t="s">
        <v>134</v>
      </c>
      <c r="I149">
        <v>375000</v>
      </c>
      <c r="J149" t="s">
        <v>135</v>
      </c>
      <c r="K149">
        <v>375000</v>
      </c>
      <c r="L149" t="s">
        <v>136</v>
      </c>
      <c r="M149">
        <v>500</v>
      </c>
      <c r="N149" t="s">
        <v>137</v>
      </c>
      <c r="O149" t="s">
        <v>138</v>
      </c>
      <c r="P149">
        <v>300</v>
      </c>
      <c r="Q149" t="s">
        <v>137</v>
      </c>
    </row>
    <row r="150" spans="1:40">
      <c r="A150" s="26">
        <v>41731.458269502313</v>
      </c>
      <c r="B150" t="s">
        <v>128</v>
      </c>
      <c r="C150" t="s">
        <v>124</v>
      </c>
      <c r="D150" t="s">
        <v>290</v>
      </c>
      <c r="E150" t="s">
        <v>131</v>
      </c>
      <c r="F150" t="s">
        <v>132</v>
      </c>
      <c r="G150" t="s">
        <v>133</v>
      </c>
      <c r="H150" t="s">
        <v>140</v>
      </c>
      <c r="I150">
        <v>49</v>
      </c>
      <c r="J150" t="s">
        <v>137</v>
      </c>
      <c r="K150" t="s">
        <v>141</v>
      </c>
      <c r="L150">
        <v>130</v>
      </c>
      <c r="M150" t="s">
        <v>137</v>
      </c>
      <c r="N150" t="s">
        <v>142</v>
      </c>
      <c r="O150">
        <v>180</v>
      </c>
      <c r="P150" t="s">
        <v>137</v>
      </c>
      <c r="Q150" t="s">
        <v>143</v>
      </c>
      <c r="R150">
        <v>140</v>
      </c>
      <c r="S150" t="s">
        <v>137</v>
      </c>
      <c r="T150" t="s">
        <v>144</v>
      </c>
      <c r="U150">
        <v>80</v>
      </c>
      <c r="V150" t="s">
        <v>137</v>
      </c>
      <c r="W150" t="s">
        <v>145</v>
      </c>
      <c r="X150">
        <v>101</v>
      </c>
      <c r="Y150" t="s">
        <v>137</v>
      </c>
      <c r="Z150" t="s">
        <v>146</v>
      </c>
      <c r="AA150">
        <v>190</v>
      </c>
      <c r="AB150" t="s">
        <v>137</v>
      </c>
      <c r="AC150" t="s">
        <v>147</v>
      </c>
      <c r="AD150">
        <v>20</v>
      </c>
      <c r="AE150" t="s">
        <v>137</v>
      </c>
    </row>
    <row r="151" spans="1:40">
      <c r="A151" s="26">
        <v>41731.458269502313</v>
      </c>
      <c r="B151" t="s">
        <v>128</v>
      </c>
      <c r="C151" t="s">
        <v>124</v>
      </c>
      <c r="D151" t="s">
        <v>291</v>
      </c>
    </row>
    <row r="152" spans="1:40">
      <c r="A152" s="26">
        <v>41731.458269502313</v>
      </c>
      <c r="B152" t="s">
        <v>128</v>
      </c>
      <c r="C152" t="s">
        <v>124</v>
      </c>
      <c r="D152" t="s">
        <v>292</v>
      </c>
      <c r="E152" t="s">
        <v>131</v>
      </c>
      <c r="F152" t="s">
        <v>132</v>
      </c>
      <c r="G152" t="s">
        <v>133</v>
      </c>
      <c r="H152" t="s">
        <v>150</v>
      </c>
      <c r="I152">
        <v>50</v>
      </c>
      <c r="J152" t="s">
        <v>137</v>
      </c>
      <c r="K152" t="s">
        <v>151</v>
      </c>
      <c r="L152">
        <v>50</v>
      </c>
      <c r="M152" t="s">
        <v>137</v>
      </c>
      <c r="N152" t="s">
        <v>152</v>
      </c>
      <c r="O152">
        <v>50</v>
      </c>
      <c r="P152" t="s">
        <v>137</v>
      </c>
    </row>
    <row r="153" spans="1:40">
      <c r="A153" s="26">
        <v>41731.458269502313</v>
      </c>
      <c r="B153" t="s">
        <v>128</v>
      </c>
      <c r="C153" t="s">
        <v>124</v>
      </c>
      <c r="D153" t="s">
        <v>293</v>
      </c>
      <c r="E153" t="s">
        <v>131</v>
      </c>
      <c r="F153" t="s">
        <v>132</v>
      </c>
      <c r="G153" t="s">
        <v>133</v>
      </c>
      <c r="H153" t="s">
        <v>154</v>
      </c>
      <c r="I153">
        <v>35</v>
      </c>
      <c r="J153" t="s">
        <v>137</v>
      </c>
      <c r="K153" t="s">
        <v>155</v>
      </c>
      <c r="L153">
        <v>5</v>
      </c>
      <c r="M153" t="s">
        <v>137</v>
      </c>
      <c r="N153" t="s">
        <v>156</v>
      </c>
      <c r="O153">
        <v>60</v>
      </c>
      <c r="P153" t="s">
        <v>137</v>
      </c>
    </row>
    <row r="154" spans="1:40">
      <c r="A154" s="26">
        <v>41731.458269502313</v>
      </c>
      <c r="B154" t="s">
        <v>128</v>
      </c>
      <c r="C154" t="s">
        <v>124</v>
      </c>
      <c r="D154" t="s">
        <v>294</v>
      </c>
      <c r="E154" t="s">
        <v>131</v>
      </c>
      <c r="F154" t="s">
        <v>132</v>
      </c>
      <c r="G154" t="s">
        <v>133</v>
      </c>
      <c r="H154" t="s">
        <v>158</v>
      </c>
      <c r="I154">
        <v>1</v>
      </c>
      <c r="J154" t="s">
        <v>137</v>
      </c>
    </row>
    <row r="155" spans="1:40">
      <c r="A155" s="26">
        <v>41731.458269502313</v>
      </c>
      <c r="B155" t="s">
        <v>128</v>
      </c>
      <c r="C155" t="s">
        <v>124</v>
      </c>
      <c r="D155" t="s">
        <v>295</v>
      </c>
      <c r="E155" t="s">
        <v>131</v>
      </c>
      <c r="F155" t="s">
        <v>132</v>
      </c>
      <c r="G155" t="s">
        <v>133</v>
      </c>
      <c r="H155" t="s">
        <v>160</v>
      </c>
      <c r="I155">
        <v>30</v>
      </c>
      <c r="J155" t="s">
        <v>137</v>
      </c>
      <c r="K155" t="s">
        <v>161</v>
      </c>
      <c r="L155">
        <v>30</v>
      </c>
      <c r="M155" t="s">
        <v>137</v>
      </c>
      <c r="N155" t="s">
        <v>162</v>
      </c>
      <c r="O155">
        <v>30</v>
      </c>
      <c r="P155" t="s">
        <v>137</v>
      </c>
      <c r="Q155" t="s">
        <v>163</v>
      </c>
      <c r="R155">
        <v>10</v>
      </c>
      <c r="S155" t="s">
        <v>137</v>
      </c>
      <c r="T155" t="s">
        <v>164</v>
      </c>
      <c r="U155">
        <v>20</v>
      </c>
      <c r="V155" t="s">
        <v>137</v>
      </c>
      <c r="W155" t="s">
        <v>165</v>
      </c>
      <c r="X155">
        <v>20</v>
      </c>
      <c r="Y155" t="s">
        <v>137</v>
      </c>
      <c r="Z155" t="s">
        <v>166</v>
      </c>
      <c r="AA155">
        <v>20</v>
      </c>
      <c r="AB155" t="s">
        <v>137</v>
      </c>
      <c r="AC155" t="s">
        <v>167</v>
      </c>
      <c r="AD155">
        <v>20</v>
      </c>
      <c r="AE155" t="s">
        <v>137</v>
      </c>
      <c r="AF155" t="s">
        <v>168</v>
      </c>
      <c r="AG155">
        <v>115200</v>
      </c>
      <c r="AH155" t="s">
        <v>137</v>
      </c>
      <c r="AI155" t="s">
        <v>169</v>
      </c>
      <c r="AJ155">
        <v>12000</v>
      </c>
      <c r="AK155" t="s">
        <v>137</v>
      </c>
      <c r="AL155" t="s">
        <v>170</v>
      </c>
      <c r="AM155">
        <v>30000</v>
      </c>
      <c r="AN155" t="s">
        <v>137</v>
      </c>
    </row>
    <row r="156" spans="1:40">
      <c r="A156" s="26">
        <v>41731.458269502313</v>
      </c>
      <c r="B156" t="s">
        <v>128</v>
      </c>
      <c r="C156" t="s">
        <v>124</v>
      </c>
      <c r="D156" t="s">
        <v>296</v>
      </c>
      <c r="E156" t="s">
        <v>131</v>
      </c>
      <c r="F156" t="s">
        <v>132</v>
      </c>
      <c r="G156" t="s">
        <v>133</v>
      </c>
      <c r="H156" t="s">
        <v>187</v>
      </c>
      <c r="I156">
        <v>60</v>
      </c>
      <c r="J156" t="s">
        <v>137</v>
      </c>
      <c r="K156" t="s">
        <v>188</v>
      </c>
      <c r="L156">
        <v>40</v>
      </c>
      <c r="M156" t="s">
        <v>137</v>
      </c>
      <c r="N156" t="s">
        <v>189</v>
      </c>
      <c r="O156">
        <v>50</v>
      </c>
      <c r="P156" t="s">
        <v>137</v>
      </c>
      <c r="Q156" t="s">
        <v>190</v>
      </c>
      <c r="R156">
        <v>40</v>
      </c>
      <c r="S156" t="s">
        <v>137</v>
      </c>
      <c r="T156" t="s">
        <v>191</v>
      </c>
      <c r="U156">
        <v>60</v>
      </c>
      <c r="V156" t="s">
        <v>137</v>
      </c>
      <c r="W156" t="s">
        <v>192</v>
      </c>
      <c r="X156">
        <v>50</v>
      </c>
      <c r="Y156" t="s">
        <v>137</v>
      </c>
      <c r="Z156" t="s">
        <v>193</v>
      </c>
      <c r="AA156">
        <v>50</v>
      </c>
      <c r="AB156" t="s">
        <v>137</v>
      </c>
      <c r="AC156" t="s">
        <v>194</v>
      </c>
      <c r="AD156">
        <v>35</v>
      </c>
      <c r="AE156" t="s">
        <v>137</v>
      </c>
      <c r="AF156" t="s">
        <v>195</v>
      </c>
      <c r="AG156">
        <v>8</v>
      </c>
      <c r="AH156" t="s">
        <v>137</v>
      </c>
      <c r="AI156" t="s">
        <v>196</v>
      </c>
      <c r="AJ156">
        <v>90</v>
      </c>
      <c r="AK156" t="s">
        <v>137</v>
      </c>
      <c r="AL156" t="s">
        <v>197</v>
      </c>
      <c r="AM156">
        <v>1</v>
      </c>
      <c r="AN156" t="s">
        <v>137</v>
      </c>
    </row>
    <row r="157" spans="1:40">
      <c r="A157" s="26">
        <v>41731.458269502313</v>
      </c>
      <c r="B157" t="s">
        <v>128</v>
      </c>
      <c r="C157" t="s">
        <v>124</v>
      </c>
      <c r="D157" t="s">
        <v>297</v>
      </c>
      <c r="E157" t="s">
        <v>131</v>
      </c>
      <c r="F157" t="s">
        <v>132</v>
      </c>
      <c r="G157" t="s">
        <v>133</v>
      </c>
      <c r="H157" t="s">
        <v>172</v>
      </c>
      <c r="I157">
        <v>33</v>
      </c>
      <c r="J157" t="s">
        <v>137</v>
      </c>
      <c r="K157" t="s">
        <v>173</v>
      </c>
      <c r="L157">
        <v>33</v>
      </c>
      <c r="M157" t="s">
        <v>137</v>
      </c>
      <c r="N157" t="s">
        <v>174</v>
      </c>
      <c r="O157">
        <v>34</v>
      </c>
      <c r="P157" t="s">
        <v>137</v>
      </c>
      <c r="Q157" t="s">
        <v>164</v>
      </c>
      <c r="R157">
        <v>20</v>
      </c>
      <c r="S157" t="s">
        <v>137</v>
      </c>
      <c r="T157" t="s">
        <v>165</v>
      </c>
      <c r="U157">
        <v>20</v>
      </c>
      <c r="V157" t="s">
        <v>137</v>
      </c>
      <c r="W157" t="s">
        <v>166</v>
      </c>
      <c r="X157">
        <v>20</v>
      </c>
      <c r="Y157" t="s">
        <v>137</v>
      </c>
      <c r="Z157" t="s">
        <v>175</v>
      </c>
      <c r="AA157">
        <v>20</v>
      </c>
      <c r="AB157" t="s">
        <v>137</v>
      </c>
      <c r="AC157" t="s">
        <v>176</v>
      </c>
      <c r="AD157">
        <v>20</v>
      </c>
      <c r="AE157" t="s">
        <v>137</v>
      </c>
      <c r="AF157" t="s">
        <v>177</v>
      </c>
      <c r="AG157">
        <v>20</v>
      </c>
      <c r="AH157" t="s">
        <v>137</v>
      </c>
      <c r="AI157" t="s">
        <v>168</v>
      </c>
      <c r="AJ157">
        <v>115200</v>
      </c>
      <c r="AK157" t="s">
        <v>137</v>
      </c>
      <c r="AL157" t="s">
        <v>169</v>
      </c>
      <c r="AM157">
        <v>12000</v>
      </c>
      <c r="AN157" t="s">
        <v>137</v>
      </c>
    </row>
    <row r="158" spans="1:40">
      <c r="A158" s="26">
        <v>41731.458269502313</v>
      </c>
      <c r="B158" t="s">
        <v>128</v>
      </c>
      <c r="C158" t="s">
        <v>124</v>
      </c>
      <c r="D158" t="s">
        <v>298</v>
      </c>
      <c r="E158" t="s">
        <v>179</v>
      </c>
      <c r="F158" t="s">
        <v>180</v>
      </c>
      <c r="G158" t="s">
        <v>181</v>
      </c>
    </row>
    <row r="159" spans="1:40">
      <c r="A159" s="26">
        <v>41731.458269502313</v>
      </c>
      <c r="B159" t="s">
        <v>128</v>
      </c>
      <c r="C159" t="s">
        <v>124</v>
      </c>
      <c r="D159" t="s">
        <v>299</v>
      </c>
      <c r="E159" t="s">
        <v>179</v>
      </c>
      <c r="F159" t="s">
        <v>300</v>
      </c>
      <c r="G159" t="s">
        <v>301</v>
      </c>
      <c r="H159" t="s">
        <v>302</v>
      </c>
    </row>
    <row r="160" spans="1:40">
      <c r="A160" s="26">
        <v>41731.458269513889</v>
      </c>
      <c r="B160" t="s">
        <v>128</v>
      </c>
      <c r="C160" t="s">
        <v>124</v>
      </c>
      <c r="D160" t="s">
        <v>303</v>
      </c>
    </row>
    <row r="161" spans="1:40">
      <c r="A161" s="26">
        <v>41731.458269513889</v>
      </c>
      <c r="B161" t="s">
        <v>128</v>
      </c>
      <c r="C161" t="s">
        <v>124</v>
      </c>
      <c r="D161" t="s">
        <v>304</v>
      </c>
      <c r="E161" t="s">
        <v>131</v>
      </c>
      <c r="F161" t="s">
        <v>132</v>
      </c>
      <c r="G161" t="s">
        <v>133</v>
      </c>
      <c r="H161" t="s">
        <v>134</v>
      </c>
      <c r="I161">
        <v>375000</v>
      </c>
      <c r="J161" t="s">
        <v>135</v>
      </c>
      <c r="K161">
        <v>375000</v>
      </c>
      <c r="L161" t="s">
        <v>136</v>
      </c>
      <c r="M161">
        <v>500</v>
      </c>
      <c r="N161" t="s">
        <v>137</v>
      </c>
      <c r="O161" t="s">
        <v>138</v>
      </c>
      <c r="P161">
        <v>300</v>
      </c>
      <c r="Q161" t="s">
        <v>137</v>
      </c>
    </row>
    <row r="162" spans="1:40">
      <c r="A162" s="26">
        <v>41731.458269513889</v>
      </c>
      <c r="B162" t="s">
        <v>128</v>
      </c>
      <c r="C162" t="s">
        <v>124</v>
      </c>
      <c r="D162" t="s">
        <v>305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41731.458269513889</v>
      </c>
      <c r="B163" t="s">
        <v>128</v>
      </c>
      <c r="C163" t="s">
        <v>124</v>
      </c>
      <c r="D163" t="s">
        <v>306</v>
      </c>
    </row>
    <row r="164" spans="1:40">
      <c r="A164" s="26">
        <v>41731.458269513889</v>
      </c>
      <c r="B164" t="s">
        <v>128</v>
      </c>
      <c r="C164" t="s">
        <v>124</v>
      </c>
      <c r="D164" t="s">
        <v>307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41731.458269513889</v>
      </c>
      <c r="B165" t="s">
        <v>128</v>
      </c>
      <c r="C165" t="s">
        <v>124</v>
      </c>
      <c r="D165" t="s">
        <v>308</v>
      </c>
      <c r="E165" t="s">
        <v>131</v>
      </c>
      <c r="F165" t="s">
        <v>132</v>
      </c>
      <c r="G165" t="s">
        <v>133</v>
      </c>
      <c r="H165" t="s">
        <v>154</v>
      </c>
      <c r="I165">
        <v>35</v>
      </c>
      <c r="J165" t="s">
        <v>137</v>
      </c>
      <c r="K165" t="s">
        <v>155</v>
      </c>
      <c r="L165">
        <v>5</v>
      </c>
      <c r="M165" t="s">
        <v>137</v>
      </c>
      <c r="N165" t="s">
        <v>156</v>
      </c>
      <c r="O165">
        <v>60</v>
      </c>
      <c r="P165" t="s">
        <v>137</v>
      </c>
    </row>
    <row r="166" spans="1:40">
      <c r="A166" s="26">
        <v>41731.458269513889</v>
      </c>
      <c r="B166" t="s">
        <v>128</v>
      </c>
      <c r="C166" t="s">
        <v>124</v>
      </c>
      <c r="D166" t="s">
        <v>309</v>
      </c>
      <c r="E166" t="s">
        <v>131</v>
      </c>
      <c r="F166" t="s">
        <v>132</v>
      </c>
      <c r="G166" t="s">
        <v>133</v>
      </c>
      <c r="H166" t="s">
        <v>158</v>
      </c>
      <c r="I166">
        <v>1</v>
      </c>
      <c r="J166" t="s">
        <v>137</v>
      </c>
    </row>
    <row r="167" spans="1:40">
      <c r="A167" s="26">
        <v>41731.458269513889</v>
      </c>
      <c r="B167" t="s">
        <v>128</v>
      </c>
      <c r="C167" t="s">
        <v>124</v>
      </c>
      <c r="D167" t="s">
        <v>310</v>
      </c>
      <c r="E167" t="s">
        <v>131</v>
      </c>
      <c r="F167" t="s">
        <v>132</v>
      </c>
      <c r="G167" t="s">
        <v>133</v>
      </c>
      <c r="H167" t="s">
        <v>160</v>
      </c>
      <c r="I167">
        <v>30</v>
      </c>
      <c r="J167" t="s">
        <v>137</v>
      </c>
      <c r="K167" t="s">
        <v>161</v>
      </c>
      <c r="L167">
        <v>30</v>
      </c>
      <c r="M167" t="s">
        <v>137</v>
      </c>
      <c r="N167" t="s">
        <v>162</v>
      </c>
      <c r="O167">
        <v>30</v>
      </c>
      <c r="P167" t="s">
        <v>137</v>
      </c>
      <c r="Q167" t="s">
        <v>163</v>
      </c>
      <c r="R167">
        <v>10</v>
      </c>
      <c r="S167" t="s">
        <v>137</v>
      </c>
      <c r="T167" t="s">
        <v>164</v>
      </c>
      <c r="U167">
        <v>20</v>
      </c>
      <c r="V167" t="s">
        <v>137</v>
      </c>
      <c r="W167" t="s">
        <v>165</v>
      </c>
      <c r="X167">
        <v>20</v>
      </c>
      <c r="Y167" t="s">
        <v>137</v>
      </c>
      <c r="Z167" t="s">
        <v>166</v>
      </c>
      <c r="AA167">
        <v>20</v>
      </c>
      <c r="AB167" t="s">
        <v>137</v>
      </c>
      <c r="AC167" t="s">
        <v>167</v>
      </c>
      <c r="AD167">
        <v>20</v>
      </c>
      <c r="AE167" t="s">
        <v>137</v>
      </c>
      <c r="AF167" t="s">
        <v>168</v>
      </c>
      <c r="AG167">
        <v>115200</v>
      </c>
      <c r="AH167" t="s">
        <v>137</v>
      </c>
      <c r="AI167" t="s">
        <v>169</v>
      </c>
      <c r="AJ167">
        <v>12000</v>
      </c>
      <c r="AK167" t="s">
        <v>137</v>
      </c>
      <c r="AL167" t="s">
        <v>170</v>
      </c>
      <c r="AM167">
        <v>30000</v>
      </c>
      <c r="AN167" t="s">
        <v>137</v>
      </c>
    </row>
    <row r="168" spans="1:40">
      <c r="A168" s="26">
        <v>41731.458269513889</v>
      </c>
      <c r="B168" t="s">
        <v>128</v>
      </c>
      <c r="C168" t="s">
        <v>124</v>
      </c>
      <c r="D168" t="s">
        <v>311</v>
      </c>
      <c r="E168" t="s">
        <v>131</v>
      </c>
      <c r="F168" t="s">
        <v>132</v>
      </c>
      <c r="G168" t="s">
        <v>133</v>
      </c>
      <c r="H168" t="s">
        <v>187</v>
      </c>
      <c r="I168">
        <v>60</v>
      </c>
      <c r="J168" t="s">
        <v>137</v>
      </c>
      <c r="K168" t="s">
        <v>188</v>
      </c>
      <c r="L168">
        <v>40</v>
      </c>
      <c r="M168" t="s">
        <v>137</v>
      </c>
      <c r="N168" t="s">
        <v>189</v>
      </c>
      <c r="O168">
        <v>50</v>
      </c>
      <c r="P168" t="s">
        <v>137</v>
      </c>
      <c r="Q168" t="s">
        <v>190</v>
      </c>
      <c r="R168">
        <v>40</v>
      </c>
      <c r="S168" t="s">
        <v>137</v>
      </c>
      <c r="T168" t="s">
        <v>191</v>
      </c>
      <c r="U168">
        <v>60</v>
      </c>
      <c r="V168" t="s">
        <v>137</v>
      </c>
      <c r="W168" t="s">
        <v>192</v>
      </c>
      <c r="X168">
        <v>50</v>
      </c>
      <c r="Y168" t="s">
        <v>137</v>
      </c>
      <c r="Z168" t="s">
        <v>193</v>
      </c>
      <c r="AA168">
        <v>50</v>
      </c>
      <c r="AB168" t="s">
        <v>137</v>
      </c>
      <c r="AC168" t="s">
        <v>194</v>
      </c>
      <c r="AD168">
        <v>35</v>
      </c>
      <c r="AE168" t="s">
        <v>137</v>
      </c>
      <c r="AF168" t="s">
        <v>195</v>
      </c>
      <c r="AG168">
        <v>8</v>
      </c>
      <c r="AH168" t="s">
        <v>137</v>
      </c>
      <c r="AI168" t="s">
        <v>196</v>
      </c>
      <c r="AJ168">
        <v>90</v>
      </c>
      <c r="AK168" t="s">
        <v>137</v>
      </c>
      <c r="AL168" t="s">
        <v>197</v>
      </c>
      <c r="AM168">
        <v>1</v>
      </c>
      <c r="AN168" t="s">
        <v>137</v>
      </c>
    </row>
    <row r="169" spans="1:40">
      <c r="A169" s="26">
        <v>41731.458269513889</v>
      </c>
      <c r="B169" t="s">
        <v>128</v>
      </c>
      <c r="C169" t="s">
        <v>124</v>
      </c>
      <c r="D169" t="s">
        <v>312</v>
      </c>
      <c r="E169" t="s">
        <v>131</v>
      </c>
      <c r="F169" t="s">
        <v>132</v>
      </c>
      <c r="G169" t="s">
        <v>133</v>
      </c>
      <c r="H169" t="s">
        <v>172</v>
      </c>
      <c r="I169">
        <v>33</v>
      </c>
      <c r="J169" t="s">
        <v>137</v>
      </c>
      <c r="K169" t="s">
        <v>173</v>
      </c>
      <c r="L169">
        <v>33</v>
      </c>
      <c r="M169" t="s">
        <v>137</v>
      </c>
      <c r="N169" t="s">
        <v>174</v>
      </c>
      <c r="O169">
        <v>34</v>
      </c>
      <c r="P169" t="s">
        <v>137</v>
      </c>
      <c r="Q169" t="s">
        <v>164</v>
      </c>
      <c r="R169">
        <v>20</v>
      </c>
      <c r="S169" t="s">
        <v>137</v>
      </c>
      <c r="T169" t="s">
        <v>165</v>
      </c>
      <c r="U169">
        <v>20</v>
      </c>
      <c r="V169" t="s">
        <v>137</v>
      </c>
      <c r="W169" t="s">
        <v>166</v>
      </c>
      <c r="X169">
        <v>20</v>
      </c>
      <c r="Y169" t="s">
        <v>137</v>
      </c>
      <c r="Z169" t="s">
        <v>175</v>
      </c>
      <c r="AA169">
        <v>20</v>
      </c>
      <c r="AB169" t="s">
        <v>137</v>
      </c>
      <c r="AC169" t="s">
        <v>176</v>
      </c>
      <c r="AD169">
        <v>20</v>
      </c>
      <c r="AE169" t="s">
        <v>137</v>
      </c>
      <c r="AF169" t="s">
        <v>177</v>
      </c>
      <c r="AG169">
        <v>20</v>
      </c>
      <c r="AH169" t="s">
        <v>137</v>
      </c>
      <c r="AI169" t="s">
        <v>168</v>
      </c>
      <c r="AJ169">
        <v>115200</v>
      </c>
      <c r="AK169" t="s">
        <v>137</v>
      </c>
      <c r="AL169" t="s">
        <v>169</v>
      </c>
      <c r="AM169">
        <v>12000</v>
      </c>
      <c r="AN169" t="s">
        <v>137</v>
      </c>
    </row>
    <row r="170" spans="1:40">
      <c r="A170" s="26">
        <v>41731.458269513889</v>
      </c>
      <c r="B170" t="s">
        <v>128</v>
      </c>
      <c r="C170" t="s">
        <v>124</v>
      </c>
      <c r="D170" t="s">
        <v>313</v>
      </c>
      <c r="E170" t="s">
        <v>179</v>
      </c>
      <c r="F170" t="s">
        <v>180</v>
      </c>
      <c r="G170" t="s">
        <v>181</v>
      </c>
    </row>
    <row r="171" spans="1:40">
      <c r="A171" s="26">
        <v>41731.458269513889</v>
      </c>
      <c r="B171" t="s">
        <v>128</v>
      </c>
      <c r="C171" t="s">
        <v>124</v>
      </c>
      <c r="D171" t="s">
        <v>314</v>
      </c>
      <c r="E171" t="s">
        <v>179</v>
      </c>
      <c r="F171" t="s">
        <v>315</v>
      </c>
      <c r="G171" t="s">
        <v>316</v>
      </c>
      <c r="H171" t="s">
        <v>317</v>
      </c>
    </row>
    <row r="172" spans="1:40">
      <c r="A172" s="26">
        <v>41731.458269525465</v>
      </c>
      <c r="B172" t="s">
        <v>128</v>
      </c>
      <c r="C172" t="s">
        <v>124</v>
      </c>
      <c r="D172" t="s">
        <v>318</v>
      </c>
    </row>
    <row r="173" spans="1:40">
      <c r="A173" s="26">
        <v>41731.458269525465</v>
      </c>
      <c r="B173" t="s">
        <v>128</v>
      </c>
      <c r="C173" t="s">
        <v>124</v>
      </c>
      <c r="D173" t="s">
        <v>319</v>
      </c>
      <c r="E173" t="s">
        <v>131</v>
      </c>
      <c r="F173" t="s">
        <v>132</v>
      </c>
      <c r="G173" t="s">
        <v>133</v>
      </c>
      <c r="H173" t="s">
        <v>134</v>
      </c>
      <c r="I173">
        <v>375000</v>
      </c>
      <c r="J173" t="s">
        <v>135</v>
      </c>
      <c r="K173">
        <v>375000</v>
      </c>
      <c r="L173" t="s">
        <v>136</v>
      </c>
      <c r="M173">
        <v>500</v>
      </c>
      <c r="N173" t="s">
        <v>137</v>
      </c>
      <c r="O173" t="s">
        <v>138</v>
      </c>
      <c r="P173">
        <v>300</v>
      </c>
      <c r="Q173" t="s">
        <v>137</v>
      </c>
    </row>
    <row r="174" spans="1:40">
      <c r="A174" s="26">
        <v>41731.458269525465</v>
      </c>
      <c r="B174" t="s">
        <v>128</v>
      </c>
      <c r="C174" t="s">
        <v>124</v>
      </c>
      <c r="D174" t="s">
        <v>320</v>
      </c>
      <c r="E174" t="s">
        <v>131</v>
      </c>
      <c r="F174" t="s">
        <v>132</v>
      </c>
      <c r="G174" t="s">
        <v>133</v>
      </c>
      <c r="H174" t="s">
        <v>140</v>
      </c>
      <c r="I174">
        <v>49</v>
      </c>
      <c r="J174" t="s">
        <v>137</v>
      </c>
      <c r="K174" t="s">
        <v>141</v>
      </c>
      <c r="L174">
        <v>130</v>
      </c>
      <c r="M174" t="s">
        <v>137</v>
      </c>
      <c r="N174" t="s">
        <v>142</v>
      </c>
      <c r="O174">
        <v>180</v>
      </c>
      <c r="P174" t="s">
        <v>137</v>
      </c>
      <c r="Q174" t="s">
        <v>143</v>
      </c>
      <c r="R174">
        <v>140</v>
      </c>
      <c r="S174" t="s">
        <v>137</v>
      </c>
      <c r="T174" t="s">
        <v>144</v>
      </c>
      <c r="U174">
        <v>80</v>
      </c>
      <c r="V174" t="s">
        <v>137</v>
      </c>
      <c r="W174" t="s">
        <v>145</v>
      </c>
      <c r="X174">
        <v>101</v>
      </c>
      <c r="Y174" t="s">
        <v>137</v>
      </c>
      <c r="Z174" t="s">
        <v>146</v>
      </c>
      <c r="AA174">
        <v>190</v>
      </c>
      <c r="AB174" t="s">
        <v>137</v>
      </c>
      <c r="AC174" t="s">
        <v>147</v>
      </c>
      <c r="AD174">
        <v>20</v>
      </c>
      <c r="AE174" t="s">
        <v>137</v>
      </c>
    </row>
    <row r="175" spans="1:40">
      <c r="A175" s="26">
        <v>41731.458269525465</v>
      </c>
      <c r="B175" t="s">
        <v>128</v>
      </c>
      <c r="C175" t="s">
        <v>124</v>
      </c>
      <c r="D175" t="s">
        <v>321</v>
      </c>
    </row>
    <row r="176" spans="1:40">
      <c r="A176" s="26">
        <v>41731.458269525465</v>
      </c>
      <c r="B176" t="s">
        <v>128</v>
      </c>
      <c r="C176" t="s">
        <v>124</v>
      </c>
      <c r="D176" t="s">
        <v>322</v>
      </c>
      <c r="E176" t="s">
        <v>131</v>
      </c>
      <c r="F176" t="s">
        <v>132</v>
      </c>
      <c r="G176" t="s">
        <v>133</v>
      </c>
      <c r="H176" t="s">
        <v>150</v>
      </c>
      <c r="I176">
        <v>50</v>
      </c>
      <c r="J176" t="s">
        <v>137</v>
      </c>
      <c r="K176" t="s">
        <v>151</v>
      </c>
      <c r="L176">
        <v>50</v>
      </c>
      <c r="M176" t="s">
        <v>137</v>
      </c>
      <c r="N176" t="s">
        <v>152</v>
      </c>
      <c r="O176">
        <v>50</v>
      </c>
      <c r="P176" t="s">
        <v>137</v>
      </c>
    </row>
    <row r="177" spans="1:40">
      <c r="A177" s="26">
        <v>41731.458269525465</v>
      </c>
      <c r="B177" t="s">
        <v>128</v>
      </c>
      <c r="C177" t="s">
        <v>124</v>
      </c>
      <c r="D177" t="s">
        <v>323</v>
      </c>
      <c r="E177" t="s">
        <v>131</v>
      </c>
      <c r="F177" t="s">
        <v>132</v>
      </c>
      <c r="G177" t="s">
        <v>133</v>
      </c>
      <c r="H177" t="s">
        <v>154</v>
      </c>
      <c r="I177">
        <v>35</v>
      </c>
      <c r="J177" t="s">
        <v>137</v>
      </c>
      <c r="K177" t="s">
        <v>155</v>
      </c>
      <c r="L177">
        <v>5</v>
      </c>
      <c r="M177" t="s">
        <v>137</v>
      </c>
      <c r="N177" t="s">
        <v>156</v>
      </c>
      <c r="O177">
        <v>60</v>
      </c>
      <c r="P177" t="s">
        <v>137</v>
      </c>
    </row>
    <row r="178" spans="1:40">
      <c r="A178" s="26">
        <v>41731.458269525465</v>
      </c>
      <c r="B178" t="s">
        <v>128</v>
      </c>
      <c r="C178" t="s">
        <v>124</v>
      </c>
      <c r="D178" t="s">
        <v>324</v>
      </c>
      <c r="E178" t="s">
        <v>131</v>
      </c>
      <c r="F178" t="s">
        <v>132</v>
      </c>
      <c r="G178" t="s">
        <v>133</v>
      </c>
      <c r="H178" t="s">
        <v>158</v>
      </c>
      <c r="I178">
        <v>1</v>
      </c>
      <c r="J178" t="s">
        <v>137</v>
      </c>
    </row>
    <row r="179" spans="1:40">
      <c r="A179" s="26">
        <v>41731.458269525465</v>
      </c>
      <c r="B179" t="s">
        <v>128</v>
      </c>
      <c r="C179" t="s">
        <v>124</v>
      </c>
      <c r="D179" t="s">
        <v>325</v>
      </c>
      <c r="E179" t="s">
        <v>131</v>
      </c>
      <c r="F179" t="s">
        <v>132</v>
      </c>
      <c r="G179" t="s">
        <v>133</v>
      </c>
      <c r="H179" t="s">
        <v>160</v>
      </c>
      <c r="I179">
        <v>30</v>
      </c>
      <c r="J179" t="s">
        <v>137</v>
      </c>
      <c r="K179" t="s">
        <v>161</v>
      </c>
      <c r="L179">
        <v>30</v>
      </c>
      <c r="M179" t="s">
        <v>137</v>
      </c>
      <c r="N179" t="s">
        <v>162</v>
      </c>
      <c r="O179">
        <v>30</v>
      </c>
      <c r="P179" t="s">
        <v>137</v>
      </c>
      <c r="Q179" t="s">
        <v>163</v>
      </c>
      <c r="R179">
        <v>10</v>
      </c>
      <c r="S179" t="s">
        <v>137</v>
      </c>
      <c r="T179" t="s">
        <v>164</v>
      </c>
      <c r="U179">
        <v>20</v>
      </c>
      <c r="V179" t="s">
        <v>137</v>
      </c>
      <c r="W179" t="s">
        <v>165</v>
      </c>
      <c r="X179">
        <v>20</v>
      </c>
      <c r="Y179" t="s">
        <v>137</v>
      </c>
      <c r="Z179" t="s">
        <v>166</v>
      </c>
      <c r="AA179">
        <v>20</v>
      </c>
      <c r="AB179" t="s">
        <v>137</v>
      </c>
      <c r="AC179" t="s">
        <v>167</v>
      </c>
      <c r="AD179">
        <v>20</v>
      </c>
      <c r="AE179" t="s">
        <v>137</v>
      </c>
      <c r="AF179" t="s">
        <v>168</v>
      </c>
      <c r="AG179">
        <v>115200</v>
      </c>
      <c r="AH179" t="s">
        <v>137</v>
      </c>
      <c r="AI179" t="s">
        <v>169</v>
      </c>
      <c r="AJ179">
        <v>12000</v>
      </c>
      <c r="AK179" t="s">
        <v>137</v>
      </c>
      <c r="AL179" t="s">
        <v>170</v>
      </c>
      <c r="AM179">
        <v>30000</v>
      </c>
      <c r="AN179" t="s">
        <v>137</v>
      </c>
    </row>
    <row r="180" spans="1:40">
      <c r="A180" s="26">
        <v>41731.458269525465</v>
      </c>
      <c r="B180" t="s">
        <v>128</v>
      </c>
      <c r="C180" t="s">
        <v>124</v>
      </c>
      <c r="D180" t="s">
        <v>326</v>
      </c>
      <c r="E180" t="s">
        <v>131</v>
      </c>
      <c r="F180" t="s">
        <v>132</v>
      </c>
      <c r="G180" t="s">
        <v>133</v>
      </c>
      <c r="H180" t="s">
        <v>187</v>
      </c>
      <c r="I180">
        <v>60</v>
      </c>
      <c r="J180" t="s">
        <v>137</v>
      </c>
      <c r="K180" t="s">
        <v>188</v>
      </c>
      <c r="L180">
        <v>40</v>
      </c>
      <c r="M180" t="s">
        <v>137</v>
      </c>
      <c r="N180" t="s">
        <v>189</v>
      </c>
      <c r="O180">
        <v>50</v>
      </c>
      <c r="P180" t="s">
        <v>137</v>
      </c>
      <c r="Q180" t="s">
        <v>190</v>
      </c>
      <c r="R180">
        <v>40</v>
      </c>
      <c r="S180" t="s">
        <v>137</v>
      </c>
      <c r="T180" t="s">
        <v>191</v>
      </c>
      <c r="U180">
        <v>60</v>
      </c>
      <c r="V180" t="s">
        <v>137</v>
      </c>
      <c r="W180" t="s">
        <v>192</v>
      </c>
      <c r="X180">
        <v>50</v>
      </c>
      <c r="Y180" t="s">
        <v>137</v>
      </c>
      <c r="Z180" t="s">
        <v>193</v>
      </c>
      <c r="AA180">
        <v>50</v>
      </c>
      <c r="AB180" t="s">
        <v>137</v>
      </c>
      <c r="AC180" t="s">
        <v>194</v>
      </c>
      <c r="AD180">
        <v>35</v>
      </c>
      <c r="AE180" t="s">
        <v>137</v>
      </c>
      <c r="AF180" t="s">
        <v>195</v>
      </c>
      <c r="AG180">
        <v>8</v>
      </c>
      <c r="AH180" t="s">
        <v>137</v>
      </c>
      <c r="AI180" t="s">
        <v>196</v>
      </c>
      <c r="AJ180">
        <v>90</v>
      </c>
      <c r="AK180" t="s">
        <v>137</v>
      </c>
      <c r="AL180" t="s">
        <v>197</v>
      </c>
      <c r="AM180">
        <v>1</v>
      </c>
      <c r="AN180" t="s">
        <v>137</v>
      </c>
    </row>
    <row r="181" spans="1:40">
      <c r="A181" s="26">
        <v>41731.458269525465</v>
      </c>
      <c r="B181" t="s">
        <v>128</v>
      </c>
      <c r="C181" t="s">
        <v>124</v>
      </c>
      <c r="D181" t="s">
        <v>327</v>
      </c>
      <c r="E181" t="s">
        <v>131</v>
      </c>
      <c r="F181" t="s">
        <v>132</v>
      </c>
      <c r="G181" t="s">
        <v>133</v>
      </c>
      <c r="H181" t="s">
        <v>172</v>
      </c>
      <c r="I181">
        <v>33</v>
      </c>
      <c r="J181" t="s">
        <v>137</v>
      </c>
      <c r="K181" t="s">
        <v>173</v>
      </c>
      <c r="L181">
        <v>33</v>
      </c>
      <c r="M181" t="s">
        <v>137</v>
      </c>
      <c r="N181" t="s">
        <v>174</v>
      </c>
      <c r="O181">
        <v>34</v>
      </c>
      <c r="P181" t="s">
        <v>137</v>
      </c>
      <c r="Q181" t="s">
        <v>164</v>
      </c>
      <c r="R181">
        <v>20</v>
      </c>
      <c r="S181" t="s">
        <v>137</v>
      </c>
      <c r="T181" t="s">
        <v>165</v>
      </c>
      <c r="U181">
        <v>20</v>
      </c>
      <c r="V181" t="s">
        <v>137</v>
      </c>
      <c r="W181" t="s">
        <v>166</v>
      </c>
      <c r="X181">
        <v>20</v>
      </c>
      <c r="Y181" t="s">
        <v>137</v>
      </c>
      <c r="Z181" t="s">
        <v>175</v>
      </c>
      <c r="AA181">
        <v>20</v>
      </c>
      <c r="AB181" t="s">
        <v>137</v>
      </c>
      <c r="AC181" t="s">
        <v>176</v>
      </c>
      <c r="AD181">
        <v>20</v>
      </c>
      <c r="AE181" t="s">
        <v>137</v>
      </c>
      <c r="AF181" t="s">
        <v>177</v>
      </c>
      <c r="AG181">
        <v>20</v>
      </c>
      <c r="AH181" t="s">
        <v>137</v>
      </c>
      <c r="AI181" t="s">
        <v>168</v>
      </c>
      <c r="AJ181">
        <v>115200</v>
      </c>
      <c r="AK181" t="s">
        <v>137</v>
      </c>
      <c r="AL181" t="s">
        <v>169</v>
      </c>
      <c r="AM181">
        <v>12000</v>
      </c>
      <c r="AN181" t="s">
        <v>137</v>
      </c>
    </row>
    <row r="182" spans="1:40">
      <c r="A182" s="26">
        <v>41731.458269525465</v>
      </c>
      <c r="B182" t="s">
        <v>128</v>
      </c>
      <c r="C182" t="s">
        <v>124</v>
      </c>
      <c r="D182" t="s">
        <v>328</v>
      </c>
      <c r="E182" t="s">
        <v>179</v>
      </c>
      <c r="F182" t="s">
        <v>180</v>
      </c>
      <c r="G182" t="s">
        <v>181</v>
      </c>
    </row>
    <row r="183" spans="1:40">
      <c r="A183" s="26">
        <v>41731.458269525465</v>
      </c>
      <c r="B183" t="s">
        <v>128</v>
      </c>
      <c r="C183" t="s">
        <v>124</v>
      </c>
      <c r="D183" t="s">
        <v>329</v>
      </c>
      <c r="E183" t="s">
        <v>179</v>
      </c>
      <c r="F183" t="s">
        <v>330</v>
      </c>
      <c r="G183" t="s">
        <v>331</v>
      </c>
      <c r="H183" t="s">
        <v>332</v>
      </c>
    </row>
    <row r="184" spans="1:40">
      <c r="A184" s="26">
        <v>41731.458269537034</v>
      </c>
      <c r="B184" t="s">
        <v>128</v>
      </c>
      <c r="C184" t="s">
        <v>124</v>
      </c>
      <c r="D184" t="s">
        <v>333</v>
      </c>
    </row>
    <row r="185" spans="1:40">
      <c r="A185" s="26">
        <v>41731.458269537034</v>
      </c>
      <c r="B185" t="s">
        <v>128</v>
      </c>
      <c r="C185" t="s">
        <v>124</v>
      </c>
      <c r="D185" t="s">
        <v>334</v>
      </c>
      <c r="E185" t="s">
        <v>131</v>
      </c>
      <c r="F185" t="s">
        <v>132</v>
      </c>
      <c r="G185" t="s">
        <v>133</v>
      </c>
      <c r="H185" t="s">
        <v>134</v>
      </c>
      <c r="I185">
        <v>375000</v>
      </c>
      <c r="J185" t="s">
        <v>135</v>
      </c>
      <c r="K185">
        <v>375000</v>
      </c>
      <c r="L185" t="s">
        <v>136</v>
      </c>
      <c r="M185">
        <v>500</v>
      </c>
      <c r="N185" t="s">
        <v>137</v>
      </c>
      <c r="O185" t="s">
        <v>138</v>
      </c>
      <c r="P185">
        <v>300</v>
      </c>
      <c r="Q185" t="s">
        <v>137</v>
      </c>
    </row>
    <row r="186" spans="1:40">
      <c r="A186" s="26">
        <v>41731.458269537034</v>
      </c>
      <c r="B186" t="s">
        <v>128</v>
      </c>
      <c r="C186" t="s">
        <v>124</v>
      </c>
      <c r="D186" t="s">
        <v>335</v>
      </c>
      <c r="E186" t="s">
        <v>131</v>
      </c>
      <c r="F186" t="s">
        <v>132</v>
      </c>
      <c r="G186" t="s">
        <v>133</v>
      </c>
      <c r="H186" t="s">
        <v>140</v>
      </c>
      <c r="I186">
        <v>49</v>
      </c>
      <c r="J186" t="s">
        <v>137</v>
      </c>
      <c r="K186" t="s">
        <v>141</v>
      </c>
      <c r="L186">
        <v>130</v>
      </c>
      <c r="M186" t="s">
        <v>137</v>
      </c>
      <c r="N186" t="s">
        <v>142</v>
      </c>
      <c r="O186">
        <v>180</v>
      </c>
      <c r="P186" t="s">
        <v>137</v>
      </c>
      <c r="Q186" t="s">
        <v>143</v>
      </c>
      <c r="R186">
        <v>140</v>
      </c>
      <c r="S186" t="s">
        <v>137</v>
      </c>
      <c r="T186" t="s">
        <v>144</v>
      </c>
      <c r="U186">
        <v>80</v>
      </c>
      <c r="V186" t="s">
        <v>137</v>
      </c>
      <c r="W186" t="s">
        <v>145</v>
      </c>
      <c r="X186">
        <v>101</v>
      </c>
      <c r="Y186" t="s">
        <v>137</v>
      </c>
      <c r="Z186" t="s">
        <v>146</v>
      </c>
      <c r="AA186">
        <v>190</v>
      </c>
      <c r="AB186" t="s">
        <v>137</v>
      </c>
      <c r="AC186" t="s">
        <v>147</v>
      </c>
      <c r="AD186">
        <v>20</v>
      </c>
      <c r="AE186" t="s">
        <v>137</v>
      </c>
    </row>
    <row r="187" spans="1:40">
      <c r="A187" s="26">
        <v>41731.458269537034</v>
      </c>
      <c r="B187" t="s">
        <v>128</v>
      </c>
      <c r="C187" t="s">
        <v>124</v>
      </c>
      <c r="D187" t="s">
        <v>336</v>
      </c>
    </row>
    <row r="188" spans="1:40">
      <c r="A188" s="26">
        <v>41731.458269537034</v>
      </c>
      <c r="B188" t="s">
        <v>128</v>
      </c>
      <c r="C188" t="s">
        <v>124</v>
      </c>
      <c r="D188" t="s">
        <v>337</v>
      </c>
      <c r="E188" t="s">
        <v>131</v>
      </c>
      <c r="F188" t="s">
        <v>132</v>
      </c>
      <c r="G188" t="s">
        <v>133</v>
      </c>
      <c r="H188" t="s">
        <v>150</v>
      </c>
      <c r="I188">
        <v>50</v>
      </c>
      <c r="J188" t="s">
        <v>137</v>
      </c>
      <c r="K188" t="s">
        <v>151</v>
      </c>
      <c r="L188">
        <v>50</v>
      </c>
      <c r="M188" t="s">
        <v>137</v>
      </c>
      <c r="N188" t="s">
        <v>152</v>
      </c>
      <c r="O188">
        <v>50</v>
      </c>
      <c r="P188" t="s">
        <v>137</v>
      </c>
    </row>
    <row r="189" spans="1:40">
      <c r="A189" s="26">
        <v>41731.458269537034</v>
      </c>
      <c r="B189" t="s">
        <v>128</v>
      </c>
      <c r="C189" t="s">
        <v>124</v>
      </c>
      <c r="D189" t="s">
        <v>338</v>
      </c>
      <c r="E189" t="s">
        <v>131</v>
      </c>
      <c r="F189" t="s">
        <v>132</v>
      </c>
      <c r="G189" t="s">
        <v>133</v>
      </c>
      <c r="H189" t="s">
        <v>154</v>
      </c>
      <c r="I189">
        <v>35</v>
      </c>
      <c r="J189" t="s">
        <v>137</v>
      </c>
      <c r="K189" t="s">
        <v>155</v>
      </c>
      <c r="L189">
        <v>5</v>
      </c>
      <c r="M189" t="s">
        <v>137</v>
      </c>
      <c r="N189" t="s">
        <v>156</v>
      </c>
      <c r="O189">
        <v>60</v>
      </c>
      <c r="P189" t="s">
        <v>137</v>
      </c>
    </row>
    <row r="190" spans="1:40">
      <c r="A190" s="26">
        <v>41731.458269537034</v>
      </c>
      <c r="B190" t="s">
        <v>128</v>
      </c>
      <c r="C190" t="s">
        <v>124</v>
      </c>
      <c r="D190" t="s">
        <v>339</v>
      </c>
      <c r="E190" t="s">
        <v>131</v>
      </c>
      <c r="F190" t="s">
        <v>132</v>
      </c>
      <c r="G190" t="s">
        <v>133</v>
      </c>
      <c r="H190" t="s">
        <v>158</v>
      </c>
      <c r="I190">
        <v>1</v>
      </c>
      <c r="J190" t="s">
        <v>137</v>
      </c>
    </row>
    <row r="191" spans="1:40">
      <c r="A191" s="26">
        <v>41731.458269537034</v>
      </c>
      <c r="B191" t="s">
        <v>128</v>
      </c>
      <c r="C191" t="s">
        <v>124</v>
      </c>
      <c r="D191" t="s">
        <v>340</v>
      </c>
      <c r="E191" t="s">
        <v>131</v>
      </c>
      <c r="F191" t="s">
        <v>132</v>
      </c>
      <c r="G191" t="s">
        <v>133</v>
      </c>
      <c r="H191" t="s">
        <v>160</v>
      </c>
      <c r="I191">
        <v>30</v>
      </c>
      <c r="J191" t="s">
        <v>137</v>
      </c>
      <c r="K191" t="s">
        <v>161</v>
      </c>
      <c r="L191">
        <v>30</v>
      </c>
      <c r="M191" t="s">
        <v>137</v>
      </c>
      <c r="N191" t="s">
        <v>162</v>
      </c>
      <c r="O191">
        <v>30</v>
      </c>
      <c r="P191" t="s">
        <v>137</v>
      </c>
      <c r="Q191" t="s">
        <v>163</v>
      </c>
      <c r="R191">
        <v>10</v>
      </c>
      <c r="S191" t="s">
        <v>137</v>
      </c>
      <c r="T191" t="s">
        <v>164</v>
      </c>
      <c r="U191">
        <v>20</v>
      </c>
      <c r="V191" t="s">
        <v>137</v>
      </c>
      <c r="W191" t="s">
        <v>165</v>
      </c>
      <c r="X191">
        <v>20</v>
      </c>
      <c r="Y191" t="s">
        <v>137</v>
      </c>
      <c r="Z191" t="s">
        <v>166</v>
      </c>
      <c r="AA191">
        <v>20</v>
      </c>
      <c r="AB191" t="s">
        <v>137</v>
      </c>
      <c r="AC191" t="s">
        <v>167</v>
      </c>
      <c r="AD191">
        <v>20</v>
      </c>
      <c r="AE191" t="s">
        <v>137</v>
      </c>
      <c r="AF191" t="s">
        <v>168</v>
      </c>
      <c r="AG191">
        <v>115200</v>
      </c>
      <c r="AH191" t="s">
        <v>137</v>
      </c>
      <c r="AI191" t="s">
        <v>169</v>
      </c>
      <c r="AJ191">
        <v>12000</v>
      </c>
      <c r="AK191" t="s">
        <v>137</v>
      </c>
      <c r="AL191" t="s">
        <v>170</v>
      </c>
      <c r="AM191">
        <v>30000</v>
      </c>
      <c r="AN191" t="s">
        <v>137</v>
      </c>
    </row>
    <row r="192" spans="1:40">
      <c r="A192" s="26">
        <v>41731.458269537034</v>
      </c>
      <c r="B192" t="s">
        <v>128</v>
      </c>
      <c r="C192" t="s">
        <v>124</v>
      </c>
      <c r="D192" t="s">
        <v>341</v>
      </c>
      <c r="E192" t="s">
        <v>131</v>
      </c>
      <c r="F192" t="s">
        <v>132</v>
      </c>
      <c r="G192" t="s">
        <v>133</v>
      </c>
      <c r="H192" t="s">
        <v>187</v>
      </c>
      <c r="I192">
        <v>60</v>
      </c>
      <c r="J192" t="s">
        <v>137</v>
      </c>
      <c r="K192" t="s">
        <v>188</v>
      </c>
      <c r="L192">
        <v>40</v>
      </c>
      <c r="M192" t="s">
        <v>137</v>
      </c>
      <c r="N192" t="s">
        <v>189</v>
      </c>
      <c r="O192">
        <v>50</v>
      </c>
      <c r="P192" t="s">
        <v>137</v>
      </c>
      <c r="Q192" t="s">
        <v>190</v>
      </c>
      <c r="R192">
        <v>40</v>
      </c>
      <c r="S192" t="s">
        <v>137</v>
      </c>
      <c r="T192" t="s">
        <v>191</v>
      </c>
      <c r="U192">
        <v>60</v>
      </c>
      <c r="V192" t="s">
        <v>137</v>
      </c>
      <c r="W192" t="s">
        <v>192</v>
      </c>
      <c r="X192">
        <v>50</v>
      </c>
      <c r="Y192" t="s">
        <v>137</v>
      </c>
      <c r="Z192" t="s">
        <v>193</v>
      </c>
      <c r="AA192">
        <v>50</v>
      </c>
      <c r="AB192" t="s">
        <v>137</v>
      </c>
      <c r="AC192" t="s">
        <v>194</v>
      </c>
      <c r="AD192">
        <v>35</v>
      </c>
      <c r="AE192" t="s">
        <v>137</v>
      </c>
      <c r="AF192" t="s">
        <v>195</v>
      </c>
      <c r="AG192">
        <v>8</v>
      </c>
      <c r="AH192" t="s">
        <v>137</v>
      </c>
      <c r="AI192" t="s">
        <v>196</v>
      </c>
      <c r="AJ192">
        <v>90</v>
      </c>
      <c r="AK192" t="s">
        <v>137</v>
      </c>
      <c r="AL192" t="s">
        <v>197</v>
      </c>
      <c r="AM192">
        <v>1</v>
      </c>
      <c r="AN192" t="s">
        <v>137</v>
      </c>
    </row>
    <row r="193" spans="1:40">
      <c r="A193" s="26">
        <v>41731.458269537034</v>
      </c>
      <c r="B193" t="s">
        <v>128</v>
      </c>
      <c r="C193" t="s">
        <v>124</v>
      </c>
      <c r="D193" t="s">
        <v>342</v>
      </c>
      <c r="E193" t="s">
        <v>131</v>
      </c>
      <c r="F193" t="s">
        <v>132</v>
      </c>
      <c r="G193" t="s">
        <v>133</v>
      </c>
      <c r="H193" t="s">
        <v>172</v>
      </c>
      <c r="I193">
        <v>33</v>
      </c>
      <c r="J193" t="s">
        <v>137</v>
      </c>
      <c r="K193" t="s">
        <v>173</v>
      </c>
      <c r="L193">
        <v>33</v>
      </c>
      <c r="M193" t="s">
        <v>137</v>
      </c>
      <c r="N193" t="s">
        <v>174</v>
      </c>
      <c r="O193">
        <v>34</v>
      </c>
      <c r="P193" t="s">
        <v>137</v>
      </c>
      <c r="Q193" t="s">
        <v>164</v>
      </c>
      <c r="R193">
        <v>20</v>
      </c>
      <c r="S193" t="s">
        <v>137</v>
      </c>
      <c r="T193" t="s">
        <v>165</v>
      </c>
      <c r="U193">
        <v>20</v>
      </c>
      <c r="V193" t="s">
        <v>137</v>
      </c>
      <c r="W193" t="s">
        <v>166</v>
      </c>
      <c r="X193">
        <v>20</v>
      </c>
      <c r="Y193" t="s">
        <v>137</v>
      </c>
      <c r="Z193" t="s">
        <v>175</v>
      </c>
      <c r="AA193">
        <v>20</v>
      </c>
      <c r="AB193" t="s">
        <v>137</v>
      </c>
      <c r="AC193" t="s">
        <v>176</v>
      </c>
      <c r="AD193">
        <v>20</v>
      </c>
      <c r="AE193" t="s">
        <v>137</v>
      </c>
      <c r="AF193" t="s">
        <v>177</v>
      </c>
      <c r="AG193">
        <v>20</v>
      </c>
      <c r="AH193" t="s">
        <v>137</v>
      </c>
      <c r="AI193" t="s">
        <v>168</v>
      </c>
      <c r="AJ193">
        <v>115200</v>
      </c>
      <c r="AK193" t="s">
        <v>137</v>
      </c>
      <c r="AL193" t="s">
        <v>169</v>
      </c>
      <c r="AM193">
        <v>12000</v>
      </c>
      <c r="AN193" t="s">
        <v>137</v>
      </c>
    </row>
    <row r="194" spans="1:40">
      <c r="A194" s="26">
        <v>41731.458269537034</v>
      </c>
      <c r="B194" t="s">
        <v>128</v>
      </c>
      <c r="C194" t="s">
        <v>124</v>
      </c>
      <c r="D194" t="s">
        <v>343</v>
      </c>
      <c r="E194" t="s">
        <v>179</v>
      </c>
      <c r="F194" t="s">
        <v>180</v>
      </c>
      <c r="G194" t="s">
        <v>181</v>
      </c>
    </row>
    <row r="195" spans="1:40">
      <c r="A195" s="26">
        <v>41731.458269537034</v>
      </c>
      <c r="B195" t="s">
        <v>128</v>
      </c>
      <c r="C195" t="s">
        <v>124</v>
      </c>
      <c r="D195" t="s">
        <v>344</v>
      </c>
      <c r="E195" t="s">
        <v>179</v>
      </c>
      <c r="F195" t="s">
        <v>345</v>
      </c>
      <c r="G195" t="s">
        <v>346</v>
      </c>
      <c r="H195" t="s">
        <v>347</v>
      </c>
    </row>
    <row r="196" spans="1:40">
      <c r="A196" s="26">
        <v>41731.45826954861</v>
      </c>
      <c r="B196" t="s">
        <v>128</v>
      </c>
      <c r="C196" t="s">
        <v>124</v>
      </c>
      <c r="D196" t="s">
        <v>348</v>
      </c>
    </row>
    <row r="197" spans="1:40">
      <c r="A197" s="26">
        <v>41731.45826954861</v>
      </c>
      <c r="B197" t="s">
        <v>128</v>
      </c>
      <c r="C197" t="s">
        <v>124</v>
      </c>
      <c r="D197" t="s">
        <v>349</v>
      </c>
      <c r="E197" t="s">
        <v>131</v>
      </c>
      <c r="F197" t="s">
        <v>132</v>
      </c>
      <c r="G197" t="s">
        <v>133</v>
      </c>
      <c r="H197" t="s">
        <v>134</v>
      </c>
      <c r="I197">
        <v>375000</v>
      </c>
      <c r="J197" t="s">
        <v>135</v>
      </c>
      <c r="K197">
        <v>375000</v>
      </c>
      <c r="L197" t="s">
        <v>136</v>
      </c>
      <c r="M197">
        <v>500</v>
      </c>
      <c r="N197" t="s">
        <v>137</v>
      </c>
      <c r="O197" t="s">
        <v>138</v>
      </c>
      <c r="P197">
        <v>300</v>
      </c>
      <c r="Q197" t="s">
        <v>137</v>
      </c>
    </row>
    <row r="198" spans="1:40">
      <c r="A198" s="26">
        <v>41731.45826954861</v>
      </c>
      <c r="B198" t="s">
        <v>128</v>
      </c>
      <c r="C198" t="s">
        <v>124</v>
      </c>
      <c r="D198" t="s">
        <v>350</v>
      </c>
      <c r="E198" t="s">
        <v>131</v>
      </c>
      <c r="F198" t="s">
        <v>132</v>
      </c>
      <c r="G198" t="s">
        <v>133</v>
      </c>
      <c r="H198" t="s">
        <v>140</v>
      </c>
      <c r="I198">
        <v>49</v>
      </c>
      <c r="J198" t="s">
        <v>137</v>
      </c>
      <c r="K198" t="s">
        <v>141</v>
      </c>
      <c r="L198">
        <v>130</v>
      </c>
      <c r="M198" t="s">
        <v>137</v>
      </c>
      <c r="N198" t="s">
        <v>142</v>
      </c>
      <c r="O198">
        <v>180</v>
      </c>
      <c r="P198" t="s">
        <v>137</v>
      </c>
      <c r="Q198" t="s">
        <v>143</v>
      </c>
      <c r="R198">
        <v>140</v>
      </c>
      <c r="S198" t="s">
        <v>137</v>
      </c>
      <c r="T198" t="s">
        <v>144</v>
      </c>
      <c r="U198">
        <v>80</v>
      </c>
      <c r="V198" t="s">
        <v>137</v>
      </c>
      <c r="W198" t="s">
        <v>145</v>
      </c>
      <c r="X198">
        <v>101</v>
      </c>
      <c r="Y198" t="s">
        <v>137</v>
      </c>
      <c r="Z198" t="s">
        <v>146</v>
      </c>
      <c r="AA198">
        <v>190</v>
      </c>
      <c r="AB198" t="s">
        <v>137</v>
      </c>
      <c r="AC198" t="s">
        <v>147</v>
      </c>
      <c r="AD198">
        <v>20</v>
      </c>
      <c r="AE198" t="s">
        <v>137</v>
      </c>
    </row>
    <row r="199" spans="1:40">
      <c r="A199" s="26">
        <v>41731.45826954861</v>
      </c>
      <c r="B199" t="s">
        <v>128</v>
      </c>
      <c r="C199" t="s">
        <v>124</v>
      </c>
      <c r="D199" t="s">
        <v>351</v>
      </c>
    </row>
    <row r="200" spans="1:40">
      <c r="A200" s="26">
        <v>41731.45826954861</v>
      </c>
      <c r="B200" t="s">
        <v>128</v>
      </c>
      <c r="C200" t="s">
        <v>124</v>
      </c>
      <c r="D200" t="s">
        <v>352</v>
      </c>
      <c r="E200" t="s">
        <v>131</v>
      </c>
      <c r="F200" t="s">
        <v>132</v>
      </c>
      <c r="G200" t="s">
        <v>133</v>
      </c>
      <c r="H200" t="s">
        <v>150</v>
      </c>
      <c r="I200">
        <v>50</v>
      </c>
      <c r="J200" t="s">
        <v>137</v>
      </c>
      <c r="K200" t="s">
        <v>151</v>
      </c>
      <c r="L200">
        <v>50</v>
      </c>
      <c r="M200" t="s">
        <v>137</v>
      </c>
      <c r="N200" t="s">
        <v>152</v>
      </c>
      <c r="O200">
        <v>50</v>
      </c>
      <c r="P200" t="s">
        <v>137</v>
      </c>
    </row>
    <row r="201" spans="1:40">
      <c r="A201" s="26">
        <v>41731.45826954861</v>
      </c>
      <c r="B201" t="s">
        <v>128</v>
      </c>
      <c r="C201" t="s">
        <v>124</v>
      </c>
      <c r="D201" t="s">
        <v>353</v>
      </c>
      <c r="E201" t="s">
        <v>131</v>
      </c>
      <c r="F201" t="s">
        <v>132</v>
      </c>
      <c r="G201" t="s">
        <v>133</v>
      </c>
      <c r="H201" t="s">
        <v>154</v>
      </c>
      <c r="I201">
        <v>35</v>
      </c>
      <c r="J201" t="s">
        <v>137</v>
      </c>
      <c r="K201" t="s">
        <v>155</v>
      </c>
      <c r="L201">
        <v>5</v>
      </c>
      <c r="M201" t="s">
        <v>137</v>
      </c>
      <c r="N201" t="s">
        <v>156</v>
      </c>
      <c r="O201">
        <v>60</v>
      </c>
      <c r="P201" t="s">
        <v>137</v>
      </c>
    </row>
    <row r="202" spans="1:40">
      <c r="A202" s="26">
        <v>41731.45826954861</v>
      </c>
      <c r="B202" t="s">
        <v>128</v>
      </c>
      <c r="C202" t="s">
        <v>124</v>
      </c>
      <c r="D202" t="s">
        <v>354</v>
      </c>
      <c r="E202" t="s">
        <v>131</v>
      </c>
      <c r="F202" t="s">
        <v>132</v>
      </c>
      <c r="G202" t="s">
        <v>133</v>
      </c>
      <c r="H202" t="s">
        <v>158</v>
      </c>
      <c r="I202">
        <v>1</v>
      </c>
      <c r="J202" t="s">
        <v>137</v>
      </c>
    </row>
    <row r="203" spans="1:40">
      <c r="A203" s="26">
        <v>41731.45826954861</v>
      </c>
      <c r="B203" t="s">
        <v>128</v>
      </c>
      <c r="C203" t="s">
        <v>124</v>
      </c>
      <c r="D203" t="s">
        <v>355</v>
      </c>
      <c r="E203" t="s">
        <v>131</v>
      </c>
      <c r="F203" t="s">
        <v>132</v>
      </c>
      <c r="G203" t="s">
        <v>133</v>
      </c>
      <c r="H203" t="s">
        <v>160</v>
      </c>
      <c r="I203">
        <v>30</v>
      </c>
      <c r="J203" t="s">
        <v>137</v>
      </c>
      <c r="K203" t="s">
        <v>161</v>
      </c>
      <c r="L203">
        <v>30</v>
      </c>
      <c r="M203" t="s">
        <v>137</v>
      </c>
      <c r="N203" t="s">
        <v>162</v>
      </c>
      <c r="O203">
        <v>30</v>
      </c>
      <c r="P203" t="s">
        <v>137</v>
      </c>
      <c r="Q203" t="s">
        <v>163</v>
      </c>
      <c r="R203">
        <v>10</v>
      </c>
      <c r="S203" t="s">
        <v>137</v>
      </c>
      <c r="T203" t="s">
        <v>164</v>
      </c>
      <c r="U203">
        <v>20</v>
      </c>
      <c r="V203" t="s">
        <v>137</v>
      </c>
      <c r="W203" t="s">
        <v>165</v>
      </c>
      <c r="X203">
        <v>20</v>
      </c>
      <c r="Y203" t="s">
        <v>137</v>
      </c>
      <c r="Z203" t="s">
        <v>166</v>
      </c>
      <c r="AA203">
        <v>20</v>
      </c>
      <c r="AB203" t="s">
        <v>137</v>
      </c>
      <c r="AC203" t="s">
        <v>167</v>
      </c>
      <c r="AD203">
        <v>20</v>
      </c>
      <c r="AE203" t="s">
        <v>137</v>
      </c>
      <c r="AF203" t="s">
        <v>168</v>
      </c>
      <c r="AG203">
        <v>115200</v>
      </c>
      <c r="AH203" t="s">
        <v>137</v>
      </c>
      <c r="AI203" t="s">
        <v>169</v>
      </c>
      <c r="AJ203">
        <v>12000</v>
      </c>
      <c r="AK203" t="s">
        <v>137</v>
      </c>
      <c r="AL203" t="s">
        <v>170</v>
      </c>
      <c r="AM203">
        <v>30000</v>
      </c>
      <c r="AN203" t="s">
        <v>137</v>
      </c>
    </row>
    <row r="204" spans="1:40">
      <c r="A204" s="26">
        <v>41731.45826954861</v>
      </c>
      <c r="B204" t="s">
        <v>128</v>
      </c>
      <c r="C204" t="s">
        <v>124</v>
      </c>
      <c r="D204" t="s">
        <v>356</v>
      </c>
      <c r="E204" t="s">
        <v>131</v>
      </c>
      <c r="F204" t="s">
        <v>132</v>
      </c>
      <c r="G204" t="s">
        <v>133</v>
      </c>
      <c r="H204" t="s">
        <v>187</v>
      </c>
      <c r="I204">
        <v>60</v>
      </c>
      <c r="J204" t="s">
        <v>137</v>
      </c>
      <c r="K204" t="s">
        <v>188</v>
      </c>
      <c r="L204">
        <v>40</v>
      </c>
      <c r="M204" t="s">
        <v>137</v>
      </c>
      <c r="N204" t="s">
        <v>189</v>
      </c>
      <c r="O204">
        <v>50</v>
      </c>
      <c r="P204" t="s">
        <v>137</v>
      </c>
      <c r="Q204" t="s">
        <v>190</v>
      </c>
      <c r="R204">
        <v>40</v>
      </c>
      <c r="S204" t="s">
        <v>137</v>
      </c>
      <c r="T204" t="s">
        <v>191</v>
      </c>
      <c r="U204">
        <v>60</v>
      </c>
      <c r="V204" t="s">
        <v>137</v>
      </c>
      <c r="W204" t="s">
        <v>192</v>
      </c>
      <c r="X204">
        <v>50</v>
      </c>
      <c r="Y204" t="s">
        <v>137</v>
      </c>
      <c r="Z204" t="s">
        <v>193</v>
      </c>
      <c r="AA204">
        <v>50</v>
      </c>
      <c r="AB204" t="s">
        <v>137</v>
      </c>
      <c r="AC204" t="s">
        <v>194</v>
      </c>
      <c r="AD204">
        <v>35</v>
      </c>
      <c r="AE204" t="s">
        <v>137</v>
      </c>
      <c r="AF204" t="s">
        <v>195</v>
      </c>
      <c r="AG204">
        <v>8</v>
      </c>
      <c r="AH204" t="s">
        <v>137</v>
      </c>
      <c r="AI204" t="s">
        <v>196</v>
      </c>
      <c r="AJ204">
        <v>90</v>
      </c>
      <c r="AK204" t="s">
        <v>137</v>
      </c>
      <c r="AL204" t="s">
        <v>197</v>
      </c>
      <c r="AM204">
        <v>1</v>
      </c>
      <c r="AN204" t="s">
        <v>137</v>
      </c>
    </row>
    <row r="205" spans="1:40">
      <c r="A205" s="26">
        <v>41731.45826954861</v>
      </c>
      <c r="B205" t="s">
        <v>128</v>
      </c>
      <c r="C205" t="s">
        <v>124</v>
      </c>
      <c r="D205" t="s">
        <v>357</v>
      </c>
      <c r="E205" t="s">
        <v>131</v>
      </c>
      <c r="F205" t="s">
        <v>132</v>
      </c>
      <c r="G205" t="s">
        <v>133</v>
      </c>
      <c r="H205" t="s">
        <v>172</v>
      </c>
      <c r="I205">
        <v>33</v>
      </c>
      <c r="J205" t="s">
        <v>137</v>
      </c>
      <c r="K205" t="s">
        <v>173</v>
      </c>
      <c r="L205">
        <v>33</v>
      </c>
      <c r="M205" t="s">
        <v>137</v>
      </c>
      <c r="N205" t="s">
        <v>174</v>
      </c>
      <c r="O205">
        <v>34</v>
      </c>
      <c r="P205" t="s">
        <v>137</v>
      </c>
      <c r="Q205" t="s">
        <v>164</v>
      </c>
      <c r="R205">
        <v>20</v>
      </c>
      <c r="S205" t="s">
        <v>137</v>
      </c>
      <c r="T205" t="s">
        <v>165</v>
      </c>
      <c r="U205">
        <v>20</v>
      </c>
      <c r="V205" t="s">
        <v>137</v>
      </c>
      <c r="W205" t="s">
        <v>166</v>
      </c>
      <c r="X205">
        <v>20</v>
      </c>
      <c r="Y205" t="s">
        <v>137</v>
      </c>
      <c r="Z205" t="s">
        <v>175</v>
      </c>
      <c r="AA205">
        <v>20</v>
      </c>
      <c r="AB205" t="s">
        <v>137</v>
      </c>
      <c r="AC205" t="s">
        <v>176</v>
      </c>
      <c r="AD205">
        <v>20</v>
      </c>
      <c r="AE205" t="s">
        <v>137</v>
      </c>
      <c r="AF205" t="s">
        <v>177</v>
      </c>
      <c r="AG205">
        <v>20</v>
      </c>
      <c r="AH205" t="s">
        <v>137</v>
      </c>
      <c r="AI205" t="s">
        <v>168</v>
      </c>
      <c r="AJ205">
        <v>115200</v>
      </c>
      <c r="AK205" t="s">
        <v>137</v>
      </c>
      <c r="AL205" t="s">
        <v>169</v>
      </c>
      <c r="AM205">
        <v>12000</v>
      </c>
      <c r="AN205" t="s">
        <v>137</v>
      </c>
    </row>
    <row r="206" spans="1:40">
      <c r="A206" s="26">
        <v>41731.45826954861</v>
      </c>
      <c r="B206" t="s">
        <v>128</v>
      </c>
      <c r="C206" t="s">
        <v>124</v>
      </c>
      <c r="D206" t="s">
        <v>358</v>
      </c>
      <c r="E206" t="s">
        <v>179</v>
      </c>
      <c r="F206" t="s">
        <v>180</v>
      </c>
      <c r="G206" t="s">
        <v>181</v>
      </c>
    </row>
    <row r="207" spans="1:40">
      <c r="A207" s="26">
        <v>41731.45826954861</v>
      </c>
      <c r="B207" t="s">
        <v>128</v>
      </c>
      <c r="C207" t="s">
        <v>124</v>
      </c>
      <c r="D207" t="s">
        <v>359</v>
      </c>
      <c r="E207" t="s">
        <v>179</v>
      </c>
      <c r="F207" t="s">
        <v>360</v>
      </c>
      <c r="G207" t="s">
        <v>361</v>
      </c>
      <c r="H207" t="s">
        <v>362</v>
      </c>
    </row>
    <row r="208" spans="1:40">
      <c r="A208" s="26">
        <v>41731.458269560186</v>
      </c>
      <c r="B208" t="s">
        <v>128</v>
      </c>
      <c r="C208" t="s">
        <v>124</v>
      </c>
      <c r="D208" t="s">
        <v>363</v>
      </c>
    </row>
    <row r="209" spans="1:40">
      <c r="A209" s="26">
        <v>41731.458269560186</v>
      </c>
      <c r="B209" t="s">
        <v>128</v>
      </c>
      <c r="C209" t="s">
        <v>124</v>
      </c>
      <c r="D209" t="s">
        <v>364</v>
      </c>
      <c r="E209" t="s">
        <v>131</v>
      </c>
      <c r="F209" t="s">
        <v>132</v>
      </c>
      <c r="G209" t="s">
        <v>133</v>
      </c>
      <c r="H209" t="s">
        <v>134</v>
      </c>
      <c r="I209">
        <v>375000</v>
      </c>
      <c r="J209" t="s">
        <v>135</v>
      </c>
      <c r="K209">
        <v>375000</v>
      </c>
      <c r="L209" t="s">
        <v>136</v>
      </c>
      <c r="M209">
        <v>500</v>
      </c>
      <c r="N209" t="s">
        <v>137</v>
      </c>
      <c r="O209" t="s">
        <v>138</v>
      </c>
      <c r="P209">
        <v>300</v>
      </c>
      <c r="Q209" t="s">
        <v>137</v>
      </c>
    </row>
    <row r="210" spans="1:40">
      <c r="A210" s="26">
        <v>41731.458269560186</v>
      </c>
      <c r="B210" t="s">
        <v>128</v>
      </c>
      <c r="C210" t="s">
        <v>124</v>
      </c>
      <c r="D210" t="s">
        <v>365</v>
      </c>
      <c r="E210" t="s">
        <v>131</v>
      </c>
      <c r="F210" t="s">
        <v>132</v>
      </c>
      <c r="G210" t="s">
        <v>133</v>
      </c>
      <c r="H210" t="s">
        <v>140</v>
      </c>
      <c r="I210">
        <v>49</v>
      </c>
      <c r="J210" t="s">
        <v>137</v>
      </c>
      <c r="K210" t="s">
        <v>141</v>
      </c>
      <c r="L210">
        <v>130</v>
      </c>
      <c r="M210" t="s">
        <v>137</v>
      </c>
      <c r="N210" t="s">
        <v>142</v>
      </c>
      <c r="O210">
        <v>180</v>
      </c>
      <c r="P210" t="s">
        <v>137</v>
      </c>
      <c r="Q210" t="s">
        <v>143</v>
      </c>
      <c r="R210">
        <v>140</v>
      </c>
      <c r="S210" t="s">
        <v>137</v>
      </c>
      <c r="T210" t="s">
        <v>144</v>
      </c>
      <c r="U210">
        <v>80</v>
      </c>
      <c r="V210" t="s">
        <v>137</v>
      </c>
      <c r="W210" t="s">
        <v>145</v>
      </c>
      <c r="X210">
        <v>101</v>
      </c>
      <c r="Y210" t="s">
        <v>137</v>
      </c>
      <c r="Z210" t="s">
        <v>146</v>
      </c>
      <c r="AA210">
        <v>190</v>
      </c>
      <c r="AB210" t="s">
        <v>137</v>
      </c>
      <c r="AC210" t="s">
        <v>147</v>
      </c>
      <c r="AD210">
        <v>20</v>
      </c>
      <c r="AE210" t="s">
        <v>137</v>
      </c>
    </row>
    <row r="211" spans="1:40">
      <c r="A211" s="26">
        <v>41731.458269560186</v>
      </c>
      <c r="B211" t="s">
        <v>128</v>
      </c>
      <c r="C211" t="s">
        <v>124</v>
      </c>
      <c r="D211" t="s">
        <v>366</v>
      </c>
    </row>
    <row r="212" spans="1:40">
      <c r="A212" s="26">
        <v>41731.458269560186</v>
      </c>
      <c r="B212" t="s">
        <v>128</v>
      </c>
      <c r="C212" t="s">
        <v>124</v>
      </c>
      <c r="D212" t="s">
        <v>367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41731.458269560186</v>
      </c>
      <c r="B213" t="s">
        <v>128</v>
      </c>
      <c r="C213" t="s">
        <v>124</v>
      </c>
      <c r="D213" t="s">
        <v>368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41731.458269560186</v>
      </c>
      <c r="B214" t="s">
        <v>128</v>
      </c>
      <c r="C214" t="s">
        <v>124</v>
      </c>
      <c r="D214" t="s">
        <v>369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41731.458269560186</v>
      </c>
      <c r="B215" t="s">
        <v>128</v>
      </c>
      <c r="C215" t="s">
        <v>124</v>
      </c>
      <c r="D215" t="s">
        <v>370</v>
      </c>
      <c r="E215" t="s">
        <v>131</v>
      </c>
      <c r="F215" t="s">
        <v>132</v>
      </c>
      <c r="G215" t="s">
        <v>133</v>
      </c>
      <c r="H215" t="s">
        <v>160</v>
      </c>
      <c r="I215">
        <v>30</v>
      </c>
      <c r="J215" t="s">
        <v>137</v>
      </c>
      <c r="K215" t="s">
        <v>161</v>
      </c>
      <c r="L215">
        <v>30</v>
      </c>
      <c r="M215" t="s">
        <v>137</v>
      </c>
      <c r="N215" t="s">
        <v>162</v>
      </c>
      <c r="O215">
        <v>30</v>
      </c>
      <c r="P215" t="s">
        <v>137</v>
      </c>
      <c r="Q215" t="s">
        <v>163</v>
      </c>
      <c r="R215">
        <v>10</v>
      </c>
      <c r="S215" t="s">
        <v>137</v>
      </c>
      <c r="T215" t="s">
        <v>164</v>
      </c>
      <c r="U215">
        <v>20</v>
      </c>
      <c r="V215" t="s">
        <v>137</v>
      </c>
      <c r="W215" t="s">
        <v>165</v>
      </c>
      <c r="X215">
        <v>20</v>
      </c>
      <c r="Y215" t="s">
        <v>137</v>
      </c>
      <c r="Z215" t="s">
        <v>166</v>
      </c>
      <c r="AA215">
        <v>20</v>
      </c>
      <c r="AB215" t="s">
        <v>137</v>
      </c>
      <c r="AC215" t="s">
        <v>167</v>
      </c>
      <c r="AD215">
        <v>20</v>
      </c>
      <c r="AE215" t="s">
        <v>137</v>
      </c>
      <c r="AF215" t="s">
        <v>168</v>
      </c>
      <c r="AG215">
        <v>115200</v>
      </c>
      <c r="AH215" t="s">
        <v>137</v>
      </c>
      <c r="AI215" t="s">
        <v>169</v>
      </c>
      <c r="AJ215">
        <v>12000</v>
      </c>
      <c r="AK215" t="s">
        <v>137</v>
      </c>
      <c r="AL215" t="s">
        <v>170</v>
      </c>
      <c r="AM215">
        <v>30000</v>
      </c>
      <c r="AN215" t="s">
        <v>137</v>
      </c>
    </row>
    <row r="216" spans="1:40">
      <c r="A216" s="26">
        <v>41731.458269560186</v>
      </c>
      <c r="B216" t="s">
        <v>128</v>
      </c>
      <c r="C216" t="s">
        <v>124</v>
      </c>
      <c r="D216" t="s">
        <v>371</v>
      </c>
      <c r="E216" t="s">
        <v>131</v>
      </c>
      <c r="F216" t="s">
        <v>132</v>
      </c>
      <c r="G216" t="s">
        <v>133</v>
      </c>
      <c r="H216" t="s">
        <v>187</v>
      </c>
      <c r="I216">
        <v>60</v>
      </c>
      <c r="J216" t="s">
        <v>137</v>
      </c>
      <c r="K216" t="s">
        <v>188</v>
      </c>
      <c r="L216">
        <v>40</v>
      </c>
      <c r="M216" t="s">
        <v>137</v>
      </c>
      <c r="N216" t="s">
        <v>189</v>
      </c>
      <c r="O216">
        <v>50</v>
      </c>
      <c r="P216" t="s">
        <v>137</v>
      </c>
      <c r="Q216" t="s">
        <v>190</v>
      </c>
      <c r="R216">
        <v>40</v>
      </c>
      <c r="S216" t="s">
        <v>137</v>
      </c>
      <c r="T216" t="s">
        <v>191</v>
      </c>
      <c r="U216">
        <v>60</v>
      </c>
      <c r="V216" t="s">
        <v>137</v>
      </c>
      <c r="W216" t="s">
        <v>192</v>
      </c>
      <c r="X216">
        <v>50</v>
      </c>
      <c r="Y216" t="s">
        <v>137</v>
      </c>
      <c r="Z216" t="s">
        <v>193</v>
      </c>
      <c r="AA216">
        <v>50</v>
      </c>
      <c r="AB216" t="s">
        <v>137</v>
      </c>
      <c r="AC216" t="s">
        <v>194</v>
      </c>
      <c r="AD216">
        <v>35</v>
      </c>
      <c r="AE216" t="s">
        <v>137</v>
      </c>
      <c r="AF216" t="s">
        <v>195</v>
      </c>
      <c r="AG216">
        <v>8</v>
      </c>
      <c r="AH216" t="s">
        <v>137</v>
      </c>
      <c r="AI216" t="s">
        <v>196</v>
      </c>
      <c r="AJ216">
        <v>90</v>
      </c>
      <c r="AK216" t="s">
        <v>137</v>
      </c>
      <c r="AL216" t="s">
        <v>197</v>
      </c>
      <c r="AM216">
        <v>1</v>
      </c>
      <c r="AN216" t="s">
        <v>137</v>
      </c>
    </row>
    <row r="217" spans="1:40">
      <c r="A217" s="26">
        <v>41731.458269560186</v>
      </c>
      <c r="B217" t="s">
        <v>128</v>
      </c>
      <c r="C217" t="s">
        <v>124</v>
      </c>
      <c r="D217" t="s">
        <v>372</v>
      </c>
      <c r="E217" t="s">
        <v>131</v>
      </c>
      <c r="F217" t="s">
        <v>132</v>
      </c>
      <c r="G217" t="s">
        <v>133</v>
      </c>
      <c r="H217" t="s">
        <v>172</v>
      </c>
      <c r="I217">
        <v>33</v>
      </c>
      <c r="J217" t="s">
        <v>137</v>
      </c>
      <c r="K217" t="s">
        <v>173</v>
      </c>
      <c r="L217">
        <v>33</v>
      </c>
      <c r="M217" t="s">
        <v>137</v>
      </c>
      <c r="N217" t="s">
        <v>174</v>
      </c>
      <c r="O217">
        <v>34</v>
      </c>
      <c r="P217" t="s">
        <v>137</v>
      </c>
      <c r="Q217" t="s">
        <v>164</v>
      </c>
      <c r="R217">
        <v>20</v>
      </c>
      <c r="S217" t="s">
        <v>137</v>
      </c>
      <c r="T217" t="s">
        <v>165</v>
      </c>
      <c r="U217">
        <v>20</v>
      </c>
      <c r="V217" t="s">
        <v>137</v>
      </c>
      <c r="W217" t="s">
        <v>166</v>
      </c>
      <c r="X217">
        <v>20</v>
      </c>
      <c r="Y217" t="s">
        <v>137</v>
      </c>
      <c r="Z217" t="s">
        <v>175</v>
      </c>
      <c r="AA217">
        <v>20</v>
      </c>
      <c r="AB217" t="s">
        <v>137</v>
      </c>
      <c r="AC217" t="s">
        <v>176</v>
      </c>
      <c r="AD217">
        <v>20</v>
      </c>
      <c r="AE217" t="s">
        <v>137</v>
      </c>
      <c r="AF217" t="s">
        <v>177</v>
      </c>
      <c r="AG217">
        <v>20</v>
      </c>
      <c r="AH217" t="s">
        <v>137</v>
      </c>
      <c r="AI217" t="s">
        <v>168</v>
      </c>
      <c r="AJ217">
        <v>115200</v>
      </c>
      <c r="AK217" t="s">
        <v>137</v>
      </c>
      <c r="AL217" t="s">
        <v>169</v>
      </c>
      <c r="AM217">
        <v>12000</v>
      </c>
      <c r="AN217" t="s">
        <v>137</v>
      </c>
    </row>
    <row r="218" spans="1:40">
      <c r="A218" s="26">
        <v>41731.458269560186</v>
      </c>
      <c r="B218" t="s">
        <v>128</v>
      </c>
      <c r="C218" t="s">
        <v>124</v>
      </c>
      <c r="D218" t="s">
        <v>373</v>
      </c>
      <c r="E218" t="s">
        <v>179</v>
      </c>
      <c r="F218" t="s">
        <v>180</v>
      </c>
      <c r="G218" t="s">
        <v>181</v>
      </c>
    </row>
    <row r="219" spans="1:40">
      <c r="A219" s="26">
        <v>41731.458269560186</v>
      </c>
      <c r="B219" t="s">
        <v>128</v>
      </c>
      <c r="C219" t="s">
        <v>124</v>
      </c>
      <c r="D219" t="s">
        <v>374</v>
      </c>
      <c r="E219" t="s">
        <v>179</v>
      </c>
      <c r="F219" t="s">
        <v>375</v>
      </c>
      <c r="G219" t="s">
        <v>376</v>
      </c>
      <c r="H219" t="s">
        <v>377</v>
      </c>
    </row>
    <row r="220" spans="1:40">
      <c r="A220" s="26">
        <v>41731.458269571762</v>
      </c>
      <c r="B220" t="s">
        <v>128</v>
      </c>
      <c r="C220" t="s">
        <v>124</v>
      </c>
      <c r="D220" t="s">
        <v>378</v>
      </c>
    </row>
    <row r="221" spans="1:40">
      <c r="A221" s="26">
        <v>41731.458269571762</v>
      </c>
      <c r="B221" t="s">
        <v>128</v>
      </c>
      <c r="C221" t="s">
        <v>124</v>
      </c>
      <c r="D221" t="s">
        <v>379</v>
      </c>
      <c r="E221" t="s">
        <v>131</v>
      </c>
      <c r="F221" t="s">
        <v>132</v>
      </c>
      <c r="G221" t="s">
        <v>133</v>
      </c>
      <c r="H221" t="s">
        <v>134</v>
      </c>
      <c r="I221">
        <v>375000</v>
      </c>
      <c r="J221" t="s">
        <v>135</v>
      </c>
      <c r="K221">
        <v>375000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41731.458269571762</v>
      </c>
      <c r="B222" t="s">
        <v>128</v>
      </c>
      <c r="C222" t="s">
        <v>124</v>
      </c>
      <c r="D222" t="s">
        <v>380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41731.458269571762</v>
      </c>
      <c r="B223" t="s">
        <v>128</v>
      </c>
      <c r="C223" t="s">
        <v>124</v>
      </c>
      <c r="D223" t="s">
        <v>381</v>
      </c>
    </row>
    <row r="224" spans="1:40">
      <c r="A224" s="26">
        <v>41731.458269571762</v>
      </c>
      <c r="B224" t="s">
        <v>128</v>
      </c>
      <c r="C224" t="s">
        <v>124</v>
      </c>
      <c r="D224" t="s">
        <v>382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41731.458269571762</v>
      </c>
      <c r="B225" t="s">
        <v>128</v>
      </c>
      <c r="C225" t="s">
        <v>124</v>
      </c>
      <c r="D225" t="s">
        <v>383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41731.458269571762</v>
      </c>
      <c r="B226" t="s">
        <v>128</v>
      </c>
      <c r="C226" t="s">
        <v>124</v>
      </c>
      <c r="D226" t="s">
        <v>384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41731.458269571762</v>
      </c>
      <c r="B227" t="s">
        <v>128</v>
      </c>
      <c r="C227" t="s">
        <v>124</v>
      </c>
      <c r="D227" t="s">
        <v>385</v>
      </c>
      <c r="E227" t="s">
        <v>131</v>
      </c>
      <c r="F227" t="s">
        <v>132</v>
      </c>
      <c r="G227" t="s">
        <v>133</v>
      </c>
      <c r="H227" t="s">
        <v>160</v>
      </c>
      <c r="I227">
        <v>30</v>
      </c>
      <c r="J227" t="s">
        <v>137</v>
      </c>
      <c r="K227" t="s">
        <v>161</v>
      </c>
      <c r="L227">
        <v>30</v>
      </c>
      <c r="M227" t="s">
        <v>137</v>
      </c>
      <c r="N227" t="s">
        <v>162</v>
      </c>
      <c r="O227">
        <v>30</v>
      </c>
      <c r="P227" t="s">
        <v>137</v>
      </c>
      <c r="Q227" t="s">
        <v>163</v>
      </c>
      <c r="R227">
        <v>10</v>
      </c>
      <c r="S227" t="s">
        <v>137</v>
      </c>
      <c r="T227" t="s">
        <v>164</v>
      </c>
      <c r="U227">
        <v>20</v>
      </c>
      <c r="V227" t="s">
        <v>137</v>
      </c>
      <c r="W227" t="s">
        <v>165</v>
      </c>
      <c r="X227">
        <v>20</v>
      </c>
      <c r="Y227" t="s">
        <v>137</v>
      </c>
      <c r="Z227" t="s">
        <v>166</v>
      </c>
      <c r="AA227">
        <v>20</v>
      </c>
      <c r="AB227" t="s">
        <v>137</v>
      </c>
      <c r="AC227" t="s">
        <v>167</v>
      </c>
      <c r="AD227">
        <v>20</v>
      </c>
      <c r="AE227" t="s">
        <v>137</v>
      </c>
      <c r="AF227" t="s">
        <v>168</v>
      </c>
      <c r="AG227">
        <v>115200</v>
      </c>
      <c r="AH227" t="s">
        <v>137</v>
      </c>
      <c r="AI227" t="s">
        <v>169</v>
      </c>
      <c r="AJ227">
        <v>12000</v>
      </c>
      <c r="AK227" t="s">
        <v>137</v>
      </c>
      <c r="AL227" t="s">
        <v>170</v>
      </c>
      <c r="AM227">
        <v>30000</v>
      </c>
      <c r="AN227" t="s">
        <v>137</v>
      </c>
    </row>
    <row r="228" spans="1:40">
      <c r="A228" s="26">
        <v>41731.458269571762</v>
      </c>
      <c r="B228" t="s">
        <v>128</v>
      </c>
      <c r="C228" t="s">
        <v>124</v>
      </c>
      <c r="D228" t="s">
        <v>386</v>
      </c>
      <c r="E228" t="s">
        <v>131</v>
      </c>
      <c r="F228" t="s">
        <v>132</v>
      </c>
      <c r="G228" t="s">
        <v>133</v>
      </c>
      <c r="H228" t="s">
        <v>187</v>
      </c>
      <c r="I228">
        <v>60</v>
      </c>
      <c r="J228" t="s">
        <v>137</v>
      </c>
      <c r="K228" t="s">
        <v>188</v>
      </c>
      <c r="L228">
        <v>40</v>
      </c>
      <c r="M228" t="s">
        <v>137</v>
      </c>
      <c r="N228" t="s">
        <v>189</v>
      </c>
      <c r="O228">
        <v>50</v>
      </c>
      <c r="P228" t="s">
        <v>137</v>
      </c>
      <c r="Q228" t="s">
        <v>190</v>
      </c>
      <c r="R228">
        <v>40</v>
      </c>
      <c r="S228" t="s">
        <v>137</v>
      </c>
      <c r="T228" t="s">
        <v>191</v>
      </c>
      <c r="U228">
        <v>60</v>
      </c>
      <c r="V228" t="s">
        <v>137</v>
      </c>
      <c r="W228" t="s">
        <v>192</v>
      </c>
      <c r="X228">
        <v>50</v>
      </c>
      <c r="Y228" t="s">
        <v>137</v>
      </c>
      <c r="Z228" t="s">
        <v>193</v>
      </c>
      <c r="AA228">
        <v>50</v>
      </c>
      <c r="AB228" t="s">
        <v>137</v>
      </c>
      <c r="AC228" t="s">
        <v>194</v>
      </c>
      <c r="AD228">
        <v>35</v>
      </c>
      <c r="AE228" t="s">
        <v>137</v>
      </c>
      <c r="AF228" t="s">
        <v>195</v>
      </c>
      <c r="AG228">
        <v>8</v>
      </c>
      <c r="AH228" t="s">
        <v>137</v>
      </c>
      <c r="AI228" t="s">
        <v>196</v>
      </c>
      <c r="AJ228">
        <v>90</v>
      </c>
      <c r="AK228" t="s">
        <v>137</v>
      </c>
      <c r="AL228" t="s">
        <v>197</v>
      </c>
      <c r="AM228">
        <v>1</v>
      </c>
      <c r="AN228" t="s">
        <v>137</v>
      </c>
    </row>
    <row r="229" spans="1:40">
      <c r="A229" s="26">
        <v>41731.458269571762</v>
      </c>
      <c r="B229" t="s">
        <v>128</v>
      </c>
      <c r="C229" t="s">
        <v>124</v>
      </c>
      <c r="D229" t="s">
        <v>387</v>
      </c>
      <c r="E229" t="s">
        <v>131</v>
      </c>
      <c r="F229" t="s">
        <v>132</v>
      </c>
      <c r="G229" t="s">
        <v>133</v>
      </c>
      <c r="H229" t="s">
        <v>172</v>
      </c>
      <c r="I229">
        <v>33</v>
      </c>
      <c r="J229" t="s">
        <v>137</v>
      </c>
      <c r="K229" t="s">
        <v>173</v>
      </c>
      <c r="L229">
        <v>33</v>
      </c>
      <c r="M229" t="s">
        <v>137</v>
      </c>
      <c r="N229" t="s">
        <v>174</v>
      </c>
      <c r="O229">
        <v>34</v>
      </c>
      <c r="P229" t="s">
        <v>137</v>
      </c>
      <c r="Q229" t="s">
        <v>164</v>
      </c>
      <c r="R229">
        <v>20</v>
      </c>
      <c r="S229" t="s">
        <v>137</v>
      </c>
      <c r="T229" t="s">
        <v>165</v>
      </c>
      <c r="U229">
        <v>20</v>
      </c>
      <c r="V229" t="s">
        <v>137</v>
      </c>
      <c r="W229" t="s">
        <v>166</v>
      </c>
      <c r="X229">
        <v>20</v>
      </c>
      <c r="Y229" t="s">
        <v>137</v>
      </c>
      <c r="Z229" t="s">
        <v>175</v>
      </c>
      <c r="AA229">
        <v>20</v>
      </c>
      <c r="AB229" t="s">
        <v>137</v>
      </c>
      <c r="AC229" t="s">
        <v>176</v>
      </c>
      <c r="AD229">
        <v>20</v>
      </c>
      <c r="AE229" t="s">
        <v>137</v>
      </c>
      <c r="AF229" t="s">
        <v>177</v>
      </c>
      <c r="AG229">
        <v>20</v>
      </c>
      <c r="AH229" t="s">
        <v>137</v>
      </c>
      <c r="AI229" t="s">
        <v>168</v>
      </c>
      <c r="AJ229">
        <v>115200</v>
      </c>
      <c r="AK229" t="s">
        <v>137</v>
      </c>
      <c r="AL229" t="s">
        <v>169</v>
      </c>
      <c r="AM229">
        <v>12000</v>
      </c>
      <c r="AN229" t="s">
        <v>137</v>
      </c>
    </row>
    <row r="230" spans="1:40">
      <c r="A230" s="26">
        <v>41731.458269571762</v>
      </c>
      <c r="B230" t="s">
        <v>128</v>
      </c>
      <c r="C230" t="s">
        <v>124</v>
      </c>
      <c r="D230" t="s">
        <v>388</v>
      </c>
      <c r="E230" t="s">
        <v>179</v>
      </c>
      <c r="F230" t="s">
        <v>180</v>
      </c>
      <c r="G230" t="s">
        <v>181</v>
      </c>
    </row>
    <row r="231" spans="1:40">
      <c r="A231" s="26">
        <v>41731.458269571762</v>
      </c>
      <c r="B231" t="s">
        <v>128</v>
      </c>
      <c r="C231" t="s">
        <v>124</v>
      </c>
      <c r="D231" t="s">
        <v>389</v>
      </c>
      <c r="E231" t="s">
        <v>179</v>
      </c>
      <c r="F231" t="s">
        <v>390</v>
      </c>
      <c r="G231" t="s">
        <v>391</v>
      </c>
      <c r="H231" t="s">
        <v>392</v>
      </c>
    </row>
    <row r="232" spans="1:40">
      <c r="A232" s="26">
        <v>41731.458269583331</v>
      </c>
      <c r="B232" t="s">
        <v>128</v>
      </c>
      <c r="C232" t="s">
        <v>124</v>
      </c>
      <c r="D232" t="s">
        <v>393</v>
      </c>
    </row>
    <row r="233" spans="1:40">
      <c r="A233" s="26">
        <v>41731.458269583331</v>
      </c>
      <c r="B233" t="s">
        <v>128</v>
      </c>
      <c r="C233" t="s">
        <v>124</v>
      </c>
      <c r="D233" t="s">
        <v>394</v>
      </c>
      <c r="E233" t="s">
        <v>131</v>
      </c>
      <c r="F233" t="s">
        <v>132</v>
      </c>
      <c r="G233" t="s">
        <v>133</v>
      </c>
      <c r="H233" t="s">
        <v>134</v>
      </c>
      <c r="I233">
        <v>375000</v>
      </c>
      <c r="J233" t="s">
        <v>135</v>
      </c>
      <c r="K233">
        <v>375000</v>
      </c>
      <c r="L233" t="s">
        <v>136</v>
      </c>
      <c r="M233">
        <v>500</v>
      </c>
      <c r="N233" t="s">
        <v>137</v>
      </c>
      <c r="O233" t="s">
        <v>138</v>
      </c>
      <c r="P233">
        <v>300</v>
      </c>
      <c r="Q233" t="s">
        <v>137</v>
      </c>
    </row>
    <row r="234" spans="1:40">
      <c r="A234" s="26">
        <v>41731.458269583331</v>
      </c>
      <c r="B234" t="s">
        <v>128</v>
      </c>
      <c r="C234" t="s">
        <v>124</v>
      </c>
      <c r="D234" t="s">
        <v>395</v>
      </c>
      <c r="E234" t="s">
        <v>131</v>
      </c>
      <c r="F234" t="s">
        <v>132</v>
      </c>
      <c r="G234" t="s">
        <v>133</v>
      </c>
      <c r="H234" t="s">
        <v>140</v>
      </c>
      <c r="I234">
        <v>49</v>
      </c>
      <c r="J234" t="s">
        <v>137</v>
      </c>
      <c r="K234" t="s">
        <v>141</v>
      </c>
      <c r="L234">
        <v>130</v>
      </c>
      <c r="M234" t="s">
        <v>137</v>
      </c>
      <c r="N234" t="s">
        <v>142</v>
      </c>
      <c r="O234">
        <v>180</v>
      </c>
      <c r="P234" t="s">
        <v>137</v>
      </c>
      <c r="Q234" t="s">
        <v>143</v>
      </c>
      <c r="R234">
        <v>140</v>
      </c>
      <c r="S234" t="s">
        <v>137</v>
      </c>
      <c r="T234" t="s">
        <v>144</v>
      </c>
      <c r="U234">
        <v>80</v>
      </c>
      <c r="V234" t="s">
        <v>137</v>
      </c>
      <c r="W234" t="s">
        <v>145</v>
      </c>
      <c r="X234">
        <v>101</v>
      </c>
      <c r="Y234" t="s">
        <v>137</v>
      </c>
      <c r="Z234" t="s">
        <v>146</v>
      </c>
      <c r="AA234">
        <v>190</v>
      </c>
      <c r="AB234" t="s">
        <v>137</v>
      </c>
      <c r="AC234" t="s">
        <v>147</v>
      </c>
      <c r="AD234">
        <v>20</v>
      </c>
      <c r="AE234" t="s">
        <v>137</v>
      </c>
    </row>
    <row r="235" spans="1:40">
      <c r="A235" s="26">
        <v>41731.458269583331</v>
      </c>
      <c r="B235" t="s">
        <v>128</v>
      </c>
      <c r="C235" t="s">
        <v>124</v>
      </c>
      <c r="D235" t="s">
        <v>396</v>
      </c>
    </row>
    <row r="236" spans="1:40">
      <c r="A236" s="26">
        <v>41731.458269583331</v>
      </c>
      <c r="B236" t="s">
        <v>128</v>
      </c>
      <c r="C236" t="s">
        <v>124</v>
      </c>
      <c r="D236" t="s">
        <v>397</v>
      </c>
      <c r="E236" t="s">
        <v>131</v>
      </c>
      <c r="F236" t="s">
        <v>132</v>
      </c>
      <c r="G236" t="s">
        <v>133</v>
      </c>
      <c r="H236" t="s">
        <v>150</v>
      </c>
      <c r="I236">
        <v>50</v>
      </c>
      <c r="J236" t="s">
        <v>137</v>
      </c>
      <c r="K236" t="s">
        <v>151</v>
      </c>
      <c r="L236">
        <v>50</v>
      </c>
      <c r="M236" t="s">
        <v>137</v>
      </c>
      <c r="N236" t="s">
        <v>152</v>
      </c>
      <c r="O236">
        <v>50</v>
      </c>
      <c r="P236" t="s">
        <v>137</v>
      </c>
    </row>
    <row r="237" spans="1:40">
      <c r="A237" s="26">
        <v>41731.458269583331</v>
      </c>
      <c r="B237" t="s">
        <v>128</v>
      </c>
      <c r="C237" t="s">
        <v>124</v>
      </c>
      <c r="D237" t="s">
        <v>398</v>
      </c>
      <c r="E237" t="s">
        <v>131</v>
      </c>
      <c r="F237" t="s">
        <v>132</v>
      </c>
      <c r="G237" t="s">
        <v>133</v>
      </c>
      <c r="H237" t="s">
        <v>154</v>
      </c>
      <c r="I237">
        <v>35</v>
      </c>
      <c r="J237" t="s">
        <v>137</v>
      </c>
      <c r="K237" t="s">
        <v>155</v>
      </c>
      <c r="L237">
        <v>5</v>
      </c>
      <c r="M237" t="s">
        <v>137</v>
      </c>
      <c r="N237" t="s">
        <v>156</v>
      </c>
      <c r="O237">
        <v>60</v>
      </c>
      <c r="P237" t="s">
        <v>137</v>
      </c>
    </row>
    <row r="238" spans="1:40">
      <c r="A238" s="26">
        <v>41731.458269583331</v>
      </c>
      <c r="B238" t="s">
        <v>128</v>
      </c>
      <c r="C238" t="s">
        <v>124</v>
      </c>
      <c r="D238" t="s">
        <v>399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41731.458269583331</v>
      </c>
      <c r="B239" t="s">
        <v>128</v>
      </c>
      <c r="C239" t="s">
        <v>124</v>
      </c>
      <c r="D239" t="s">
        <v>400</v>
      </c>
      <c r="E239" t="s">
        <v>131</v>
      </c>
      <c r="F239" t="s">
        <v>132</v>
      </c>
      <c r="G239" t="s">
        <v>133</v>
      </c>
      <c r="H239" t="s">
        <v>160</v>
      </c>
      <c r="I239">
        <v>30</v>
      </c>
      <c r="J239" t="s">
        <v>137</v>
      </c>
      <c r="K239" t="s">
        <v>161</v>
      </c>
      <c r="L239">
        <v>30</v>
      </c>
      <c r="M239" t="s">
        <v>137</v>
      </c>
      <c r="N239" t="s">
        <v>162</v>
      </c>
      <c r="O239">
        <v>30</v>
      </c>
      <c r="P239" t="s">
        <v>137</v>
      </c>
      <c r="Q239" t="s">
        <v>163</v>
      </c>
      <c r="R239">
        <v>10</v>
      </c>
      <c r="S239" t="s">
        <v>137</v>
      </c>
      <c r="T239" t="s">
        <v>164</v>
      </c>
      <c r="U239">
        <v>20</v>
      </c>
      <c r="V239" t="s">
        <v>137</v>
      </c>
      <c r="W239" t="s">
        <v>165</v>
      </c>
      <c r="X239">
        <v>20</v>
      </c>
      <c r="Y239" t="s">
        <v>137</v>
      </c>
      <c r="Z239" t="s">
        <v>166</v>
      </c>
      <c r="AA239">
        <v>20</v>
      </c>
      <c r="AB239" t="s">
        <v>137</v>
      </c>
      <c r="AC239" t="s">
        <v>167</v>
      </c>
      <c r="AD239">
        <v>20</v>
      </c>
      <c r="AE239" t="s">
        <v>137</v>
      </c>
      <c r="AF239" t="s">
        <v>168</v>
      </c>
      <c r="AG239">
        <v>115200</v>
      </c>
      <c r="AH239" t="s">
        <v>137</v>
      </c>
      <c r="AI239" t="s">
        <v>169</v>
      </c>
      <c r="AJ239">
        <v>12000</v>
      </c>
      <c r="AK239" t="s">
        <v>137</v>
      </c>
      <c r="AL239" t="s">
        <v>170</v>
      </c>
      <c r="AM239">
        <v>30000</v>
      </c>
      <c r="AN239" t="s">
        <v>137</v>
      </c>
    </row>
    <row r="240" spans="1:40">
      <c r="A240" s="26">
        <v>41731.458269583331</v>
      </c>
      <c r="B240" t="s">
        <v>128</v>
      </c>
      <c r="C240" t="s">
        <v>124</v>
      </c>
      <c r="D240" t="s">
        <v>401</v>
      </c>
      <c r="E240" t="s">
        <v>131</v>
      </c>
      <c r="F240" t="s">
        <v>132</v>
      </c>
      <c r="G240" t="s">
        <v>133</v>
      </c>
      <c r="H240" t="s">
        <v>187</v>
      </c>
      <c r="I240">
        <v>60</v>
      </c>
      <c r="J240" t="s">
        <v>137</v>
      </c>
      <c r="K240" t="s">
        <v>188</v>
      </c>
      <c r="L240">
        <v>40</v>
      </c>
      <c r="M240" t="s">
        <v>137</v>
      </c>
      <c r="N240" t="s">
        <v>189</v>
      </c>
      <c r="O240">
        <v>50</v>
      </c>
      <c r="P240" t="s">
        <v>137</v>
      </c>
      <c r="Q240" t="s">
        <v>190</v>
      </c>
      <c r="R240">
        <v>40</v>
      </c>
      <c r="S240" t="s">
        <v>137</v>
      </c>
      <c r="T240" t="s">
        <v>191</v>
      </c>
      <c r="U240">
        <v>60</v>
      </c>
      <c r="V240" t="s">
        <v>137</v>
      </c>
      <c r="W240" t="s">
        <v>192</v>
      </c>
      <c r="X240">
        <v>50</v>
      </c>
      <c r="Y240" t="s">
        <v>137</v>
      </c>
      <c r="Z240" t="s">
        <v>193</v>
      </c>
      <c r="AA240">
        <v>50</v>
      </c>
      <c r="AB240" t="s">
        <v>137</v>
      </c>
      <c r="AC240" t="s">
        <v>194</v>
      </c>
      <c r="AD240">
        <v>35</v>
      </c>
      <c r="AE240" t="s">
        <v>137</v>
      </c>
      <c r="AF240" t="s">
        <v>195</v>
      </c>
      <c r="AG240">
        <v>8</v>
      </c>
      <c r="AH240" t="s">
        <v>137</v>
      </c>
      <c r="AI240" t="s">
        <v>196</v>
      </c>
      <c r="AJ240">
        <v>90</v>
      </c>
      <c r="AK240" t="s">
        <v>137</v>
      </c>
      <c r="AL240" t="s">
        <v>197</v>
      </c>
      <c r="AM240">
        <v>1</v>
      </c>
      <c r="AN240" t="s">
        <v>137</v>
      </c>
    </row>
    <row r="241" spans="1:40">
      <c r="A241" s="26">
        <v>41731.458269583331</v>
      </c>
      <c r="B241" t="s">
        <v>128</v>
      </c>
      <c r="C241" t="s">
        <v>124</v>
      </c>
      <c r="D241" t="s">
        <v>402</v>
      </c>
      <c r="E241" t="s">
        <v>131</v>
      </c>
      <c r="F241" t="s">
        <v>132</v>
      </c>
      <c r="G241" t="s">
        <v>133</v>
      </c>
      <c r="H241" t="s">
        <v>172</v>
      </c>
      <c r="I241">
        <v>33</v>
      </c>
      <c r="J241" t="s">
        <v>137</v>
      </c>
      <c r="K241" t="s">
        <v>173</v>
      </c>
      <c r="L241">
        <v>33</v>
      </c>
      <c r="M241" t="s">
        <v>137</v>
      </c>
      <c r="N241" t="s">
        <v>174</v>
      </c>
      <c r="O241">
        <v>34</v>
      </c>
      <c r="P241" t="s">
        <v>137</v>
      </c>
      <c r="Q241" t="s">
        <v>164</v>
      </c>
      <c r="R241">
        <v>20</v>
      </c>
      <c r="S241" t="s">
        <v>137</v>
      </c>
      <c r="T241" t="s">
        <v>165</v>
      </c>
      <c r="U241">
        <v>20</v>
      </c>
      <c r="V241" t="s">
        <v>137</v>
      </c>
      <c r="W241" t="s">
        <v>166</v>
      </c>
      <c r="X241">
        <v>20</v>
      </c>
      <c r="Y241" t="s">
        <v>137</v>
      </c>
      <c r="Z241" t="s">
        <v>175</v>
      </c>
      <c r="AA241">
        <v>20</v>
      </c>
      <c r="AB241" t="s">
        <v>137</v>
      </c>
      <c r="AC241" t="s">
        <v>176</v>
      </c>
      <c r="AD241">
        <v>20</v>
      </c>
      <c r="AE241" t="s">
        <v>137</v>
      </c>
      <c r="AF241" t="s">
        <v>177</v>
      </c>
      <c r="AG241">
        <v>20</v>
      </c>
      <c r="AH241" t="s">
        <v>137</v>
      </c>
      <c r="AI241" t="s">
        <v>168</v>
      </c>
      <c r="AJ241">
        <v>115200</v>
      </c>
      <c r="AK241" t="s">
        <v>137</v>
      </c>
      <c r="AL241" t="s">
        <v>169</v>
      </c>
      <c r="AM241">
        <v>12000</v>
      </c>
      <c r="AN241" t="s">
        <v>137</v>
      </c>
    </row>
    <row r="242" spans="1:40">
      <c r="A242" s="26">
        <v>41731.458269583331</v>
      </c>
      <c r="B242" t="s">
        <v>128</v>
      </c>
      <c r="C242" t="s">
        <v>124</v>
      </c>
      <c r="D242" t="s">
        <v>403</v>
      </c>
      <c r="E242" t="s">
        <v>179</v>
      </c>
      <c r="F242" t="s">
        <v>180</v>
      </c>
      <c r="G242" t="s">
        <v>181</v>
      </c>
    </row>
    <row r="243" spans="1:40">
      <c r="A243" s="26">
        <v>41731.458269583331</v>
      </c>
      <c r="B243" t="s">
        <v>128</v>
      </c>
      <c r="C243" t="s">
        <v>124</v>
      </c>
      <c r="D243" t="s">
        <v>404</v>
      </c>
      <c r="E243" t="s">
        <v>179</v>
      </c>
      <c r="F243" t="s">
        <v>405</v>
      </c>
      <c r="G243" t="s">
        <v>406</v>
      </c>
      <c r="H243" t="s">
        <v>407</v>
      </c>
    </row>
    <row r="244" spans="1:40">
      <c r="A244" s="26">
        <v>41731.458269594907</v>
      </c>
      <c r="B244" t="s">
        <v>128</v>
      </c>
      <c r="C244" t="s">
        <v>124</v>
      </c>
      <c r="D244" t="s">
        <v>408</v>
      </c>
    </row>
    <row r="245" spans="1:40">
      <c r="A245" s="26">
        <v>41731.458269594907</v>
      </c>
      <c r="B245" t="s">
        <v>128</v>
      </c>
      <c r="C245" t="s">
        <v>124</v>
      </c>
      <c r="D245" t="s">
        <v>409</v>
      </c>
      <c r="E245" t="s">
        <v>131</v>
      </c>
      <c r="F245" t="s">
        <v>132</v>
      </c>
      <c r="G245" t="s">
        <v>133</v>
      </c>
      <c r="H245" t="s">
        <v>134</v>
      </c>
      <c r="I245">
        <v>375000</v>
      </c>
      <c r="J245" t="s">
        <v>135</v>
      </c>
      <c r="K245">
        <v>375000</v>
      </c>
      <c r="L245" t="s">
        <v>136</v>
      </c>
      <c r="M245">
        <v>500</v>
      </c>
      <c r="N245" t="s">
        <v>137</v>
      </c>
      <c r="O245" t="s">
        <v>138</v>
      </c>
      <c r="P245">
        <v>300</v>
      </c>
      <c r="Q245" t="s">
        <v>137</v>
      </c>
    </row>
    <row r="246" spans="1:40">
      <c r="A246" s="26">
        <v>41731.458269594907</v>
      </c>
      <c r="B246" t="s">
        <v>128</v>
      </c>
      <c r="C246" t="s">
        <v>124</v>
      </c>
      <c r="D246" t="s">
        <v>410</v>
      </c>
      <c r="E246" t="s">
        <v>131</v>
      </c>
      <c r="F246" t="s">
        <v>132</v>
      </c>
      <c r="G246" t="s">
        <v>133</v>
      </c>
      <c r="H246" t="s">
        <v>140</v>
      </c>
      <c r="I246">
        <v>49</v>
      </c>
      <c r="J246" t="s">
        <v>137</v>
      </c>
      <c r="K246" t="s">
        <v>141</v>
      </c>
      <c r="L246">
        <v>130</v>
      </c>
      <c r="M246" t="s">
        <v>137</v>
      </c>
      <c r="N246" t="s">
        <v>142</v>
      </c>
      <c r="O246">
        <v>180</v>
      </c>
      <c r="P246" t="s">
        <v>137</v>
      </c>
      <c r="Q246" t="s">
        <v>143</v>
      </c>
      <c r="R246">
        <v>140</v>
      </c>
      <c r="S246" t="s">
        <v>137</v>
      </c>
      <c r="T246" t="s">
        <v>144</v>
      </c>
      <c r="U246">
        <v>80</v>
      </c>
      <c r="V246" t="s">
        <v>137</v>
      </c>
      <c r="W246" t="s">
        <v>145</v>
      </c>
      <c r="X246">
        <v>101</v>
      </c>
      <c r="Y246" t="s">
        <v>137</v>
      </c>
      <c r="Z246" t="s">
        <v>146</v>
      </c>
      <c r="AA246">
        <v>190</v>
      </c>
      <c r="AB246" t="s">
        <v>137</v>
      </c>
      <c r="AC246" t="s">
        <v>147</v>
      </c>
      <c r="AD246">
        <v>20</v>
      </c>
      <c r="AE246" t="s">
        <v>137</v>
      </c>
    </row>
    <row r="247" spans="1:40">
      <c r="A247" s="26">
        <v>41731.458269594907</v>
      </c>
      <c r="B247" t="s">
        <v>128</v>
      </c>
      <c r="C247" t="s">
        <v>124</v>
      </c>
      <c r="D247" t="s">
        <v>411</v>
      </c>
    </row>
    <row r="248" spans="1:40">
      <c r="A248" s="26">
        <v>41731.458269594907</v>
      </c>
      <c r="B248" t="s">
        <v>128</v>
      </c>
      <c r="C248" t="s">
        <v>124</v>
      </c>
      <c r="D248" t="s">
        <v>412</v>
      </c>
      <c r="E248" t="s">
        <v>131</v>
      </c>
      <c r="F248" t="s">
        <v>132</v>
      </c>
      <c r="G248" t="s">
        <v>133</v>
      </c>
      <c r="H248" t="s">
        <v>150</v>
      </c>
      <c r="I248">
        <v>50</v>
      </c>
      <c r="J248" t="s">
        <v>137</v>
      </c>
      <c r="K248" t="s">
        <v>151</v>
      </c>
      <c r="L248">
        <v>50</v>
      </c>
      <c r="M248" t="s">
        <v>137</v>
      </c>
      <c r="N248" t="s">
        <v>152</v>
      </c>
      <c r="O248">
        <v>50</v>
      </c>
      <c r="P248" t="s">
        <v>137</v>
      </c>
    </row>
    <row r="249" spans="1:40">
      <c r="A249" s="26">
        <v>41731.458269594907</v>
      </c>
      <c r="B249" t="s">
        <v>128</v>
      </c>
      <c r="C249" t="s">
        <v>124</v>
      </c>
      <c r="D249" t="s">
        <v>413</v>
      </c>
      <c r="E249" t="s">
        <v>131</v>
      </c>
      <c r="F249" t="s">
        <v>132</v>
      </c>
      <c r="G249" t="s">
        <v>133</v>
      </c>
      <c r="H249" t="s">
        <v>154</v>
      </c>
      <c r="I249">
        <v>35</v>
      </c>
      <c r="J249" t="s">
        <v>137</v>
      </c>
      <c r="K249" t="s">
        <v>155</v>
      </c>
      <c r="L249">
        <v>5</v>
      </c>
      <c r="M249" t="s">
        <v>137</v>
      </c>
      <c r="N249" t="s">
        <v>156</v>
      </c>
      <c r="O249">
        <v>60</v>
      </c>
      <c r="P249" t="s">
        <v>137</v>
      </c>
    </row>
    <row r="250" spans="1:40">
      <c r="A250" s="26">
        <v>41731.458269594907</v>
      </c>
      <c r="B250" t="s">
        <v>128</v>
      </c>
      <c r="C250" t="s">
        <v>124</v>
      </c>
      <c r="D250" t="s">
        <v>414</v>
      </c>
      <c r="E250" t="s">
        <v>131</v>
      </c>
      <c r="F250" t="s">
        <v>132</v>
      </c>
      <c r="G250" t="s">
        <v>133</v>
      </c>
      <c r="H250" t="s">
        <v>158</v>
      </c>
      <c r="I250">
        <v>1</v>
      </c>
      <c r="J250" t="s">
        <v>137</v>
      </c>
    </row>
    <row r="251" spans="1:40">
      <c r="A251" s="26">
        <v>41731.458269594907</v>
      </c>
      <c r="B251" t="s">
        <v>128</v>
      </c>
      <c r="C251" t="s">
        <v>124</v>
      </c>
      <c r="D251" t="s">
        <v>415</v>
      </c>
      <c r="E251" t="s">
        <v>131</v>
      </c>
      <c r="F251" t="s">
        <v>132</v>
      </c>
      <c r="G251" t="s">
        <v>133</v>
      </c>
      <c r="H251" t="s">
        <v>160</v>
      </c>
      <c r="I251">
        <v>30</v>
      </c>
      <c r="J251" t="s">
        <v>137</v>
      </c>
      <c r="K251" t="s">
        <v>161</v>
      </c>
      <c r="L251">
        <v>30</v>
      </c>
      <c r="M251" t="s">
        <v>137</v>
      </c>
      <c r="N251" t="s">
        <v>162</v>
      </c>
      <c r="O251">
        <v>30</v>
      </c>
      <c r="P251" t="s">
        <v>137</v>
      </c>
      <c r="Q251" t="s">
        <v>163</v>
      </c>
      <c r="R251">
        <v>10</v>
      </c>
      <c r="S251" t="s">
        <v>137</v>
      </c>
      <c r="T251" t="s">
        <v>164</v>
      </c>
      <c r="U251">
        <v>20</v>
      </c>
      <c r="V251" t="s">
        <v>137</v>
      </c>
      <c r="W251" t="s">
        <v>165</v>
      </c>
      <c r="X251">
        <v>20</v>
      </c>
      <c r="Y251" t="s">
        <v>137</v>
      </c>
      <c r="Z251" t="s">
        <v>166</v>
      </c>
      <c r="AA251">
        <v>20</v>
      </c>
      <c r="AB251" t="s">
        <v>137</v>
      </c>
      <c r="AC251" t="s">
        <v>167</v>
      </c>
      <c r="AD251">
        <v>20</v>
      </c>
      <c r="AE251" t="s">
        <v>137</v>
      </c>
      <c r="AF251" t="s">
        <v>168</v>
      </c>
      <c r="AG251">
        <v>115200</v>
      </c>
      <c r="AH251" t="s">
        <v>137</v>
      </c>
      <c r="AI251" t="s">
        <v>169</v>
      </c>
      <c r="AJ251">
        <v>12000</v>
      </c>
      <c r="AK251" t="s">
        <v>137</v>
      </c>
      <c r="AL251" t="s">
        <v>170</v>
      </c>
      <c r="AM251">
        <v>30000</v>
      </c>
      <c r="AN251" t="s">
        <v>137</v>
      </c>
    </row>
    <row r="252" spans="1:40">
      <c r="A252" s="26">
        <v>41731.458269594907</v>
      </c>
      <c r="B252" t="s">
        <v>128</v>
      </c>
      <c r="C252" t="s">
        <v>124</v>
      </c>
      <c r="D252" t="s">
        <v>416</v>
      </c>
      <c r="E252" t="s">
        <v>131</v>
      </c>
      <c r="F252" t="s">
        <v>132</v>
      </c>
      <c r="G252" t="s">
        <v>133</v>
      </c>
      <c r="H252" t="s">
        <v>187</v>
      </c>
      <c r="I252">
        <v>60</v>
      </c>
      <c r="J252" t="s">
        <v>137</v>
      </c>
      <c r="K252" t="s">
        <v>188</v>
      </c>
      <c r="L252">
        <v>40</v>
      </c>
      <c r="M252" t="s">
        <v>137</v>
      </c>
      <c r="N252" t="s">
        <v>189</v>
      </c>
      <c r="O252">
        <v>50</v>
      </c>
      <c r="P252" t="s">
        <v>137</v>
      </c>
      <c r="Q252" t="s">
        <v>190</v>
      </c>
      <c r="R252">
        <v>40</v>
      </c>
      <c r="S252" t="s">
        <v>137</v>
      </c>
      <c r="T252" t="s">
        <v>191</v>
      </c>
      <c r="U252">
        <v>60</v>
      </c>
      <c r="V252" t="s">
        <v>137</v>
      </c>
      <c r="W252" t="s">
        <v>192</v>
      </c>
      <c r="X252">
        <v>50</v>
      </c>
      <c r="Y252" t="s">
        <v>137</v>
      </c>
      <c r="Z252" t="s">
        <v>193</v>
      </c>
      <c r="AA252">
        <v>50</v>
      </c>
      <c r="AB252" t="s">
        <v>137</v>
      </c>
      <c r="AC252" t="s">
        <v>194</v>
      </c>
      <c r="AD252">
        <v>35</v>
      </c>
      <c r="AE252" t="s">
        <v>137</v>
      </c>
      <c r="AF252" t="s">
        <v>195</v>
      </c>
      <c r="AG252">
        <v>8</v>
      </c>
      <c r="AH252" t="s">
        <v>137</v>
      </c>
      <c r="AI252" t="s">
        <v>196</v>
      </c>
      <c r="AJ252">
        <v>90</v>
      </c>
      <c r="AK252" t="s">
        <v>137</v>
      </c>
      <c r="AL252" t="s">
        <v>197</v>
      </c>
      <c r="AM252">
        <v>1</v>
      </c>
      <c r="AN252" t="s">
        <v>137</v>
      </c>
    </row>
    <row r="253" spans="1:40">
      <c r="A253" s="26">
        <v>41731.458269594907</v>
      </c>
      <c r="B253" t="s">
        <v>128</v>
      </c>
      <c r="C253" t="s">
        <v>124</v>
      </c>
      <c r="D253" t="s">
        <v>417</v>
      </c>
      <c r="E253" t="s">
        <v>131</v>
      </c>
      <c r="F253" t="s">
        <v>132</v>
      </c>
      <c r="G253" t="s">
        <v>133</v>
      </c>
      <c r="H253" t="s">
        <v>172</v>
      </c>
      <c r="I253">
        <v>33</v>
      </c>
      <c r="J253" t="s">
        <v>137</v>
      </c>
      <c r="K253" t="s">
        <v>173</v>
      </c>
      <c r="L253">
        <v>33</v>
      </c>
      <c r="M253" t="s">
        <v>137</v>
      </c>
      <c r="N253" t="s">
        <v>174</v>
      </c>
      <c r="O253">
        <v>34</v>
      </c>
      <c r="P253" t="s">
        <v>137</v>
      </c>
      <c r="Q253" t="s">
        <v>164</v>
      </c>
      <c r="R253">
        <v>20</v>
      </c>
      <c r="S253" t="s">
        <v>137</v>
      </c>
      <c r="T253" t="s">
        <v>165</v>
      </c>
      <c r="U253">
        <v>20</v>
      </c>
      <c r="V253" t="s">
        <v>137</v>
      </c>
      <c r="W253" t="s">
        <v>166</v>
      </c>
      <c r="X253">
        <v>20</v>
      </c>
      <c r="Y253" t="s">
        <v>137</v>
      </c>
      <c r="Z253" t="s">
        <v>175</v>
      </c>
      <c r="AA253">
        <v>20</v>
      </c>
      <c r="AB253" t="s">
        <v>137</v>
      </c>
      <c r="AC253" t="s">
        <v>176</v>
      </c>
      <c r="AD253">
        <v>20</v>
      </c>
      <c r="AE253" t="s">
        <v>137</v>
      </c>
      <c r="AF253" t="s">
        <v>177</v>
      </c>
      <c r="AG253">
        <v>20</v>
      </c>
      <c r="AH253" t="s">
        <v>137</v>
      </c>
      <c r="AI253" t="s">
        <v>168</v>
      </c>
      <c r="AJ253">
        <v>115200</v>
      </c>
      <c r="AK253" t="s">
        <v>137</v>
      </c>
      <c r="AL253" t="s">
        <v>169</v>
      </c>
      <c r="AM253">
        <v>12000</v>
      </c>
      <c r="AN253" t="s">
        <v>137</v>
      </c>
    </row>
    <row r="254" spans="1:40">
      <c r="A254" s="26">
        <v>41731.458269594907</v>
      </c>
      <c r="B254" t="s">
        <v>128</v>
      </c>
      <c r="C254" t="s">
        <v>124</v>
      </c>
      <c r="D254" t="s">
        <v>418</v>
      </c>
      <c r="E254" t="s">
        <v>179</v>
      </c>
      <c r="F254" t="s">
        <v>180</v>
      </c>
      <c r="G254" t="s">
        <v>181</v>
      </c>
    </row>
    <row r="255" spans="1:40">
      <c r="A255" s="26">
        <v>41731.458269594907</v>
      </c>
      <c r="B255" t="s">
        <v>128</v>
      </c>
      <c r="C255" t="s">
        <v>124</v>
      </c>
      <c r="D255" t="s">
        <v>419</v>
      </c>
      <c r="E255" t="s">
        <v>179</v>
      </c>
      <c r="F255" t="s">
        <v>420</v>
      </c>
      <c r="G255" t="s">
        <v>421</v>
      </c>
      <c r="H255" t="s">
        <v>422</v>
      </c>
    </row>
    <row r="256" spans="1:40">
      <c r="A256" s="26">
        <v>41731.458269606483</v>
      </c>
      <c r="B256" t="s">
        <v>128</v>
      </c>
      <c r="C256" t="s">
        <v>124</v>
      </c>
      <c r="D256" t="s">
        <v>423</v>
      </c>
    </row>
    <row r="257" spans="1:40">
      <c r="A257" s="26">
        <v>41731.458269606483</v>
      </c>
      <c r="B257" t="s">
        <v>128</v>
      </c>
      <c r="C257" t="s">
        <v>124</v>
      </c>
      <c r="D257" t="s">
        <v>424</v>
      </c>
      <c r="E257" t="s">
        <v>131</v>
      </c>
      <c r="F257" t="s">
        <v>132</v>
      </c>
      <c r="G257" t="s">
        <v>133</v>
      </c>
      <c r="H257" t="s">
        <v>134</v>
      </c>
      <c r="I257">
        <v>375000</v>
      </c>
      <c r="J257" t="s">
        <v>135</v>
      </c>
      <c r="K257">
        <v>375000</v>
      </c>
      <c r="L257" t="s">
        <v>136</v>
      </c>
      <c r="M257">
        <v>500</v>
      </c>
      <c r="N257" t="s">
        <v>137</v>
      </c>
      <c r="O257" t="s">
        <v>138</v>
      </c>
      <c r="P257">
        <v>300</v>
      </c>
      <c r="Q257" t="s">
        <v>137</v>
      </c>
    </row>
    <row r="258" spans="1:40">
      <c r="A258" s="26">
        <v>41731.458269606483</v>
      </c>
      <c r="B258" t="s">
        <v>128</v>
      </c>
      <c r="C258" t="s">
        <v>124</v>
      </c>
      <c r="D258" t="s">
        <v>425</v>
      </c>
      <c r="E258" t="s">
        <v>131</v>
      </c>
      <c r="F258" t="s">
        <v>132</v>
      </c>
      <c r="G258" t="s">
        <v>133</v>
      </c>
      <c r="H258" t="s">
        <v>140</v>
      </c>
      <c r="I258">
        <v>49</v>
      </c>
      <c r="J258" t="s">
        <v>137</v>
      </c>
      <c r="K258" t="s">
        <v>141</v>
      </c>
      <c r="L258">
        <v>130</v>
      </c>
      <c r="M258" t="s">
        <v>137</v>
      </c>
      <c r="N258" t="s">
        <v>142</v>
      </c>
      <c r="O258">
        <v>180</v>
      </c>
      <c r="P258" t="s">
        <v>137</v>
      </c>
      <c r="Q258" t="s">
        <v>143</v>
      </c>
      <c r="R258">
        <v>140</v>
      </c>
      <c r="S258" t="s">
        <v>137</v>
      </c>
      <c r="T258" t="s">
        <v>144</v>
      </c>
      <c r="U258">
        <v>80</v>
      </c>
      <c r="V258" t="s">
        <v>137</v>
      </c>
      <c r="W258" t="s">
        <v>145</v>
      </c>
      <c r="X258">
        <v>101</v>
      </c>
      <c r="Y258" t="s">
        <v>137</v>
      </c>
      <c r="Z258" t="s">
        <v>146</v>
      </c>
      <c r="AA258">
        <v>190</v>
      </c>
      <c r="AB258" t="s">
        <v>137</v>
      </c>
      <c r="AC258" t="s">
        <v>147</v>
      </c>
      <c r="AD258">
        <v>20</v>
      </c>
      <c r="AE258" t="s">
        <v>137</v>
      </c>
    </row>
    <row r="259" spans="1:40">
      <c r="A259" s="26">
        <v>41731.458269606483</v>
      </c>
      <c r="B259" t="s">
        <v>128</v>
      </c>
      <c r="C259" t="s">
        <v>124</v>
      </c>
      <c r="D259" t="s">
        <v>426</v>
      </c>
    </row>
    <row r="260" spans="1:40">
      <c r="A260" s="26">
        <v>41731.458269606483</v>
      </c>
      <c r="B260" t="s">
        <v>128</v>
      </c>
      <c r="C260" t="s">
        <v>124</v>
      </c>
      <c r="D260" t="s">
        <v>427</v>
      </c>
      <c r="E260" t="s">
        <v>131</v>
      </c>
      <c r="F260" t="s">
        <v>132</v>
      </c>
      <c r="G260" t="s">
        <v>133</v>
      </c>
      <c r="H260" t="s">
        <v>150</v>
      </c>
      <c r="I260">
        <v>50</v>
      </c>
      <c r="J260" t="s">
        <v>137</v>
      </c>
      <c r="K260" t="s">
        <v>151</v>
      </c>
      <c r="L260">
        <v>50</v>
      </c>
      <c r="M260" t="s">
        <v>137</v>
      </c>
      <c r="N260" t="s">
        <v>152</v>
      </c>
      <c r="O260">
        <v>50</v>
      </c>
      <c r="P260" t="s">
        <v>137</v>
      </c>
    </row>
    <row r="261" spans="1:40">
      <c r="A261" s="26">
        <v>41731.458269606483</v>
      </c>
      <c r="B261" t="s">
        <v>128</v>
      </c>
      <c r="C261" t="s">
        <v>124</v>
      </c>
      <c r="D261" t="s">
        <v>428</v>
      </c>
      <c r="E261" t="s">
        <v>131</v>
      </c>
      <c r="F261" t="s">
        <v>132</v>
      </c>
      <c r="G261" t="s">
        <v>133</v>
      </c>
      <c r="H261" t="s">
        <v>154</v>
      </c>
      <c r="I261">
        <v>35</v>
      </c>
      <c r="J261" t="s">
        <v>137</v>
      </c>
      <c r="K261" t="s">
        <v>155</v>
      </c>
      <c r="L261">
        <v>5</v>
      </c>
      <c r="M261" t="s">
        <v>137</v>
      </c>
      <c r="N261" t="s">
        <v>156</v>
      </c>
      <c r="O261">
        <v>60</v>
      </c>
      <c r="P261" t="s">
        <v>137</v>
      </c>
    </row>
    <row r="262" spans="1:40">
      <c r="A262" s="26">
        <v>41731.458269606483</v>
      </c>
      <c r="B262" t="s">
        <v>128</v>
      </c>
      <c r="C262" t="s">
        <v>124</v>
      </c>
      <c r="D262" t="s">
        <v>429</v>
      </c>
      <c r="E262" t="s">
        <v>131</v>
      </c>
      <c r="F262" t="s">
        <v>132</v>
      </c>
      <c r="G262" t="s">
        <v>133</v>
      </c>
      <c r="H262" t="s">
        <v>158</v>
      </c>
      <c r="I262">
        <v>1</v>
      </c>
      <c r="J262" t="s">
        <v>137</v>
      </c>
    </row>
    <row r="263" spans="1:40">
      <c r="A263" s="26">
        <v>41731.458269606483</v>
      </c>
      <c r="B263" t="s">
        <v>128</v>
      </c>
      <c r="C263" t="s">
        <v>124</v>
      </c>
      <c r="D263" t="s">
        <v>430</v>
      </c>
      <c r="E263" t="s">
        <v>131</v>
      </c>
      <c r="F263" t="s">
        <v>132</v>
      </c>
      <c r="G263" t="s">
        <v>133</v>
      </c>
      <c r="H263" t="s">
        <v>160</v>
      </c>
      <c r="I263">
        <v>30</v>
      </c>
      <c r="J263" t="s">
        <v>137</v>
      </c>
      <c r="K263" t="s">
        <v>161</v>
      </c>
      <c r="L263">
        <v>30</v>
      </c>
      <c r="M263" t="s">
        <v>137</v>
      </c>
      <c r="N263" t="s">
        <v>162</v>
      </c>
      <c r="O263">
        <v>30</v>
      </c>
      <c r="P263" t="s">
        <v>137</v>
      </c>
      <c r="Q263" t="s">
        <v>163</v>
      </c>
      <c r="R263">
        <v>10</v>
      </c>
      <c r="S263" t="s">
        <v>137</v>
      </c>
      <c r="T263" t="s">
        <v>164</v>
      </c>
      <c r="U263">
        <v>20</v>
      </c>
      <c r="V263" t="s">
        <v>137</v>
      </c>
      <c r="W263" t="s">
        <v>165</v>
      </c>
      <c r="X263">
        <v>20</v>
      </c>
      <c r="Y263" t="s">
        <v>137</v>
      </c>
      <c r="Z263" t="s">
        <v>166</v>
      </c>
      <c r="AA263">
        <v>20</v>
      </c>
      <c r="AB263" t="s">
        <v>137</v>
      </c>
      <c r="AC263" t="s">
        <v>167</v>
      </c>
      <c r="AD263">
        <v>20</v>
      </c>
      <c r="AE263" t="s">
        <v>137</v>
      </c>
      <c r="AF263" t="s">
        <v>168</v>
      </c>
      <c r="AG263">
        <v>115200</v>
      </c>
      <c r="AH263" t="s">
        <v>137</v>
      </c>
      <c r="AI263" t="s">
        <v>169</v>
      </c>
      <c r="AJ263">
        <v>12000</v>
      </c>
      <c r="AK263" t="s">
        <v>137</v>
      </c>
      <c r="AL263" t="s">
        <v>170</v>
      </c>
      <c r="AM263">
        <v>30000</v>
      </c>
      <c r="AN263" t="s">
        <v>137</v>
      </c>
    </row>
    <row r="264" spans="1:40">
      <c r="A264" s="26">
        <v>41731.458269606483</v>
      </c>
      <c r="B264" t="s">
        <v>128</v>
      </c>
      <c r="C264" t="s">
        <v>124</v>
      </c>
      <c r="D264" t="s">
        <v>431</v>
      </c>
      <c r="E264" t="s">
        <v>131</v>
      </c>
      <c r="F264" t="s">
        <v>132</v>
      </c>
      <c r="G264" t="s">
        <v>133</v>
      </c>
      <c r="H264" t="s">
        <v>187</v>
      </c>
      <c r="I264">
        <v>60</v>
      </c>
      <c r="J264" t="s">
        <v>137</v>
      </c>
      <c r="K264" t="s">
        <v>188</v>
      </c>
      <c r="L264">
        <v>40</v>
      </c>
      <c r="M264" t="s">
        <v>137</v>
      </c>
      <c r="N264" t="s">
        <v>189</v>
      </c>
      <c r="O264">
        <v>50</v>
      </c>
      <c r="P264" t="s">
        <v>137</v>
      </c>
      <c r="Q264" t="s">
        <v>190</v>
      </c>
      <c r="R264">
        <v>40</v>
      </c>
      <c r="S264" t="s">
        <v>137</v>
      </c>
      <c r="T264" t="s">
        <v>191</v>
      </c>
      <c r="U264">
        <v>60</v>
      </c>
      <c r="V264" t="s">
        <v>137</v>
      </c>
      <c r="W264" t="s">
        <v>192</v>
      </c>
      <c r="X264">
        <v>50</v>
      </c>
      <c r="Y264" t="s">
        <v>137</v>
      </c>
      <c r="Z264" t="s">
        <v>193</v>
      </c>
      <c r="AA264">
        <v>50</v>
      </c>
      <c r="AB264" t="s">
        <v>137</v>
      </c>
      <c r="AC264" t="s">
        <v>194</v>
      </c>
      <c r="AD264">
        <v>35</v>
      </c>
      <c r="AE264" t="s">
        <v>137</v>
      </c>
      <c r="AF264" t="s">
        <v>195</v>
      </c>
      <c r="AG264">
        <v>8</v>
      </c>
      <c r="AH264" t="s">
        <v>137</v>
      </c>
      <c r="AI264" t="s">
        <v>196</v>
      </c>
      <c r="AJ264">
        <v>90</v>
      </c>
      <c r="AK264" t="s">
        <v>137</v>
      </c>
      <c r="AL264" t="s">
        <v>197</v>
      </c>
      <c r="AM264">
        <v>1</v>
      </c>
      <c r="AN264" t="s">
        <v>137</v>
      </c>
    </row>
    <row r="265" spans="1:40">
      <c r="A265" s="26">
        <v>41731.458269606483</v>
      </c>
      <c r="B265" t="s">
        <v>128</v>
      </c>
      <c r="C265" t="s">
        <v>124</v>
      </c>
      <c r="D265" t="s">
        <v>432</v>
      </c>
      <c r="E265" t="s">
        <v>131</v>
      </c>
      <c r="F265" t="s">
        <v>132</v>
      </c>
      <c r="G265" t="s">
        <v>133</v>
      </c>
      <c r="H265" t="s">
        <v>172</v>
      </c>
      <c r="I265">
        <v>33</v>
      </c>
      <c r="J265" t="s">
        <v>137</v>
      </c>
      <c r="K265" t="s">
        <v>173</v>
      </c>
      <c r="L265">
        <v>33</v>
      </c>
      <c r="M265" t="s">
        <v>137</v>
      </c>
      <c r="N265" t="s">
        <v>174</v>
      </c>
      <c r="O265">
        <v>34</v>
      </c>
      <c r="P265" t="s">
        <v>137</v>
      </c>
      <c r="Q265" t="s">
        <v>164</v>
      </c>
      <c r="R265">
        <v>20</v>
      </c>
      <c r="S265" t="s">
        <v>137</v>
      </c>
      <c r="T265" t="s">
        <v>165</v>
      </c>
      <c r="U265">
        <v>20</v>
      </c>
      <c r="V265" t="s">
        <v>137</v>
      </c>
      <c r="W265" t="s">
        <v>166</v>
      </c>
      <c r="X265">
        <v>20</v>
      </c>
      <c r="Y265" t="s">
        <v>137</v>
      </c>
      <c r="Z265" t="s">
        <v>175</v>
      </c>
      <c r="AA265">
        <v>20</v>
      </c>
      <c r="AB265" t="s">
        <v>137</v>
      </c>
      <c r="AC265" t="s">
        <v>176</v>
      </c>
      <c r="AD265">
        <v>20</v>
      </c>
      <c r="AE265" t="s">
        <v>137</v>
      </c>
      <c r="AF265" t="s">
        <v>177</v>
      </c>
      <c r="AG265">
        <v>20</v>
      </c>
      <c r="AH265" t="s">
        <v>137</v>
      </c>
      <c r="AI265" t="s">
        <v>168</v>
      </c>
      <c r="AJ265">
        <v>115200</v>
      </c>
      <c r="AK265" t="s">
        <v>137</v>
      </c>
      <c r="AL265" t="s">
        <v>169</v>
      </c>
      <c r="AM265">
        <v>12000</v>
      </c>
      <c r="AN265" t="s">
        <v>137</v>
      </c>
    </row>
    <row r="266" spans="1:40">
      <c r="A266" s="26">
        <v>41731.458269606483</v>
      </c>
      <c r="B266" t="s">
        <v>128</v>
      </c>
      <c r="C266" t="s">
        <v>124</v>
      </c>
      <c r="D266" t="s">
        <v>433</v>
      </c>
      <c r="E266" t="s">
        <v>179</v>
      </c>
      <c r="F266" t="s">
        <v>180</v>
      </c>
      <c r="G266" t="s">
        <v>181</v>
      </c>
    </row>
    <row r="267" spans="1:40">
      <c r="A267" s="26">
        <v>41731.458269606483</v>
      </c>
      <c r="B267" t="s">
        <v>128</v>
      </c>
      <c r="C267" t="s">
        <v>124</v>
      </c>
      <c r="D267" t="s">
        <v>434</v>
      </c>
      <c r="E267" t="s">
        <v>179</v>
      </c>
      <c r="F267" t="s">
        <v>435</v>
      </c>
      <c r="G267" t="s">
        <v>436</v>
      </c>
      <c r="H267" t="s">
        <v>437</v>
      </c>
    </row>
    <row r="268" spans="1:40">
      <c r="A268" s="26">
        <v>41731.458269618059</v>
      </c>
      <c r="B268" t="s">
        <v>128</v>
      </c>
      <c r="C268" t="s">
        <v>124</v>
      </c>
      <c r="D268" t="s">
        <v>438</v>
      </c>
    </row>
    <row r="269" spans="1:40">
      <c r="A269" s="26">
        <v>41731.458269618059</v>
      </c>
      <c r="B269" t="s">
        <v>128</v>
      </c>
      <c r="C269" t="s">
        <v>124</v>
      </c>
      <c r="D269" t="s">
        <v>439</v>
      </c>
      <c r="E269" t="s">
        <v>131</v>
      </c>
      <c r="F269" t="s">
        <v>132</v>
      </c>
      <c r="G269" t="s">
        <v>133</v>
      </c>
      <c r="H269" t="s">
        <v>134</v>
      </c>
      <c r="I269">
        <v>375000</v>
      </c>
      <c r="J269" t="s">
        <v>135</v>
      </c>
      <c r="K269">
        <v>375000</v>
      </c>
      <c r="L269" t="s">
        <v>136</v>
      </c>
      <c r="M269">
        <v>500</v>
      </c>
      <c r="N269" t="s">
        <v>137</v>
      </c>
      <c r="O269" t="s">
        <v>138</v>
      </c>
      <c r="P269">
        <v>300</v>
      </c>
      <c r="Q269" t="s">
        <v>137</v>
      </c>
    </row>
    <row r="270" spans="1:40">
      <c r="A270" s="26">
        <v>41731.458269618059</v>
      </c>
      <c r="B270" t="s">
        <v>128</v>
      </c>
      <c r="C270" t="s">
        <v>124</v>
      </c>
      <c r="D270" t="s">
        <v>440</v>
      </c>
      <c r="E270" t="s">
        <v>131</v>
      </c>
      <c r="F270" t="s">
        <v>132</v>
      </c>
      <c r="G270" t="s">
        <v>133</v>
      </c>
      <c r="H270" t="s">
        <v>140</v>
      </c>
      <c r="I270">
        <v>49</v>
      </c>
      <c r="J270" t="s">
        <v>137</v>
      </c>
      <c r="K270" t="s">
        <v>141</v>
      </c>
      <c r="L270">
        <v>130</v>
      </c>
      <c r="M270" t="s">
        <v>137</v>
      </c>
      <c r="N270" t="s">
        <v>142</v>
      </c>
      <c r="O270">
        <v>180</v>
      </c>
      <c r="P270" t="s">
        <v>137</v>
      </c>
      <c r="Q270" t="s">
        <v>143</v>
      </c>
      <c r="R270">
        <v>140</v>
      </c>
      <c r="S270" t="s">
        <v>137</v>
      </c>
      <c r="T270" t="s">
        <v>144</v>
      </c>
      <c r="U270">
        <v>80</v>
      </c>
      <c r="V270" t="s">
        <v>137</v>
      </c>
      <c r="W270" t="s">
        <v>145</v>
      </c>
      <c r="X270">
        <v>101</v>
      </c>
      <c r="Y270" t="s">
        <v>137</v>
      </c>
      <c r="Z270" t="s">
        <v>146</v>
      </c>
      <c r="AA270">
        <v>190</v>
      </c>
      <c r="AB270" t="s">
        <v>137</v>
      </c>
      <c r="AC270" t="s">
        <v>147</v>
      </c>
      <c r="AD270">
        <v>20</v>
      </c>
      <c r="AE270" t="s">
        <v>137</v>
      </c>
    </row>
    <row r="271" spans="1:40">
      <c r="A271" s="26">
        <v>41731.458269618059</v>
      </c>
      <c r="B271" t="s">
        <v>128</v>
      </c>
      <c r="C271" t="s">
        <v>124</v>
      </c>
      <c r="D271" t="s">
        <v>441</v>
      </c>
    </row>
    <row r="272" spans="1:40">
      <c r="A272" s="26">
        <v>41731.458269618059</v>
      </c>
      <c r="B272" t="s">
        <v>128</v>
      </c>
      <c r="C272" t="s">
        <v>124</v>
      </c>
      <c r="D272" t="s">
        <v>442</v>
      </c>
      <c r="E272" t="s">
        <v>131</v>
      </c>
      <c r="F272" t="s">
        <v>132</v>
      </c>
      <c r="G272" t="s">
        <v>133</v>
      </c>
      <c r="H272" t="s">
        <v>150</v>
      </c>
      <c r="I272">
        <v>50</v>
      </c>
      <c r="J272" t="s">
        <v>137</v>
      </c>
      <c r="K272" t="s">
        <v>151</v>
      </c>
      <c r="L272">
        <v>50</v>
      </c>
      <c r="M272" t="s">
        <v>137</v>
      </c>
      <c r="N272" t="s">
        <v>152</v>
      </c>
      <c r="O272">
        <v>50</v>
      </c>
      <c r="P272" t="s">
        <v>137</v>
      </c>
    </row>
    <row r="273" spans="1:40">
      <c r="A273" s="26">
        <v>41731.458269618059</v>
      </c>
      <c r="B273" t="s">
        <v>128</v>
      </c>
      <c r="C273" t="s">
        <v>124</v>
      </c>
      <c r="D273" t="s">
        <v>443</v>
      </c>
      <c r="E273" t="s">
        <v>131</v>
      </c>
      <c r="F273" t="s">
        <v>132</v>
      </c>
      <c r="G273" t="s">
        <v>133</v>
      </c>
      <c r="H273" t="s">
        <v>154</v>
      </c>
      <c r="I273">
        <v>35</v>
      </c>
      <c r="J273" t="s">
        <v>137</v>
      </c>
      <c r="K273" t="s">
        <v>155</v>
      </c>
      <c r="L273">
        <v>5</v>
      </c>
      <c r="M273" t="s">
        <v>137</v>
      </c>
      <c r="N273" t="s">
        <v>156</v>
      </c>
      <c r="O273">
        <v>60</v>
      </c>
      <c r="P273" t="s">
        <v>137</v>
      </c>
    </row>
    <row r="274" spans="1:40">
      <c r="A274" s="26">
        <v>41731.458269618059</v>
      </c>
      <c r="B274" t="s">
        <v>128</v>
      </c>
      <c r="C274" t="s">
        <v>124</v>
      </c>
      <c r="D274" t="s">
        <v>444</v>
      </c>
      <c r="E274" t="s">
        <v>131</v>
      </c>
      <c r="F274" t="s">
        <v>132</v>
      </c>
      <c r="G274" t="s">
        <v>133</v>
      </c>
      <c r="H274" t="s">
        <v>158</v>
      </c>
      <c r="I274">
        <v>1</v>
      </c>
      <c r="J274" t="s">
        <v>137</v>
      </c>
    </row>
    <row r="275" spans="1:40">
      <c r="A275" s="26">
        <v>41731.458269618059</v>
      </c>
      <c r="B275" t="s">
        <v>128</v>
      </c>
      <c r="C275" t="s">
        <v>124</v>
      </c>
      <c r="D275" t="s">
        <v>445</v>
      </c>
      <c r="E275" t="s">
        <v>131</v>
      </c>
      <c r="F275" t="s">
        <v>132</v>
      </c>
      <c r="G275" t="s">
        <v>133</v>
      </c>
      <c r="H275" t="s">
        <v>160</v>
      </c>
      <c r="I275">
        <v>30</v>
      </c>
      <c r="J275" t="s">
        <v>137</v>
      </c>
      <c r="K275" t="s">
        <v>161</v>
      </c>
      <c r="L275">
        <v>30</v>
      </c>
      <c r="M275" t="s">
        <v>137</v>
      </c>
      <c r="N275" t="s">
        <v>162</v>
      </c>
      <c r="O275">
        <v>30</v>
      </c>
      <c r="P275" t="s">
        <v>137</v>
      </c>
      <c r="Q275" t="s">
        <v>163</v>
      </c>
      <c r="R275">
        <v>10</v>
      </c>
      <c r="S275" t="s">
        <v>137</v>
      </c>
      <c r="T275" t="s">
        <v>164</v>
      </c>
      <c r="U275">
        <v>20</v>
      </c>
      <c r="V275" t="s">
        <v>137</v>
      </c>
      <c r="W275" t="s">
        <v>165</v>
      </c>
      <c r="X275">
        <v>20</v>
      </c>
      <c r="Y275" t="s">
        <v>137</v>
      </c>
      <c r="Z275" t="s">
        <v>166</v>
      </c>
      <c r="AA275">
        <v>20</v>
      </c>
      <c r="AB275" t="s">
        <v>137</v>
      </c>
      <c r="AC275" t="s">
        <v>167</v>
      </c>
      <c r="AD275">
        <v>20</v>
      </c>
      <c r="AE275" t="s">
        <v>137</v>
      </c>
      <c r="AF275" t="s">
        <v>168</v>
      </c>
      <c r="AG275">
        <v>115200</v>
      </c>
      <c r="AH275" t="s">
        <v>137</v>
      </c>
      <c r="AI275" t="s">
        <v>169</v>
      </c>
      <c r="AJ275">
        <v>12000</v>
      </c>
      <c r="AK275" t="s">
        <v>137</v>
      </c>
      <c r="AL275" t="s">
        <v>170</v>
      </c>
      <c r="AM275">
        <v>30000</v>
      </c>
      <c r="AN275" t="s">
        <v>137</v>
      </c>
    </row>
    <row r="276" spans="1:40">
      <c r="A276" s="26">
        <v>41731.458269618059</v>
      </c>
      <c r="B276" t="s">
        <v>128</v>
      </c>
      <c r="C276" t="s">
        <v>124</v>
      </c>
      <c r="D276" t="s">
        <v>446</v>
      </c>
      <c r="E276" t="s">
        <v>131</v>
      </c>
      <c r="F276" t="s">
        <v>132</v>
      </c>
      <c r="G276" t="s">
        <v>133</v>
      </c>
      <c r="H276" t="s">
        <v>187</v>
      </c>
      <c r="I276">
        <v>60</v>
      </c>
      <c r="J276" t="s">
        <v>137</v>
      </c>
      <c r="K276" t="s">
        <v>188</v>
      </c>
      <c r="L276">
        <v>40</v>
      </c>
      <c r="M276" t="s">
        <v>137</v>
      </c>
      <c r="N276" t="s">
        <v>189</v>
      </c>
      <c r="O276">
        <v>50</v>
      </c>
      <c r="P276" t="s">
        <v>137</v>
      </c>
      <c r="Q276" t="s">
        <v>190</v>
      </c>
      <c r="R276">
        <v>40</v>
      </c>
      <c r="S276" t="s">
        <v>137</v>
      </c>
      <c r="T276" t="s">
        <v>191</v>
      </c>
      <c r="U276">
        <v>60</v>
      </c>
      <c r="V276" t="s">
        <v>137</v>
      </c>
      <c r="W276" t="s">
        <v>192</v>
      </c>
      <c r="X276">
        <v>50</v>
      </c>
      <c r="Y276" t="s">
        <v>137</v>
      </c>
      <c r="Z276" t="s">
        <v>193</v>
      </c>
      <c r="AA276">
        <v>50</v>
      </c>
      <c r="AB276" t="s">
        <v>137</v>
      </c>
      <c r="AC276" t="s">
        <v>194</v>
      </c>
      <c r="AD276">
        <v>35</v>
      </c>
      <c r="AE276" t="s">
        <v>137</v>
      </c>
      <c r="AF276" t="s">
        <v>195</v>
      </c>
      <c r="AG276">
        <v>8</v>
      </c>
      <c r="AH276" t="s">
        <v>137</v>
      </c>
      <c r="AI276" t="s">
        <v>196</v>
      </c>
      <c r="AJ276">
        <v>90</v>
      </c>
      <c r="AK276" t="s">
        <v>137</v>
      </c>
      <c r="AL276" t="s">
        <v>197</v>
      </c>
      <c r="AM276">
        <v>1</v>
      </c>
      <c r="AN276" t="s">
        <v>137</v>
      </c>
    </row>
    <row r="277" spans="1:40">
      <c r="A277" s="26">
        <v>41731.458269618059</v>
      </c>
      <c r="B277" t="s">
        <v>128</v>
      </c>
      <c r="C277" t="s">
        <v>124</v>
      </c>
      <c r="D277" t="s">
        <v>447</v>
      </c>
      <c r="E277" t="s">
        <v>131</v>
      </c>
      <c r="F277" t="s">
        <v>132</v>
      </c>
      <c r="G277" t="s">
        <v>133</v>
      </c>
      <c r="H277" t="s">
        <v>172</v>
      </c>
      <c r="I277">
        <v>33</v>
      </c>
      <c r="J277" t="s">
        <v>137</v>
      </c>
      <c r="K277" t="s">
        <v>173</v>
      </c>
      <c r="L277">
        <v>33</v>
      </c>
      <c r="M277" t="s">
        <v>137</v>
      </c>
      <c r="N277" t="s">
        <v>174</v>
      </c>
      <c r="O277">
        <v>34</v>
      </c>
      <c r="P277" t="s">
        <v>137</v>
      </c>
      <c r="Q277" t="s">
        <v>164</v>
      </c>
      <c r="R277">
        <v>20</v>
      </c>
      <c r="S277" t="s">
        <v>137</v>
      </c>
      <c r="T277" t="s">
        <v>165</v>
      </c>
      <c r="U277">
        <v>20</v>
      </c>
      <c r="V277" t="s">
        <v>137</v>
      </c>
      <c r="W277" t="s">
        <v>166</v>
      </c>
      <c r="X277">
        <v>20</v>
      </c>
      <c r="Y277" t="s">
        <v>137</v>
      </c>
      <c r="Z277" t="s">
        <v>175</v>
      </c>
      <c r="AA277">
        <v>20</v>
      </c>
      <c r="AB277" t="s">
        <v>137</v>
      </c>
      <c r="AC277" t="s">
        <v>176</v>
      </c>
      <c r="AD277">
        <v>20</v>
      </c>
      <c r="AE277" t="s">
        <v>137</v>
      </c>
      <c r="AF277" t="s">
        <v>177</v>
      </c>
      <c r="AG277">
        <v>20</v>
      </c>
      <c r="AH277" t="s">
        <v>137</v>
      </c>
      <c r="AI277" t="s">
        <v>168</v>
      </c>
      <c r="AJ277">
        <v>115200</v>
      </c>
      <c r="AK277" t="s">
        <v>137</v>
      </c>
      <c r="AL277" t="s">
        <v>169</v>
      </c>
      <c r="AM277">
        <v>12000</v>
      </c>
      <c r="AN277" t="s">
        <v>137</v>
      </c>
    </row>
    <row r="278" spans="1:40">
      <c r="A278" s="26">
        <v>41731.458269618059</v>
      </c>
      <c r="B278" t="s">
        <v>128</v>
      </c>
      <c r="C278" t="s">
        <v>124</v>
      </c>
      <c r="D278" t="s">
        <v>448</v>
      </c>
      <c r="E278" t="s">
        <v>179</v>
      </c>
      <c r="F278" t="s">
        <v>180</v>
      </c>
      <c r="G278" t="s">
        <v>181</v>
      </c>
    </row>
    <row r="279" spans="1:40">
      <c r="A279" s="26">
        <v>41731.458269618059</v>
      </c>
      <c r="B279" t="s">
        <v>128</v>
      </c>
      <c r="C279" t="s">
        <v>124</v>
      </c>
      <c r="D279" t="s">
        <v>449</v>
      </c>
      <c r="E279" t="s">
        <v>179</v>
      </c>
      <c r="F279" t="s">
        <v>450</v>
      </c>
      <c r="G279" t="s">
        <v>451</v>
      </c>
      <c r="H279" t="s">
        <v>452</v>
      </c>
    </row>
    <row r="280" spans="1:40">
      <c r="A280" s="26">
        <v>41731.458269629627</v>
      </c>
      <c r="B280" t="s">
        <v>128</v>
      </c>
      <c r="C280" t="s">
        <v>124</v>
      </c>
      <c r="D280" t="s">
        <v>453</v>
      </c>
    </row>
    <row r="281" spans="1:40">
      <c r="A281" s="26">
        <v>41731.458269629627</v>
      </c>
      <c r="B281" t="s">
        <v>128</v>
      </c>
      <c r="C281" t="s">
        <v>124</v>
      </c>
      <c r="D281" t="s">
        <v>454</v>
      </c>
      <c r="E281" t="s">
        <v>131</v>
      </c>
      <c r="F281" t="s">
        <v>132</v>
      </c>
      <c r="G281" t="s">
        <v>133</v>
      </c>
      <c r="H281" t="s">
        <v>134</v>
      </c>
      <c r="I281">
        <v>375000</v>
      </c>
      <c r="J281" t="s">
        <v>135</v>
      </c>
      <c r="K281">
        <v>375000</v>
      </c>
      <c r="L281" t="s">
        <v>136</v>
      </c>
      <c r="M281">
        <v>500</v>
      </c>
      <c r="N281" t="s">
        <v>137</v>
      </c>
      <c r="O281" t="s">
        <v>138</v>
      </c>
      <c r="P281">
        <v>300</v>
      </c>
      <c r="Q281" t="s">
        <v>137</v>
      </c>
    </row>
    <row r="282" spans="1:40">
      <c r="A282" s="26">
        <v>41731.458269629627</v>
      </c>
      <c r="B282" t="s">
        <v>128</v>
      </c>
      <c r="C282" t="s">
        <v>124</v>
      </c>
      <c r="D282" t="s">
        <v>455</v>
      </c>
      <c r="E282" t="s">
        <v>131</v>
      </c>
      <c r="F282" t="s">
        <v>132</v>
      </c>
      <c r="G282" t="s">
        <v>133</v>
      </c>
      <c r="H282" t="s">
        <v>140</v>
      </c>
      <c r="I282">
        <v>49</v>
      </c>
      <c r="J282" t="s">
        <v>137</v>
      </c>
      <c r="K282" t="s">
        <v>141</v>
      </c>
      <c r="L282">
        <v>130</v>
      </c>
      <c r="M282" t="s">
        <v>137</v>
      </c>
      <c r="N282" t="s">
        <v>142</v>
      </c>
      <c r="O282">
        <v>180</v>
      </c>
      <c r="P282" t="s">
        <v>137</v>
      </c>
      <c r="Q282" t="s">
        <v>143</v>
      </c>
      <c r="R282">
        <v>140</v>
      </c>
      <c r="S282" t="s">
        <v>137</v>
      </c>
      <c r="T282" t="s">
        <v>144</v>
      </c>
      <c r="U282">
        <v>80</v>
      </c>
      <c r="V282" t="s">
        <v>137</v>
      </c>
      <c r="W282" t="s">
        <v>145</v>
      </c>
      <c r="X282">
        <v>101</v>
      </c>
      <c r="Y282" t="s">
        <v>137</v>
      </c>
      <c r="Z282" t="s">
        <v>146</v>
      </c>
      <c r="AA282">
        <v>190</v>
      </c>
      <c r="AB282" t="s">
        <v>137</v>
      </c>
      <c r="AC282" t="s">
        <v>147</v>
      </c>
      <c r="AD282">
        <v>20</v>
      </c>
      <c r="AE282" t="s">
        <v>137</v>
      </c>
    </row>
    <row r="283" spans="1:40">
      <c r="A283" s="26">
        <v>41731.458269629627</v>
      </c>
      <c r="B283" t="s">
        <v>128</v>
      </c>
      <c r="C283" t="s">
        <v>124</v>
      </c>
      <c r="D283" t="s">
        <v>456</v>
      </c>
    </row>
    <row r="284" spans="1:40">
      <c r="A284" s="26">
        <v>41731.458269629627</v>
      </c>
      <c r="B284" t="s">
        <v>128</v>
      </c>
      <c r="C284" t="s">
        <v>124</v>
      </c>
      <c r="D284" t="s">
        <v>457</v>
      </c>
      <c r="E284" t="s">
        <v>131</v>
      </c>
      <c r="F284" t="s">
        <v>132</v>
      </c>
      <c r="G284" t="s">
        <v>133</v>
      </c>
      <c r="H284" t="s">
        <v>150</v>
      </c>
      <c r="I284">
        <v>50</v>
      </c>
      <c r="J284" t="s">
        <v>137</v>
      </c>
      <c r="K284" t="s">
        <v>151</v>
      </c>
      <c r="L284">
        <v>50</v>
      </c>
      <c r="M284" t="s">
        <v>137</v>
      </c>
      <c r="N284" t="s">
        <v>152</v>
      </c>
      <c r="O284">
        <v>50</v>
      </c>
      <c r="P284" t="s">
        <v>137</v>
      </c>
    </row>
    <row r="285" spans="1:40">
      <c r="A285" s="26">
        <v>41731.458269629627</v>
      </c>
      <c r="B285" t="s">
        <v>128</v>
      </c>
      <c r="C285" t="s">
        <v>124</v>
      </c>
      <c r="D285" t="s">
        <v>458</v>
      </c>
      <c r="E285" t="s">
        <v>131</v>
      </c>
      <c r="F285" t="s">
        <v>132</v>
      </c>
      <c r="G285" t="s">
        <v>133</v>
      </c>
      <c r="H285" t="s">
        <v>154</v>
      </c>
      <c r="I285">
        <v>35</v>
      </c>
      <c r="J285" t="s">
        <v>137</v>
      </c>
      <c r="K285" t="s">
        <v>155</v>
      </c>
      <c r="L285">
        <v>5</v>
      </c>
      <c r="M285" t="s">
        <v>137</v>
      </c>
      <c r="N285" t="s">
        <v>156</v>
      </c>
      <c r="O285">
        <v>60</v>
      </c>
      <c r="P285" t="s">
        <v>137</v>
      </c>
    </row>
    <row r="286" spans="1:40">
      <c r="A286" s="26">
        <v>41731.458269629627</v>
      </c>
      <c r="B286" t="s">
        <v>128</v>
      </c>
      <c r="C286" t="s">
        <v>124</v>
      </c>
      <c r="D286" t="s">
        <v>459</v>
      </c>
      <c r="E286" t="s">
        <v>131</v>
      </c>
      <c r="F286" t="s">
        <v>132</v>
      </c>
      <c r="G286" t="s">
        <v>133</v>
      </c>
      <c r="H286" t="s">
        <v>158</v>
      </c>
      <c r="I286">
        <v>1</v>
      </c>
      <c r="J286" t="s">
        <v>137</v>
      </c>
    </row>
    <row r="287" spans="1:40">
      <c r="A287" s="26">
        <v>41731.458269629627</v>
      </c>
      <c r="B287" t="s">
        <v>128</v>
      </c>
      <c r="C287" t="s">
        <v>124</v>
      </c>
      <c r="D287" t="s">
        <v>460</v>
      </c>
      <c r="E287" t="s">
        <v>131</v>
      </c>
      <c r="F287" t="s">
        <v>132</v>
      </c>
      <c r="G287" t="s">
        <v>133</v>
      </c>
      <c r="H287" t="s">
        <v>160</v>
      </c>
      <c r="I287">
        <v>30</v>
      </c>
      <c r="J287" t="s">
        <v>137</v>
      </c>
      <c r="K287" t="s">
        <v>161</v>
      </c>
      <c r="L287">
        <v>30</v>
      </c>
      <c r="M287" t="s">
        <v>137</v>
      </c>
      <c r="N287" t="s">
        <v>162</v>
      </c>
      <c r="O287">
        <v>30</v>
      </c>
      <c r="P287" t="s">
        <v>137</v>
      </c>
      <c r="Q287" t="s">
        <v>163</v>
      </c>
      <c r="R287">
        <v>10</v>
      </c>
      <c r="S287" t="s">
        <v>137</v>
      </c>
      <c r="T287" t="s">
        <v>164</v>
      </c>
      <c r="U287">
        <v>20</v>
      </c>
      <c r="V287" t="s">
        <v>137</v>
      </c>
      <c r="W287" t="s">
        <v>165</v>
      </c>
      <c r="X287">
        <v>20</v>
      </c>
      <c r="Y287" t="s">
        <v>137</v>
      </c>
      <c r="Z287" t="s">
        <v>166</v>
      </c>
      <c r="AA287">
        <v>20</v>
      </c>
      <c r="AB287" t="s">
        <v>137</v>
      </c>
      <c r="AC287" t="s">
        <v>167</v>
      </c>
      <c r="AD287">
        <v>20</v>
      </c>
      <c r="AE287" t="s">
        <v>137</v>
      </c>
      <c r="AF287" t="s">
        <v>168</v>
      </c>
      <c r="AG287">
        <v>115200</v>
      </c>
      <c r="AH287" t="s">
        <v>137</v>
      </c>
      <c r="AI287" t="s">
        <v>169</v>
      </c>
      <c r="AJ287">
        <v>12000</v>
      </c>
      <c r="AK287" t="s">
        <v>137</v>
      </c>
      <c r="AL287" t="s">
        <v>170</v>
      </c>
      <c r="AM287">
        <v>30000</v>
      </c>
      <c r="AN287" t="s">
        <v>137</v>
      </c>
    </row>
    <row r="288" spans="1:40">
      <c r="A288" s="26">
        <v>41731.458269629627</v>
      </c>
      <c r="B288" t="s">
        <v>128</v>
      </c>
      <c r="C288" t="s">
        <v>124</v>
      </c>
      <c r="D288" t="s">
        <v>461</v>
      </c>
      <c r="E288" t="s">
        <v>131</v>
      </c>
      <c r="F288" t="s">
        <v>132</v>
      </c>
      <c r="G288" t="s">
        <v>133</v>
      </c>
      <c r="H288" t="s">
        <v>187</v>
      </c>
      <c r="I288">
        <v>60</v>
      </c>
      <c r="J288" t="s">
        <v>137</v>
      </c>
      <c r="K288" t="s">
        <v>188</v>
      </c>
      <c r="L288">
        <v>40</v>
      </c>
      <c r="M288" t="s">
        <v>137</v>
      </c>
      <c r="N288" t="s">
        <v>189</v>
      </c>
      <c r="O288">
        <v>50</v>
      </c>
      <c r="P288" t="s">
        <v>137</v>
      </c>
      <c r="Q288" t="s">
        <v>190</v>
      </c>
      <c r="R288">
        <v>40</v>
      </c>
      <c r="S288" t="s">
        <v>137</v>
      </c>
      <c r="T288" t="s">
        <v>191</v>
      </c>
      <c r="U288">
        <v>60</v>
      </c>
      <c r="V288" t="s">
        <v>137</v>
      </c>
      <c r="W288" t="s">
        <v>192</v>
      </c>
      <c r="X288">
        <v>50</v>
      </c>
      <c r="Y288" t="s">
        <v>137</v>
      </c>
      <c r="Z288" t="s">
        <v>193</v>
      </c>
      <c r="AA288">
        <v>50</v>
      </c>
      <c r="AB288" t="s">
        <v>137</v>
      </c>
      <c r="AC288" t="s">
        <v>194</v>
      </c>
      <c r="AD288">
        <v>35</v>
      </c>
      <c r="AE288" t="s">
        <v>137</v>
      </c>
      <c r="AF288" t="s">
        <v>195</v>
      </c>
      <c r="AG288">
        <v>8</v>
      </c>
      <c r="AH288" t="s">
        <v>137</v>
      </c>
      <c r="AI288" t="s">
        <v>196</v>
      </c>
      <c r="AJ288">
        <v>90</v>
      </c>
      <c r="AK288" t="s">
        <v>137</v>
      </c>
      <c r="AL288" t="s">
        <v>197</v>
      </c>
      <c r="AM288">
        <v>1</v>
      </c>
      <c r="AN288" t="s">
        <v>137</v>
      </c>
    </row>
    <row r="289" spans="1:40">
      <c r="A289" s="26">
        <v>41731.458269629627</v>
      </c>
      <c r="B289" t="s">
        <v>128</v>
      </c>
      <c r="C289" t="s">
        <v>124</v>
      </c>
      <c r="D289" t="s">
        <v>462</v>
      </c>
      <c r="E289" t="s">
        <v>131</v>
      </c>
      <c r="F289" t="s">
        <v>132</v>
      </c>
      <c r="G289" t="s">
        <v>133</v>
      </c>
      <c r="H289" t="s">
        <v>172</v>
      </c>
      <c r="I289">
        <v>33</v>
      </c>
      <c r="J289" t="s">
        <v>137</v>
      </c>
      <c r="K289" t="s">
        <v>173</v>
      </c>
      <c r="L289">
        <v>33</v>
      </c>
      <c r="M289" t="s">
        <v>137</v>
      </c>
      <c r="N289" t="s">
        <v>174</v>
      </c>
      <c r="O289">
        <v>34</v>
      </c>
      <c r="P289" t="s">
        <v>137</v>
      </c>
      <c r="Q289" t="s">
        <v>164</v>
      </c>
      <c r="R289">
        <v>20</v>
      </c>
      <c r="S289" t="s">
        <v>137</v>
      </c>
      <c r="T289" t="s">
        <v>165</v>
      </c>
      <c r="U289">
        <v>20</v>
      </c>
      <c r="V289" t="s">
        <v>137</v>
      </c>
      <c r="W289" t="s">
        <v>166</v>
      </c>
      <c r="X289">
        <v>20</v>
      </c>
      <c r="Y289" t="s">
        <v>137</v>
      </c>
      <c r="Z289" t="s">
        <v>175</v>
      </c>
      <c r="AA289">
        <v>20</v>
      </c>
      <c r="AB289" t="s">
        <v>137</v>
      </c>
      <c r="AC289" t="s">
        <v>176</v>
      </c>
      <c r="AD289">
        <v>20</v>
      </c>
      <c r="AE289" t="s">
        <v>137</v>
      </c>
      <c r="AF289" t="s">
        <v>177</v>
      </c>
      <c r="AG289">
        <v>20</v>
      </c>
      <c r="AH289" t="s">
        <v>137</v>
      </c>
      <c r="AI289" t="s">
        <v>168</v>
      </c>
      <c r="AJ289">
        <v>115200</v>
      </c>
      <c r="AK289" t="s">
        <v>137</v>
      </c>
      <c r="AL289" t="s">
        <v>169</v>
      </c>
      <c r="AM289">
        <v>12000</v>
      </c>
      <c r="AN289" t="s">
        <v>137</v>
      </c>
    </row>
    <row r="290" spans="1:40">
      <c r="A290" s="26">
        <v>41731.458269629627</v>
      </c>
      <c r="B290" t="s">
        <v>128</v>
      </c>
      <c r="C290" t="s">
        <v>124</v>
      </c>
      <c r="D290" t="s">
        <v>463</v>
      </c>
      <c r="E290" t="s">
        <v>179</v>
      </c>
      <c r="F290" t="s">
        <v>180</v>
      </c>
      <c r="G290" t="s">
        <v>181</v>
      </c>
    </row>
    <row r="291" spans="1:40">
      <c r="A291" s="26">
        <v>41731.458269629627</v>
      </c>
      <c r="B291" t="s">
        <v>128</v>
      </c>
      <c r="C291" t="s">
        <v>124</v>
      </c>
      <c r="D291" t="s">
        <v>464</v>
      </c>
      <c r="E291" t="s">
        <v>179</v>
      </c>
      <c r="F291" t="s">
        <v>465</v>
      </c>
      <c r="G291" t="s">
        <v>466</v>
      </c>
      <c r="H291" t="s">
        <v>467</v>
      </c>
    </row>
    <row r="292" spans="1:40">
      <c r="A292" s="26">
        <v>41731.458269641204</v>
      </c>
      <c r="B292" t="s">
        <v>128</v>
      </c>
      <c r="C292" t="s">
        <v>124</v>
      </c>
      <c r="D292" t="s">
        <v>468</v>
      </c>
    </row>
    <row r="293" spans="1:40">
      <c r="A293" s="26">
        <v>41731.458269641204</v>
      </c>
      <c r="B293" t="s">
        <v>128</v>
      </c>
      <c r="C293" t="s">
        <v>124</v>
      </c>
      <c r="D293" t="s">
        <v>469</v>
      </c>
      <c r="E293" t="s">
        <v>131</v>
      </c>
      <c r="F293" t="s">
        <v>132</v>
      </c>
      <c r="G293" t="s">
        <v>133</v>
      </c>
      <c r="H293" t="s">
        <v>134</v>
      </c>
      <c r="I293">
        <v>375000</v>
      </c>
      <c r="J293" t="s">
        <v>135</v>
      </c>
      <c r="K293">
        <v>375000</v>
      </c>
      <c r="L293" t="s">
        <v>136</v>
      </c>
      <c r="M293">
        <v>500</v>
      </c>
      <c r="N293" t="s">
        <v>137</v>
      </c>
      <c r="O293" t="s">
        <v>138</v>
      </c>
      <c r="P293">
        <v>300</v>
      </c>
      <c r="Q293" t="s">
        <v>137</v>
      </c>
    </row>
    <row r="294" spans="1:40">
      <c r="A294" s="26">
        <v>41731.458269641204</v>
      </c>
      <c r="B294" t="s">
        <v>128</v>
      </c>
      <c r="C294" t="s">
        <v>124</v>
      </c>
      <c r="D294" t="s">
        <v>470</v>
      </c>
      <c r="E294" t="s">
        <v>131</v>
      </c>
      <c r="F294" t="s">
        <v>132</v>
      </c>
      <c r="G294" t="s">
        <v>133</v>
      </c>
      <c r="H294" t="s">
        <v>140</v>
      </c>
      <c r="I294">
        <v>49</v>
      </c>
      <c r="J294" t="s">
        <v>137</v>
      </c>
      <c r="K294" t="s">
        <v>141</v>
      </c>
      <c r="L294">
        <v>130</v>
      </c>
      <c r="M294" t="s">
        <v>137</v>
      </c>
      <c r="N294" t="s">
        <v>142</v>
      </c>
      <c r="O294">
        <v>180</v>
      </c>
      <c r="P294" t="s">
        <v>137</v>
      </c>
      <c r="Q294" t="s">
        <v>143</v>
      </c>
      <c r="R294">
        <v>140</v>
      </c>
      <c r="S294" t="s">
        <v>137</v>
      </c>
      <c r="T294" t="s">
        <v>144</v>
      </c>
      <c r="U294">
        <v>80</v>
      </c>
      <c r="V294" t="s">
        <v>137</v>
      </c>
      <c r="W294" t="s">
        <v>145</v>
      </c>
      <c r="X294">
        <v>101</v>
      </c>
      <c r="Y294" t="s">
        <v>137</v>
      </c>
      <c r="Z294" t="s">
        <v>146</v>
      </c>
      <c r="AA294">
        <v>190</v>
      </c>
      <c r="AB294" t="s">
        <v>137</v>
      </c>
      <c r="AC294" t="s">
        <v>147</v>
      </c>
      <c r="AD294">
        <v>20</v>
      </c>
      <c r="AE294" t="s">
        <v>137</v>
      </c>
    </row>
    <row r="295" spans="1:40">
      <c r="A295" s="26">
        <v>41731.458269641204</v>
      </c>
      <c r="B295" t="s">
        <v>128</v>
      </c>
      <c r="C295" t="s">
        <v>124</v>
      </c>
      <c r="D295" t="s">
        <v>471</v>
      </c>
    </row>
    <row r="296" spans="1:40">
      <c r="A296" s="26">
        <v>41731.458269641204</v>
      </c>
      <c r="B296" t="s">
        <v>128</v>
      </c>
      <c r="C296" t="s">
        <v>124</v>
      </c>
      <c r="D296" t="s">
        <v>472</v>
      </c>
      <c r="E296" t="s">
        <v>131</v>
      </c>
      <c r="F296" t="s">
        <v>132</v>
      </c>
      <c r="G296" t="s">
        <v>133</v>
      </c>
      <c r="H296" t="s">
        <v>150</v>
      </c>
      <c r="I296">
        <v>50</v>
      </c>
      <c r="J296" t="s">
        <v>137</v>
      </c>
      <c r="K296" t="s">
        <v>151</v>
      </c>
      <c r="L296">
        <v>50</v>
      </c>
      <c r="M296" t="s">
        <v>137</v>
      </c>
      <c r="N296" t="s">
        <v>152</v>
      </c>
      <c r="O296">
        <v>50</v>
      </c>
      <c r="P296" t="s">
        <v>137</v>
      </c>
    </row>
    <row r="297" spans="1:40">
      <c r="A297" s="26">
        <v>41731.458269641204</v>
      </c>
      <c r="B297" t="s">
        <v>128</v>
      </c>
      <c r="C297" t="s">
        <v>124</v>
      </c>
      <c r="D297" t="s">
        <v>473</v>
      </c>
      <c r="E297" t="s">
        <v>131</v>
      </c>
      <c r="F297" t="s">
        <v>132</v>
      </c>
      <c r="G297" t="s">
        <v>133</v>
      </c>
      <c r="H297" t="s">
        <v>154</v>
      </c>
      <c r="I297">
        <v>35</v>
      </c>
      <c r="J297" t="s">
        <v>137</v>
      </c>
      <c r="K297" t="s">
        <v>155</v>
      </c>
      <c r="L297">
        <v>5</v>
      </c>
      <c r="M297" t="s">
        <v>137</v>
      </c>
      <c r="N297" t="s">
        <v>156</v>
      </c>
      <c r="O297">
        <v>60</v>
      </c>
      <c r="P297" t="s">
        <v>137</v>
      </c>
    </row>
    <row r="298" spans="1:40">
      <c r="A298" s="26">
        <v>41731.458269641204</v>
      </c>
      <c r="B298" t="s">
        <v>128</v>
      </c>
      <c r="C298" t="s">
        <v>124</v>
      </c>
      <c r="D298" t="s">
        <v>474</v>
      </c>
      <c r="E298" t="s">
        <v>131</v>
      </c>
      <c r="F298" t="s">
        <v>132</v>
      </c>
      <c r="G298" t="s">
        <v>133</v>
      </c>
      <c r="H298" t="s">
        <v>158</v>
      </c>
      <c r="I298">
        <v>1</v>
      </c>
      <c r="J298" t="s">
        <v>137</v>
      </c>
    </row>
    <row r="299" spans="1:40">
      <c r="A299" s="26">
        <v>41731.458269641204</v>
      </c>
      <c r="B299" t="s">
        <v>128</v>
      </c>
      <c r="C299" t="s">
        <v>124</v>
      </c>
      <c r="D299" t="s">
        <v>475</v>
      </c>
      <c r="E299" t="s">
        <v>131</v>
      </c>
      <c r="F299" t="s">
        <v>132</v>
      </c>
      <c r="G299" t="s">
        <v>133</v>
      </c>
      <c r="H299" t="s">
        <v>160</v>
      </c>
      <c r="I299">
        <v>30</v>
      </c>
      <c r="J299" t="s">
        <v>137</v>
      </c>
      <c r="K299" t="s">
        <v>161</v>
      </c>
      <c r="L299">
        <v>30</v>
      </c>
      <c r="M299" t="s">
        <v>137</v>
      </c>
      <c r="N299" t="s">
        <v>162</v>
      </c>
      <c r="O299">
        <v>30</v>
      </c>
      <c r="P299" t="s">
        <v>137</v>
      </c>
      <c r="Q299" t="s">
        <v>163</v>
      </c>
      <c r="R299">
        <v>10</v>
      </c>
      <c r="S299" t="s">
        <v>137</v>
      </c>
      <c r="T299" t="s">
        <v>164</v>
      </c>
      <c r="U299">
        <v>20</v>
      </c>
      <c r="V299" t="s">
        <v>137</v>
      </c>
      <c r="W299" t="s">
        <v>165</v>
      </c>
      <c r="X299">
        <v>20</v>
      </c>
      <c r="Y299" t="s">
        <v>137</v>
      </c>
      <c r="Z299" t="s">
        <v>166</v>
      </c>
      <c r="AA299">
        <v>20</v>
      </c>
      <c r="AB299" t="s">
        <v>137</v>
      </c>
      <c r="AC299" t="s">
        <v>167</v>
      </c>
      <c r="AD299">
        <v>20</v>
      </c>
      <c r="AE299" t="s">
        <v>137</v>
      </c>
      <c r="AF299" t="s">
        <v>168</v>
      </c>
      <c r="AG299">
        <v>115200</v>
      </c>
      <c r="AH299" t="s">
        <v>137</v>
      </c>
      <c r="AI299" t="s">
        <v>169</v>
      </c>
      <c r="AJ299">
        <v>12000</v>
      </c>
      <c r="AK299" t="s">
        <v>137</v>
      </c>
      <c r="AL299" t="s">
        <v>170</v>
      </c>
      <c r="AM299">
        <v>30000</v>
      </c>
      <c r="AN299" t="s">
        <v>137</v>
      </c>
    </row>
    <row r="300" spans="1:40">
      <c r="A300" s="26">
        <v>41731.458269641204</v>
      </c>
      <c r="B300" t="s">
        <v>128</v>
      </c>
      <c r="C300" t="s">
        <v>124</v>
      </c>
      <c r="D300" t="s">
        <v>476</v>
      </c>
      <c r="E300" t="s">
        <v>131</v>
      </c>
      <c r="F300" t="s">
        <v>132</v>
      </c>
      <c r="G300" t="s">
        <v>133</v>
      </c>
      <c r="H300" t="s">
        <v>187</v>
      </c>
      <c r="I300">
        <v>60</v>
      </c>
      <c r="J300" t="s">
        <v>137</v>
      </c>
      <c r="K300" t="s">
        <v>188</v>
      </c>
      <c r="L300">
        <v>40</v>
      </c>
      <c r="M300" t="s">
        <v>137</v>
      </c>
      <c r="N300" t="s">
        <v>189</v>
      </c>
      <c r="O300">
        <v>50</v>
      </c>
      <c r="P300" t="s">
        <v>137</v>
      </c>
      <c r="Q300" t="s">
        <v>190</v>
      </c>
      <c r="R300">
        <v>40</v>
      </c>
      <c r="S300" t="s">
        <v>137</v>
      </c>
      <c r="T300" t="s">
        <v>191</v>
      </c>
      <c r="U300">
        <v>60</v>
      </c>
      <c r="V300" t="s">
        <v>137</v>
      </c>
      <c r="W300" t="s">
        <v>192</v>
      </c>
      <c r="X300">
        <v>50</v>
      </c>
      <c r="Y300" t="s">
        <v>137</v>
      </c>
      <c r="Z300" t="s">
        <v>193</v>
      </c>
      <c r="AA300">
        <v>50</v>
      </c>
      <c r="AB300" t="s">
        <v>137</v>
      </c>
      <c r="AC300" t="s">
        <v>194</v>
      </c>
      <c r="AD300">
        <v>35</v>
      </c>
      <c r="AE300" t="s">
        <v>137</v>
      </c>
      <c r="AF300" t="s">
        <v>195</v>
      </c>
      <c r="AG300">
        <v>8</v>
      </c>
      <c r="AH300" t="s">
        <v>137</v>
      </c>
      <c r="AI300" t="s">
        <v>196</v>
      </c>
      <c r="AJ300">
        <v>90</v>
      </c>
      <c r="AK300" t="s">
        <v>137</v>
      </c>
      <c r="AL300" t="s">
        <v>197</v>
      </c>
      <c r="AM300">
        <v>1</v>
      </c>
      <c r="AN300" t="s">
        <v>137</v>
      </c>
    </row>
    <row r="301" spans="1:40">
      <c r="A301" s="26">
        <v>41731.458269641204</v>
      </c>
      <c r="B301" t="s">
        <v>128</v>
      </c>
      <c r="C301" t="s">
        <v>124</v>
      </c>
      <c r="D301" t="s">
        <v>477</v>
      </c>
      <c r="E301" t="s">
        <v>131</v>
      </c>
      <c r="F301" t="s">
        <v>132</v>
      </c>
      <c r="G301" t="s">
        <v>133</v>
      </c>
      <c r="H301" t="s">
        <v>172</v>
      </c>
      <c r="I301">
        <v>33</v>
      </c>
      <c r="J301" t="s">
        <v>137</v>
      </c>
      <c r="K301" t="s">
        <v>173</v>
      </c>
      <c r="L301">
        <v>33</v>
      </c>
      <c r="M301" t="s">
        <v>137</v>
      </c>
      <c r="N301" t="s">
        <v>174</v>
      </c>
      <c r="O301">
        <v>34</v>
      </c>
      <c r="P301" t="s">
        <v>137</v>
      </c>
      <c r="Q301" t="s">
        <v>164</v>
      </c>
      <c r="R301">
        <v>20</v>
      </c>
      <c r="S301" t="s">
        <v>137</v>
      </c>
      <c r="T301" t="s">
        <v>165</v>
      </c>
      <c r="U301">
        <v>20</v>
      </c>
      <c r="V301" t="s">
        <v>137</v>
      </c>
      <c r="W301" t="s">
        <v>166</v>
      </c>
      <c r="X301">
        <v>20</v>
      </c>
      <c r="Y301" t="s">
        <v>137</v>
      </c>
      <c r="Z301" t="s">
        <v>175</v>
      </c>
      <c r="AA301">
        <v>20</v>
      </c>
      <c r="AB301" t="s">
        <v>137</v>
      </c>
      <c r="AC301" t="s">
        <v>176</v>
      </c>
      <c r="AD301">
        <v>20</v>
      </c>
      <c r="AE301" t="s">
        <v>137</v>
      </c>
      <c r="AF301" t="s">
        <v>177</v>
      </c>
      <c r="AG301">
        <v>20</v>
      </c>
      <c r="AH301" t="s">
        <v>137</v>
      </c>
      <c r="AI301" t="s">
        <v>168</v>
      </c>
      <c r="AJ301">
        <v>115200</v>
      </c>
      <c r="AK301" t="s">
        <v>137</v>
      </c>
      <c r="AL301" t="s">
        <v>169</v>
      </c>
      <c r="AM301">
        <v>12000</v>
      </c>
      <c r="AN301" t="s">
        <v>137</v>
      </c>
    </row>
    <row r="302" spans="1:40">
      <c r="A302" s="26">
        <v>41731.458269641204</v>
      </c>
      <c r="B302" t="s">
        <v>128</v>
      </c>
      <c r="C302" t="s">
        <v>124</v>
      </c>
      <c r="D302" t="s">
        <v>478</v>
      </c>
      <c r="E302" t="s">
        <v>179</v>
      </c>
      <c r="F302" t="s">
        <v>180</v>
      </c>
      <c r="G302" t="s">
        <v>181</v>
      </c>
    </row>
    <row r="303" spans="1:40">
      <c r="A303" s="26">
        <v>41731.458269641204</v>
      </c>
      <c r="B303" t="s">
        <v>128</v>
      </c>
      <c r="C303" t="s">
        <v>124</v>
      </c>
      <c r="D303" t="s">
        <v>479</v>
      </c>
      <c r="E303" t="s">
        <v>179</v>
      </c>
      <c r="F303" t="s">
        <v>480</v>
      </c>
      <c r="G303" t="s">
        <v>481</v>
      </c>
      <c r="H303" t="s">
        <v>482</v>
      </c>
    </row>
    <row r="304" spans="1:40">
      <c r="A304" s="26">
        <v>41731.45826965278</v>
      </c>
      <c r="B304" t="s">
        <v>128</v>
      </c>
      <c r="C304" t="s">
        <v>124</v>
      </c>
      <c r="D304" t="s">
        <v>483</v>
      </c>
      <c r="E304" t="s">
        <v>131</v>
      </c>
      <c r="F304" t="s">
        <v>132</v>
      </c>
      <c r="G304" t="s">
        <v>133</v>
      </c>
      <c r="H304" t="s">
        <v>134</v>
      </c>
      <c r="I304">
        <v>375000</v>
      </c>
      <c r="J304" t="s">
        <v>135</v>
      </c>
      <c r="K304">
        <v>375000</v>
      </c>
      <c r="L304" t="s">
        <v>136</v>
      </c>
      <c r="M304">
        <v>500</v>
      </c>
      <c r="N304" t="s">
        <v>137</v>
      </c>
      <c r="O304" t="s">
        <v>138</v>
      </c>
      <c r="P304">
        <v>300</v>
      </c>
      <c r="Q304" t="s">
        <v>137</v>
      </c>
    </row>
    <row r="305" spans="1:8">
      <c r="A305" s="26">
        <v>41731.45826965278</v>
      </c>
      <c r="B305" t="s">
        <v>128</v>
      </c>
      <c r="C305" t="s">
        <v>124</v>
      </c>
      <c r="D305" t="s">
        <v>484</v>
      </c>
      <c r="E305" t="s">
        <v>179</v>
      </c>
      <c r="F305" t="s">
        <v>485</v>
      </c>
    </row>
    <row r="306" spans="1:8">
      <c r="A306" s="26">
        <v>41731.45826965278</v>
      </c>
      <c r="B306" t="s">
        <v>128</v>
      </c>
      <c r="C306" t="s">
        <v>124</v>
      </c>
      <c r="D306" t="s">
        <v>486</v>
      </c>
    </row>
    <row r="307" spans="1:8">
      <c r="A307" s="26">
        <v>41731.458269664348</v>
      </c>
      <c r="B307" t="s">
        <v>123</v>
      </c>
      <c r="C307" t="s">
        <v>124</v>
      </c>
      <c r="D307" t="s">
        <v>487</v>
      </c>
    </row>
    <row r="308" spans="1:8">
      <c r="A308" s="26">
        <v>41731.458271446762</v>
      </c>
      <c r="B308" t="s">
        <v>126</v>
      </c>
      <c r="C308" t="s">
        <v>488</v>
      </c>
      <c r="D308" t="s">
        <v>489</v>
      </c>
    </row>
    <row r="309" spans="1:8">
      <c r="A309" s="26">
        <v>41731.458271620373</v>
      </c>
      <c r="B309" t="s">
        <v>126</v>
      </c>
      <c r="C309" t="s">
        <v>490</v>
      </c>
      <c r="D309" t="s">
        <v>489</v>
      </c>
    </row>
    <row r="310" spans="1:8">
      <c r="A310" s="26">
        <v>41731.458271724536</v>
      </c>
      <c r="B310" t="s">
        <v>126</v>
      </c>
      <c r="C310" t="s">
        <v>491</v>
      </c>
      <c r="D310" t="s">
        <v>489</v>
      </c>
    </row>
    <row r="311" spans="1:8">
      <c r="A311" s="26">
        <v>41731.458271782409</v>
      </c>
      <c r="B311" t="s">
        <v>126</v>
      </c>
      <c r="C311" t="s">
        <v>492</v>
      </c>
      <c r="D311" t="s">
        <v>489</v>
      </c>
    </row>
    <row r="312" spans="1:8">
      <c r="A312" s="26">
        <v>41731.458271828706</v>
      </c>
      <c r="B312" t="s">
        <v>126</v>
      </c>
      <c r="C312" t="s">
        <v>493</v>
      </c>
      <c r="D312" t="s">
        <v>489</v>
      </c>
    </row>
    <row r="313" spans="1:8">
      <c r="A313" s="26">
        <v>41731.458271828706</v>
      </c>
      <c r="B313" t="s">
        <v>126</v>
      </c>
      <c r="C313" t="s">
        <v>494</v>
      </c>
      <c r="D313" t="s">
        <v>489</v>
      </c>
    </row>
    <row r="314" spans="1:8">
      <c r="A314" s="26">
        <v>41731.458271932868</v>
      </c>
      <c r="B314" t="s">
        <v>126</v>
      </c>
      <c r="C314" t="s">
        <v>495</v>
      </c>
      <c r="D314" t="s">
        <v>489</v>
      </c>
    </row>
    <row r="315" spans="1:8">
      <c r="A315" s="26">
        <v>41731.458272314812</v>
      </c>
      <c r="B315" t="s">
        <v>126</v>
      </c>
      <c r="C315" t="s">
        <v>496</v>
      </c>
      <c r="D315" t="s">
        <v>489</v>
      </c>
    </row>
    <row r="316" spans="1:8">
      <c r="A316" s="26">
        <v>41731.458272337964</v>
      </c>
      <c r="B316" t="s">
        <v>128</v>
      </c>
      <c r="C316" t="s">
        <v>493</v>
      </c>
      <c r="D316" t="s">
        <v>497</v>
      </c>
      <c r="E316" t="s">
        <v>179</v>
      </c>
      <c r="F316" t="s">
        <v>225</v>
      </c>
      <c r="G316" t="s">
        <v>498</v>
      </c>
      <c r="H316" t="s">
        <v>499</v>
      </c>
    </row>
    <row r="317" spans="1:8">
      <c r="A317" s="26">
        <v>41731.458272337964</v>
      </c>
      <c r="B317" t="s">
        <v>128</v>
      </c>
      <c r="C317" t="s">
        <v>493</v>
      </c>
      <c r="D317" t="s">
        <v>500</v>
      </c>
    </row>
    <row r="318" spans="1:8">
      <c r="A318" s="26">
        <v>41731.45827234954</v>
      </c>
      <c r="B318" t="s">
        <v>128</v>
      </c>
      <c r="C318" t="s">
        <v>495</v>
      </c>
      <c r="D318" t="s">
        <v>501</v>
      </c>
      <c r="E318" t="s">
        <v>179</v>
      </c>
      <c r="F318" t="s">
        <v>300</v>
      </c>
      <c r="G318" t="s">
        <v>502</v>
      </c>
      <c r="H318" t="s">
        <v>503</v>
      </c>
    </row>
    <row r="319" spans="1:8">
      <c r="A319" s="26">
        <v>41731.45827234954</v>
      </c>
      <c r="B319" t="s">
        <v>128</v>
      </c>
      <c r="C319" t="s">
        <v>495</v>
      </c>
      <c r="D319" t="s">
        <v>504</v>
      </c>
    </row>
    <row r="320" spans="1:8">
      <c r="A320" s="26">
        <v>41731.45827239583</v>
      </c>
      <c r="B320" t="s">
        <v>128</v>
      </c>
      <c r="C320" t="s">
        <v>488</v>
      </c>
      <c r="D320" t="s">
        <v>505</v>
      </c>
      <c r="E320" t="s">
        <v>179</v>
      </c>
      <c r="F320" t="s">
        <v>240</v>
      </c>
      <c r="G320" t="s">
        <v>506</v>
      </c>
      <c r="H320" t="s">
        <v>507</v>
      </c>
    </row>
    <row r="321" spans="1:17">
      <c r="A321" s="26">
        <v>41731.45827239583</v>
      </c>
      <c r="B321" t="s">
        <v>128</v>
      </c>
      <c r="C321" t="s">
        <v>488</v>
      </c>
      <c r="D321" t="s">
        <v>508</v>
      </c>
    </row>
    <row r="322" spans="1:17">
      <c r="A322" s="26">
        <v>41731.458272407406</v>
      </c>
      <c r="B322" t="s">
        <v>128</v>
      </c>
      <c r="C322" t="s">
        <v>491</v>
      </c>
      <c r="D322" t="s">
        <v>509</v>
      </c>
      <c r="E322" t="s">
        <v>179</v>
      </c>
      <c r="F322" t="s">
        <v>270</v>
      </c>
      <c r="G322" t="s">
        <v>510</v>
      </c>
      <c r="H322" t="s">
        <v>511</v>
      </c>
    </row>
    <row r="323" spans="1:17">
      <c r="A323" s="26">
        <v>41731.458272407406</v>
      </c>
      <c r="B323" t="s">
        <v>128</v>
      </c>
      <c r="C323" t="s">
        <v>491</v>
      </c>
      <c r="D323" t="s">
        <v>512</v>
      </c>
    </row>
    <row r="324" spans="1:17">
      <c r="A324" s="26">
        <v>41731.458272442127</v>
      </c>
      <c r="B324" t="s">
        <v>128</v>
      </c>
      <c r="C324" t="s">
        <v>492</v>
      </c>
      <c r="D324" t="s">
        <v>513</v>
      </c>
      <c r="E324" t="s">
        <v>179</v>
      </c>
      <c r="F324" t="s">
        <v>210</v>
      </c>
      <c r="G324" t="s">
        <v>514</v>
      </c>
      <c r="H324" t="s">
        <v>515</v>
      </c>
    </row>
    <row r="325" spans="1:17">
      <c r="A325" s="26">
        <v>41731.458272442127</v>
      </c>
      <c r="B325" t="s">
        <v>128</v>
      </c>
      <c r="C325" t="s">
        <v>492</v>
      </c>
      <c r="D325" t="s">
        <v>516</v>
      </c>
    </row>
    <row r="326" spans="1:17">
      <c r="A326" s="26">
        <v>41731.458272476855</v>
      </c>
      <c r="B326" t="s">
        <v>128</v>
      </c>
      <c r="C326" t="s">
        <v>494</v>
      </c>
      <c r="D326" t="s">
        <v>517</v>
      </c>
      <c r="E326" t="s">
        <v>179</v>
      </c>
      <c r="F326" t="s">
        <v>285</v>
      </c>
      <c r="G326" t="s">
        <v>518</v>
      </c>
      <c r="H326" t="s">
        <v>519</v>
      </c>
    </row>
    <row r="327" spans="1:17">
      <c r="A327" s="26">
        <v>41731.458272476855</v>
      </c>
      <c r="B327" t="s">
        <v>128</v>
      </c>
      <c r="C327" t="s">
        <v>494</v>
      </c>
      <c r="D327" t="s">
        <v>520</v>
      </c>
    </row>
    <row r="328" spans="1:17">
      <c r="A328" s="26">
        <v>41731.458272511576</v>
      </c>
      <c r="B328" t="s">
        <v>128</v>
      </c>
      <c r="C328" t="s">
        <v>490</v>
      </c>
      <c r="D328" t="s">
        <v>521</v>
      </c>
      <c r="E328" t="s">
        <v>179</v>
      </c>
      <c r="F328" t="s">
        <v>255</v>
      </c>
      <c r="G328" t="s">
        <v>522</v>
      </c>
      <c r="H328" t="s">
        <v>523</v>
      </c>
    </row>
    <row r="329" spans="1:17">
      <c r="A329" s="26">
        <v>41731.458272511576</v>
      </c>
      <c r="B329" t="s">
        <v>128</v>
      </c>
      <c r="C329" t="s">
        <v>490</v>
      </c>
      <c r="D329" t="s">
        <v>524</v>
      </c>
    </row>
    <row r="330" spans="1:17">
      <c r="A330" s="26">
        <v>41731.458272754629</v>
      </c>
      <c r="B330" t="s">
        <v>128</v>
      </c>
      <c r="C330" t="s">
        <v>496</v>
      </c>
      <c r="D330" t="s">
        <v>525</v>
      </c>
      <c r="E330" t="s">
        <v>179</v>
      </c>
      <c r="F330" t="s">
        <v>183</v>
      </c>
      <c r="G330" t="s">
        <v>526</v>
      </c>
      <c r="H330" t="s">
        <v>527</v>
      </c>
    </row>
    <row r="331" spans="1:17">
      <c r="A331" s="26">
        <v>41731.458272754629</v>
      </c>
      <c r="B331" t="s">
        <v>128</v>
      </c>
      <c r="C331" t="s">
        <v>496</v>
      </c>
      <c r="D331" t="s">
        <v>528</v>
      </c>
    </row>
    <row r="332" spans="1:17">
      <c r="A332" s="26">
        <v>41731.458273275464</v>
      </c>
      <c r="B332" t="s">
        <v>123</v>
      </c>
      <c r="C332" t="s">
        <v>529</v>
      </c>
      <c r="D332" t="s">
        <v>125</v>
      </c>
    </row>
    <row r="333" spans="1:17">
      <c r="A333" s="26">
        <v>41731.458273275464</v>
      </c>
      <c r="B333" t="s">
        <v>128</v>
      </c>
      <c r="C333" t="s">
        <v>529</v>
      </c>
      <c r="D333" t="s">
        <v>530</v>
      </c>
    </row>
    <row r="334" spans="1:17">
      <c r="A334" s="26">
        <v>41731.458273275464</v>
      </c>
      <c r="B334" t="s">
        <v>128</v>
      </c>
      <c r="C334" t="s">
        <v>529</v>
      </c>
      <c r="D334" t="s">
        <v>531</v>
      </c>
      <c r="E334" t="s">
        <v>131</v>
      </c>
      <c r="F334" t="s">
        <v>132</v>
      </c>
      <c r="G334" t="s">
        <v>133</v>
      </c>
      <c r="H334" t="s">
        <v>134</v>
      </c>
      <c r="I334">
        <v>375000</v>
      </c>
      <c r="J334" t="s">
        <v>135</v>
      </c>
      <c r="K334">
        <v>375000</v>
      </c>
      <c r="L334" t="s">
        <v>136</v>
      </c>
      <c r="M334">
        <v>500</v>
      </c>
      <c r="N334" t="s">
        <v>137</v>
      </c>
      <c r="O334" t="s">
        <v>138</v>
      </c>
      <c r="P334">
        <v>300</v>
      </c>
      <c r="Q334" t="s">
        <v>137</v>
      </c>
    </row>
    <row r="335" spans="1:17">
      <c r="A335" s="26">
        <v>41731.458273275464</v>
      </c>
      <c r="B335" t="s">
        <v>126</v>
      </c>
      <c r="C335" t="s">
        <v>529</v>
      </c>
      <c r="D335" s="75" t="s">
        <v>532</v>
      </c>
    </row>
    <row r="336" spans="1:17">
      <c r="A336" s="26">
        <v>41731.458273275464</v>
      </c>
      <c r="B336" t="s">
        <v>123</v>
      </c>
      <c r="C336" t="s">
        <v>533</v>
      </c>
      <c r="D336" t="s">
        <v>125</v>
      </c>
    </row>
    <row r="337" spans="1:40">
      <c r="A337" s="26">
        <v>41731.458273275464</v>
      </c>
      <c r="B337" t="s">
        <v>126</v>
      </c>
      <c r="C337" t="s">
        <v>533</v>
      </c>
      <c r="D337" s="75" t="s">
        <v>532</v>
      </c>
    </row>
    <row r="338" spans="1:40">
      <c r="A338" s="26">
        <v>41731.45827328704</v>
      </c>
      <c r="B338" t="s">
        <v>128</v>
      </c>
      <c r="C338" t="s">
        <v>529</v>
      </c>
      <c r="D338" t="s">
        <v>534</v>
      </c>
      <c r="E338" t="s">
        <v>131</v>
      </c>
      <c r="F338" t="s">
        <v>132</v>
      </c>
      <c r="G338" t="s">
        <v>133</v>
      </c>
      <c r="H338" t="s">
        <v>140</v>
      </c>
      <c r="I338">
        <v>49</v>
      </c>
      <c r="J338" t="s">
        <v>137</v>
      </c>
      <c r="K338" t="s">
        <v>141</v>
      </c>
      <c r="L338">
        <v>130</v>
      </c>
      <c r="M338" t="s">
        <v>137</v>
      </c>
      <c r="N338" t="s">
        <v>142</v>
      </c>
      <c r="O338">
        <v>180</v>
      </c>
      <c r="P338" t="s">
        <v>137</v>
      </c>
      <c r="Q338" t="s">
        <v>143</v>
      </c>
      <c r="R338">
        <v>140</v>
      </c>
      <c r="S338" t="s">
        <v>137</v>
      </c>
      <c r="T338" t="s">
        <v>144</v>
      </c>
      <c r="U338">
        <v>80</v>
      </c>
      <c r="V338" t="s">
        <v>137</v>
      </c>
      <c r="W338" t="s">
        <v>145</v>
      </c>
      <c r="X338">
        <v>101</v>
      </c>
      <c r="Y338" t="s">
        <v>137</v>
      </c>
      <c r="Z338" t="s">
        <v>146</v>
      </c>
      <c r="AA338">
        <v>190</v>
      </c>
      <c r="AB338" t="s">
        <v>137</v>
      </c>
      <c r="AC338" t="s">
        <v>147</v>
      </c>
      <c r="AD338">
        <v>20</v>
      </c>
      <c r="AE338" t="s">
        <v>137</v>
      </c>
    </row>
    <row r="339" spans="1:40">
      <c r="A339" s="26">
        <v>41731.45827328704</v>
      </c>
      <c r="B339" t="s">
        <v>128</v>
      </c>
      <c r="C339" t="s">
        <v>529</v>
      </c>
      <c r="D339" t="s">
        <v>535</v>
      </c>
    </row>
    <row r="340" spans="1:40">
      <c r="A340" s="26">
        <v>41731.45827328704</v>
      </c>
      <c r="B340" t="s">
        <v>128</v>
      </c>
      <c r="C340" t="s">
        <v>529</v>
      </c>
      <c r="D340" t="s">
        <v>536</v>
      </c>
      <c r="E340" t="s">
        <v>131</v>
      </c>
      <c r="F340" t="s">
        <v>132</v>
      </c>
      <c r="G340" t="s">
        <v>133</v>
      </c>
      <c r="H340" t="s">
        <v>150</v>
      </c>
      <c r="I340">
        <v>50</v>
      </c>
      <c r="J340" t="s">
        <v>137</v>
      </c>
      <c r="K340" t="s">
        <v>151</v>
      </c>
      <c r="L340">
        <v>50</v>
      </c>
      <c r="M340" t="s">
        <v>137</v>
      </c>
      <c r="N340" t="s">
        <v>152</v>
      </c>
      <c r="O340">
        <v>50</v>
      </c>
      <c r="P340" t="s">
        <v>137</v>
      </c>
    </row>
    <row r="341" spans="1:40">
      <c r="A341" s="26">
        <v>41731.45827328704</v>
      </c>
      <c r="B341" t="s">
        <v>128</v>
      </c>
      <c r="C341" t="s">
        <v>529</v>
      </c>
      <c r="D341" t="s">
        <v>537</v>
      </c>
      <c r="E341" t="s">
        <v>131</v>
      </c>
      <c r="F341" t="s">
        <v>132</v>
      </c>
      <c r="G341" t="s">
        <v>133</v>
      </c>
      <c r="H341" t="s">
        <v>154</v>
      </c>
      <c r="I341">
        <v>35</v>
      </c>
      <c r="J341" t="s">
        <v>137</v>
      </c>
      <c r="K341" t="s">
        <v>155</v>
      </c>
      <c r="L341">
        <v>5</v>
      </c>
      <c r="M341" t="s">
        <v>137</v>
      </c>
      <c r="N341" t="s">
        <v>156</v>
      </c>
      <c r="O341">
        <v>60</v>
      </c>
      <c r="P341" t="s">
        <v>137</v>
      </c>
    </row>
    <row r="342" spans="1:40">
      <c r="A342" s="26">
        <v>41731.45827328704</v>
      </c>
      <c r="B342" t="s">
        <v>128</v>
      </c>
      <c r="C342" t="s">
        <v>529</v>
      </c>
      <c r="D342" t="s">
        <v>538</v>
      </c>
      <c r="E342" t="s">
        <v>131</v>
      </c>
      <c r="F342" t="s">
        <v>132</v>
      </c>
      <c r="G342" t="s">
        <v>133</v>
      </c>
      <c r="H342" t="s">
        <v>158</v>
      </c>
      <c r="I342">
        <v>1</v>
      </c>
      <c r="J342" t="s">
        <v>137</v>
      </c>
    </row>
    <row r="343" spans="1:40">
      <c r="A343" s="26">
        <v>41731.45827328704</v>
      </c>
      <c r="B343" t="s">
        <v>128</v>
      </c>
      <c r="C343" t="s">
        <v>529</v>
      </c>
      <c r="D343" t="s">
        <v>539</v>
      </c>
      <c r="E343" t="s">
        <v>131</v>
      </c>
      <c r="F343" t="s">
        <v>132</v>
      </c>
      <c r="G343" t="s">
        <v>133</v>
      </c>
      <c r="H343" t="s">
        <v>160</v>
      </c>
      <c r="I343">
        <v>30</v>
      </c>
      <c r="J343" t="s">
        <v>137</v>
      </c>
      <c r="K343" t="s">
        <v>161</v>
      </c>
      <c r="L343">
        <v>30</v>
      </c>
      <c r="M343" t="s">
        <v>137</v>
      </c>
      <c r="N343" t="s">
        <v>162</v>
      </c>
      <c r="O343">
        <v>30</v>
      </c>
      <c r="P343" t="s">
        <v>137</v>
      </c>
      <c r="Q343" t="s">
        <v>163</v>
      </c>
      <c r="R343">
        <v>10</v>
      </c>
      <c r="S343" t="s">
        <v>137</v>
      </c>
      <c r="T343" t="s">
        <v>164</v>
      </c>
      <c r="U343">
        <v>20</v>
      </c>
      <c r="V343" t="s">
        <v>137</v>
      </c>
      <c r="W343" t="s">
        <v>165</v>
      </c>
      <c r="X343">
        <v>20</v>
      </c>
      <c r="Y343" t="s">
        <v>137</v>
      </c>
      <c r="Z343" t="s">
        <v>166</v>
      </c>
      <c r="AA343">
        <v>20</v>
      </c>
      <c r="AB343" t="s">
        <v>137</v>
      </c>
      <c r="AC343" t="s">
        <v>167</v>
      </c>
      <c r="AD343">
        <v>20</v>
      </c>
      <c r="AE343" t="s">
        <v>137</v>
      </c>
      <c r="AF343" t="s">
        <v>168</v>
      </c>
      <c r="AG343">
        <v>115200</v>
      </c>
      <c r="AH343" t="s">
        <v>137</v>
      </c>
      <c r="AI343" t="s">
        <v>169</v>
      </c>
      <c r="AJ343">
        <v>12000</v>
      </c>
      <c r="AK343" t="s">
        <v>137</v>
      </c>
      <c r="AL343" t="s">
        <v>170</v>
      </c>
      <c r="AM343">
        <v>30000</v>
      </c>
      <c r="AN343" t="s">
        <v>137</v>
      </c>
    </row>
    <row r="344" spans="1:40">
      <c r="A344" s="26">
        <v>41731.45827328704</v>
      </c>
      <c r="B344" t="s">
        <v>128</v>
      </c>
      <c r="C344" t="s">
        <v>529</v>
      </c>
      <c r="D344" t="s">
        <v>540</v>
      </c>
      <c r="E344" t="s">
        <v>131</v>
      </c>
      <c r="F344" t="s">
        <v>132</v>
      </c>
      <c r="G344" t="s">
        <v>133</v>
      </c>
      <c r="H344" t="s">
        <v>187</v>
      </c>
      <c r="I344">
        <v>60</v>
      </c>
      <c r="J344" t="s">
        <v>137</v>
      </c>
      <c r="K344" t="s">
        <v>188</v>
      </c>
      <c r="L344">
        <v>40</v>
      </c>
      <c r="M344" t="s">
        <v>137</v>
      </c>
      <c r="N344" t="s">
        <v>189</v>
      </c>
      <c r="O344">
        <v>50</v>
      </c>
      <c r="P344" t="s">
        <v>137</v>
      </c>
      <c r="Q344" t="s">
        <v>190</v>
      </c>
      <c r="R344">
        <v>40</v>
      </c>
      <c r="S344" t="s">
        <v>137</v>
      </c>
      <c r="T344" t="s">
        <v>191</v>
      </c>
      <c r="U344">
        <v>60</v>
      </c>
      <c r="V344" t="s">
        <v>137</v>
      </c>
      <c r="W344" t="s">
        <v>192</v>
      </c>
      <c r="X344">
        <v>50</v>
      </c>
      <c r="Y344" t="s">
        <v>137</v>
      </c>
      <c r="Z344" t="s">
        <v>193</v>
      </c>
      <c r="AA344">
        <v>50</v>
      </c>
      <c r="AB344" t="s">
        <v>137</v>
      </c>
      <c r="AC344" t="s">
        <v>194</v>
      </c>
      <c r="AD344">
        <v>35</v>
      </c>
      <c r="AE344" t="s">
        <v>137</v>
      </c>
      <c r="AF344" t="s">
        <v>195</v>
      </c>
      <c r="AG344">
        <v>8</v>
      </c>
      <c r="AH344" t="s">
        <v>137</v>
      </c>
      <c r="AI344" t="s">
        <v>196</v>
      </c>
      <c r="AJ344">
        <v>90</v>
      </c>
      <c r="AK344" t="s">
        <v>137</v>
      </c>
      <c r="AL344" t="s">
        <v>197</v>
      </c>
      <c r="AM344">
        <v>1</v>
      </c>
      <c r="AN344" t="s">
        <v>137</v>
      </c>
    </row>
    <row r="345" spans="1:40">
      <c r="A345" s="26">
        <v>41731.45827328704</v>
      </c>
      <c r="B345" t="s">
        <v>128</v>
      </c>
      <c r="C345" t="s">
        <v>529</v>
      </c>
      <c r="D345" t="s">
        <v>541</v>
      </c>
      <c r="E345" t="s">
        <v>131</v>
      </c>
      <c r="F345" t="s">
        <v>132</v>
      </c>
      <c r="G345" t="s">
        <v>133</v>
      </c>
      <c r="H345" t="s">
        <v>172</v>
      </c>
      <c r="I345">
        <v>33</v>
      </c>
      <c r="J345" t="s">
        <v>137</v>
      </c>
      <c r="K345" t="s">
        <v>173</v>
      </c>
      <c r="L345">
        <v>33</v>
      </c>
      <c r="M345" t="s">
        <v>137</v>
      </c>
      <c r="N345" t="s">
        <v>174</v>
      </c>
      <c r="O345">
        <v>34</v>
      </c>
      <c r="P345" t="s">
        <v>137</v>
      </c>
      <c r="Q345" t="s">
        <v>164</v>
      </c>
      <c r="R345">
        <v>20</v>
      </c>
      <c r="S345" t="s">
        <v>137</v>
      </c>
      <c r="T345" t="s">
        <v>165</v>
      </c>
      <c r="U345">
        <v>20</v>
      </c>
      <c r="V345" t="s">
        <v>137</v>
      </c>
      <c r="W345" t="s">
        <v>166</v>
      </c>
      <c r="X345">
        <v>20</v>
      </c>
      <c r="Y345" t="s">
        <v>137</v>
      </c>
      <c r="Z345" t="s">
        <v>175</v>
      </c>
      <c r="AA345">
        <v>20</v>
      </c>
      <c r="AB345" t="s">
        <v>137</v>
      </c>
      <c r="AC345" t="s">
        <v>176</v>
      </c>
      <c r="AD345">
        <v>20</v>
      </c>
      <c r="AE345" t="s">
        <v>137</v>
      </c>
      <c r="AF345" t="s">
        <v>177</v>
      </c>
      <c r="AG345">
        <v>20</v>
      </c>
      <c r="AH345" t="s">
        <v>137</v>
      </c>
      <c r="AI345" t="s">
        <v>168</v>
      </c>
      <c r="AJ345">
        <v>115200</v>
      </c>
      <c r="AK345" t="s">
        <v>137</v>
      </c>
      <c r="AL345" t="s">
        <v>169</v>
      </c>
      <c r="AM345">
        <v>12000</v>
      </c>
      <c r="AN345" t="s">
        <v>137</v>
      </c>
    </row>
    <row r="346" spans="1:40">
      <c r="A346" s="26">
        <v>41731.45827328704</v>
      </c>
      <c r="B346" t="s">
        <v>128</v>
      </c>
      <c r="C346" t="s">
        <v>529</v>
      </c>
      <c r="D346" t="s">
        <v>542</v>
      </c>
      <c r="E346" t="s">
        <v>179</v>
      </c>
      <c r="F346" t="s">
        <v>180</v>
      </c>
      <c r="G346" t="s">
        <v>181</v>
      </c>
    </row>
    <row r="347" spans="1:40">
      <c r="A347" s="26">
        <v>41731.45827328704</v>
      </c>
      <c r="B347" t="s">
        <v>128</v>
      </c>
      <c r="C347" t="s">
        <v>529</v>
      </c>
      <c r="D347" t="s">
        <v>543</v>
      </c>
      <c r="E347" t="s">
        <v>179</v>
      </c>
      <c r="F347" t="s">
        <v>544</v>
      </c>
      <c r="G347" t="s">
        <v>545</v>
      </c>
      <c r="H347" t="s">
        <v>546</v>
      </c>
    </row>
    <row r="348" spans="1:40">
      <c r="A348" s="26">
        <v>41731.458273298609</v>
      </c>
      <c r="B348" t="s">
        <v>128</v>
      </c>
      <c r="C348" t="s">
        <v>529</v>
      </c>
      <c r="D348" t="s">
        <v>547</v>
      </c>
    </row>
    <row r="349" spans="1:40">
      <c r="A349" s="26">
        <v>41731.458273298609</v>
      </c>
      <c r="B349" t="s">
        <v>128</v>
      </c>
      <c r="C349" t="s">
        <v>529</v>
      </c>
      <c r="D349" t="s">
        <v>548</v>
      </c>
      <c r="E349" t="s">
        <v>131</v>
      </c>
      <c r="F349" t="s">
        <v>132</v>
      </c>
      <c r="G349" t="s">
        <v>133</v>
      </c>
      <c r="H349" t="s">
        <v>134</v>
      </c>
      <c r="I349">
        <v>375000</v>
      </c>
      <c r="J349" t="s">
        <v>135</v>
      </c>
      <c r="K349">
        <v>375000</v>
      </c>
      <c r="L349" t="s">
        <v>136</v>
      </c>
      <c r="M349">
        <v>500</v>
      </c>
      <c r="N349" t="s">
        <v>137</v>
      </c>
      <c r="O349" t="s">
        <v>138</v>
      </c>
      <c r="P349">
        <v>300</v>
      </c>
      <c r="Q349" t="s">
        <v>137</v>
      </c>
    </row>
    <row r="350" spans="1:40">
      <c r="A350" s="26">
        <v>41731.458273298609</v>
      </c>
      <c r="B350" t="s">
        <v>128</v>
      </c>
      <c r="C350" t="s">
        <v>529</v>
      </c>
      <c r="D350" t="s">
        <v>549</v>
      </c>
      <c r="E350" t="s">
        <v>131</v>
      </c>
      <c r="F350" t="s">
        <v>132</v>
      </c>
      <c r="G350" t="s">
        <v>133</v>
      </c>
      <c r="H350" t="s">
        <v>140</v>
      </c>
      <c r="I350">
        <v>49</v>
      </c>
      <c r="J350" t="s">
        <v>137</v>
      </c>
      <c r="K350" t="s">
        <v>141</v>
      </c>
      <c r="L350">
        <v>130</v>
      </c>
      <c r="M350" t="s">
        <v>137</v>
      </c>
      <c r="N350" t="s">
        <v>142</v>
      </c>
      <c r="O350">
        <v>180</v>
      </c>
      <c r="P350" t="s">
        <v>137</v>
      </c>
      <c r="Q350" t="s">
        <v>143</v>
      </c>
      <c r="R350">
        <v>140</v>
      </c>
      <c r="S350" t="s">
        <v>137</v>
      </c>
      <c r="T350" t="s">
        <v>144</v>
      </c>
      <c r="U350">
        <v>80</v>
      </c>
      <c r="V350" t="s">
        <v>137</v>
      </c>
      <c r="W350" t="s">
        <v>145</v>
      </c>
      <c r="X350">
        <v>101</v>
      </c>
      <c r="Y350" t="s">
        <v>137</v>
      </c>
      <c r="Z350" t="s">
        <v>146</v>
      </c>
      <c r="AA350">
        <v>190</v>
      </c>
      <c r="AB350" t="s">
        <v>137</v>
      </c>
      <c r="AC350" t="s">
        <v>147</v>
      </c>
      <c r="AD350">
        <v>20</v>
      </c>
      <c r="AE350" t="s">
        <v>137</v>
      </c>
    </row>
    <row r="351" spans="1:40">
      <c r="A351" s="26">
        <v>41731.458273298609</v>
      </c>
      <c r="B351" t="s">
        <v>128</v>
      </c>
      <c r="C351" t="s">
        <v>529</v>
      </c>
      <c r="D351" t="s">
        <v>550</v>
      </c>
    </row>
    <row r="352" spans="1:40">
      <c r="A352" s="26">
        <v>41731.458273298609</v>
      </c>
      <c r="B352" t="s">
        <v>128</v>
      </c>
      <c r="C352" t="s">
        <v>529</v>
      </c>
      <c r="D352" t="s">
        <v>551</v>
      </c>
      <c r="E352" t="s">
        <v>131</v>
      </c>
      <c r="F352" t="s">
        <v>132</v>
      </c>
      <c r="G352" t="s">
        <v>133</v>
      </c>
      <c r="H352" t="s">
        <v>150</v>
      </c>
      <c r="I352">
        <v>50</v>
      </c>
      <c r="J352" t="s">
        <v>137</v>
      </c>
      <c r="K352" t="s">
        <v>151</v>
      </c>
      <c r="L352">
        <v>50</v>
      </c>
      <c r="M352" t="s">
        <v>137</v>
      </c>
      <c r="N352" t="s">
        <v>152</v>
      </c>
      <c r="O352">
        <v>50</v>
      </c>
      <c r="P352" t="s">
        <v>137</v>
      </c>
    </row>
    <row r="353" spans="1:40">
      <c r="A353" s="26">
        <v>41731.458273298609</v>
      </c>
      <c r="B353" t="s">
        <v>128</v>
      </c>
      <c r="C353" t="s">
        <v>529</v>
      </c>
      <c r="D353" t="s">
        <v>552</v>
      </c>
      <c r="E353" t="s">
        <v>131</v>
      </c>
      <c r="F353" t="s">
        <v>132</v>
      </c>
      <c r="G353" t="s">
        <v>133</v>
      </c>
      <c r="H353" t="s">
        <v>154</v>
      </c>
      <c r="I353">
        <v>35</v>
      </c>
      <c r="J353" t="s">
        <v>137</v>
      </c>
      <c r="K353" t="s">
        <v>155</v>
      </c>
      <c r="L353">
        <v>5</v>
      </c>
      <c r="M353" t="s">
        <v>137</v>
      </c>
      <c r="N353" t="s">
        <v>156</v>
      </c>
      <c r="O353">
        <v>60</v>
      </c>
      <c r="P353" t="s">
        <v>137</v>
      </c>
    </row>
    <row r="354" spans="1:40">
      <c r="A354" s="26">
        <v>41731.458273298609</v>
      </c>
      <c r="B354" t="s">
        <v>128</v>
      </c>
      <c r="C354" t="s">
        <v>529</v>
      </c>
      <c r="D354" t="s">
        <v>553</v>
      </c>
      <c r="E354" t="s">
        <v>131</v>
      </c>
      <c r="F354" t="s">
        <v>132</v>
      </c>
      <c r="G354" t="s">
        <v>133</v>
      </c>
      <c r="H354" t="s">
        <v>158</v>
      </c>
      <c r="I354">
        <v>1</v>
      </c>
      <c r="J354" t="s">
        <v>137</v>
      </c>
    </row>
    <row r="355" spans="1:40">
      <c r="A355" s="26">
        <v>41731.458273298609</v>
      </c>
      <c r="B355" t="s">
        <v>128</v>
      </c>
      <c r="C355" t="s">
        <v>529</v>
      </c>
      <c r="D355" t="s">
        <v>554</v>
      </c>
      <c r="E355" t="s">
        <v>131</v>
      </c>
      <c r="F355" t="s">
        <v>132</v>
      </c>
      <c r="G355" t="s">
        <v>133</v>
      </c>
      <c r="H355" t="s">
        <v>160</v>
      </c>
      <c r="I355">
        <v>30</v>
      </c>
      <c r="J355" t="s">
        <v>137</v>
      </c>
      <c r="K355" t="s">
        <v>161</v>
      </c>
      <c r="L355">
        <v>30</v>
      </c>
      <c r="M355" t="s">
        <v>137</v>
      </c>
      <c r="N355" t="s">
        <v>162</v>
      </c>
      <c r="O355">
        <v>30</v>
      </c>
      <c r="P355" t="s">
        <v>137</v>
      </c>
      <c r="Q355" t="s">
        <v>163</v>
      </c>
      <c r="R355">
        <v>10</v>
      </c>
      <c r="S355" t="s">
        <v>137</v>
      </c>
      <c r="T355" t="s">
        <v>164</v>
      </c>
      <c r="U355">
        <v>20</v>
      </c>
      <c r="V355" t="s">
        <v>137</v>
      </c>
      <c r="W355" t="s">
        <v>165</v>
      </c>
      <c r="X355">
        <v>20</v>
      </c>
      <c r="Y355" t="s">
        <v>137</v>
      </c>
      <c r="Z355" t="s">
        <v>166</v>
      </c>
      <c r="AA355">
        <v>20</v>
      </c>
      <c r="AB355" t="s">
        <v>137</v>
      </c>
      <c r="AC355" t="s">
        <v>167</v>
      </c>
      <c r="AD355">
        <v>20</v>
      </c>
      <c r="AE355" t="s">
        <v>137</v>
      </c>
      <c r="AF355" t="s">
        <v>168</v>
      </c>
      <c r="AG355">
        <v>115200</v>
      </c>
      <c r="AH355" t="s">
        <v>137</v>
      </c>
      <c r="AI355" t="s">
        <v>169</v>
      </c>
      <c r="AJ355">
        <v>12000</v>
      </c>
      <c r="AK355" t="s">
        <v>137</v>
      </c>
      <c r="AL355" t="s">
        <v>170</v>
      </c>
      <c r="AM355">
        <v>30000</v>
      </c>
      <c r="AN355" t="s">
        <v>137</v>
      </c>
    </row>
    <row r="356" spans="1:40">
      <c r="A356" s="26">
        <v>41731.458273298609</v>
      </c>
      <c r="B356" t="s">
        <v>128</v>
      </c>
      <c r="C356" t="s">
        <v>529</v>
      </c>
      <c r="D356" t="s">
        <v>555</v>
      </c>
      <c r="E356" t="s">
        <v>131</v>
      </c>
      <c r="F356" t="s">
        <v>132</v>
      </c>
      <c r="G356" t="s">
        <v>133</v>
      </c>
      <c r="H356" t="s">
        <v>187</v>
      </c>
      <c r="I356">
        <v>60</v>
      </c>
      <c r="J356" t="s">
        <v>137</v>
      </c>
      <c r="K356" t="s">
        <v>188</v>
      </c>
      <c r="L356">
        <v>40</v>
      </c>
      <c r="M356" t="s">
        <v>137</v>
      </c>
      <c r="N356" t="s">
        <v>189</v>
      </c>
      <c r="O356">
        <v>50</v>
      </c>
      <c r="P356" t="s">
        <v>137</v>
      </c>
      <c r="Q356" t="s">
        <v>190</v>
      </c>
      <c r="R356">
        <v>40</v>
      </c>
      <c r="S356" t="s">
        <v>137</v>
      </c>
      <c r="T356" t="s">
        <v>191</v>
      </c>
      <c r="U356">
        <v>60</v>
      </c>
      <c r="V356" t="s">
        <v>137</v>
      </c>
      <c r="W356" t="s">
        <v>192</v>
      </c>
      <c r="X356">
        <v>50</v>
      </c>
      <c r="Y356" t="s">
        <v>137</v>
      </c>
      <c r="Z356" t="s">
        <v>193</v>
      </c>
      <c r="AA356">
        <v>50</v>
      </c>
      <c r="AB356" t="s">
        <v>137</v>
      </c>
      <c r="AC356" t="s">
        <v>194</v>
      </c>
      <c r="AD356">
        <v>35</v>
      </c>
      <c r="AE356" t="s">
        <v>137</v>
      </c>
      <c r="AF356" t="s">
        <v>195</v>
      </c>
      <c r="AG356">
        <v>8</v>
      </c>
      <c r="AH356" t="s">
        <v>137</v>
      </c>
      <c r="AI356" t="s">
        <v>196</v>
      </c>
      <c r="AJ356">
        <v>90</v>
      </c>
      <c r="AK356" t="s">
        <v>137</v>
      </c>
      <c r="AL356" t="s">
        <v>197</v>
      </c>
      <c r="AM356">
        <v>1</v>
      </c>
      <c r="AN356" t="s">
        <v>137</v>
      </c>
    </row>
    <row r="357" spans="1:40">
      <c r="A357" s="26">
        <v>41731.458273298609</v>
      </c>
      <c r="B357" t="s">
        <v>128</v>
      </c>
      <c r="C357" t="s">
        <v>529</v>
      </c>
      <c r="D357" t="s">
        <v>556</v>
      </c>
      <c r="E357" t="s">
        <v>131</v>
      </c>
      <c r="F357" t="s">
        <v>132</v>
      </c>
      <c r="G357" t="s">
        <v>133</v>
      </c>
      <c r="H357" t="s">
        <v>172</v>
      </c>
      <c r="I357">
        <v>33</v>
      </c>
      <c r="J357" t="s">
        <v>137</v>
      </c>
      <c r="K357" t="s">
        <v>173</v>
      </c>
      <c r="L357">
        <v>33</v>
      </c>
      <c r="M357" t="s">
        <v>137</v>
      </c>
      <c r="N357" t="s">
        <v>174</v>
      </c>
      <c r="O357">
        <v>34</v>
      </c>
      <c r="P357" t="s">
        <v>137</v>
      </c>
      <c r="Q357" t="s">
        <v>164</v>
      </c>
      <c r="R357">
        <v>20</v>
      </c>
      <c r="S357" t="s">
        <v>137</v>
      </c>
      <c r="T357" t="s">
        <v>165</v>
      </c>
      <c r="U357">
        <v>20</v>
      </c>
      <c r="V357" t="s">
        <v>137</v>
      </c>
      <c r="W357" t="s">
        <v>166</v>
      </c>
      <c r="X357">
        <v>20</v>
      </c>
      <c r="Y357" t="s">
        <v>137</v>
      </c>
      <c r="Z357" t="s">
        <v>175</v>
      </c>
      <c r="AA357">
        <v>20</v>
      </c>
      <c r="AB357" t="s">
        <v>137</v>
      </c>
      <c r="AC357" t="s">
        <v>176</v>
      </c>
      <c r="AD357">
        <v>20</v>
      </c>
      <c r="AE357" t="s">
        <v>137</v>
      </c>
      <c r="AF357" t="s">
        <v>177</v>
      </c>
      <c r="AG357">
        <v>20</v>
      </c>
      <c r="AH357" t="s">
        <v>137</v>
      </c>
      <c r="AI357" t="s">
        <v>168</v>
      </c>
      <c r="AJ357">
        <v>115200</v>
      </c>
      <c r="AK357" t="s">
        <v>137</v>
      </c>
      <c r="AL357" t="s">
        <v>169</v>
      </c>
      <c r="AM357">
        <v>12000</v>
      </c>
      <c r="AN357" t="s">
        <v>137</v>
      </c>
    </row>
    <row r="358" spans="1:40">
      <c r="A358" s="26">
        <v>41731.458273298609</v>
      </c>
      <c r="B358" t="s">
        <v>128</v>
      </c>
      <c r="C358" t="s">
        <v>529</v>
      </c>
      <c r="D358" t="s">
        <v>557</v>
      </c>
      <c r="E358" t="s">
        <v>179</v>
      </c>
      <c r="F358" t="s">
        <v>180</v>
      </c>
      <c r="G358" t="s">
        <v>181</v>
      </c>
    </row>
    <row r="359" spans="1:40">
      <c r="A359" s="26">
        <v>41731.458273298609</v>
      </c>
      <c r="B359" t="s">
        <v>128</v>
      </c>
      <c r="C359" t="s">
        <v>529</v>
      </c>
      <c r="D359" t="s">
        <v>558</v>
      </c>
      <c r="E359" t="s">
        <v>179</v>
      </c>
      <c r="F359" t="s">
        <v>559</v>
      </c>
      <c r="G359" t="s">
        <v>560</v>
      </c>
      <c r="H359" t="s">
        <v>561</v>
      </c>
    </row>
    <row r="360" spans="1:40">
      <c r="A360" s="26">
        <v>41731.458273310185</v>
      </c>
      <c r="B360" t="s">
        <v>128</v>
      </c>
      <c r="C360" t="s">
        <v>529</v>
      </c>
      <c r="D360" t="s">
        <v>562</v>
      </c>
    </row>
    <row r="361" spans="1:40">
      <c r="A361" s="26">
        <v>41731.458273310185</v>
      </c>
      <c r="B361" t="s">
        <v>128</v>
      </c>
      <c r="C361" t="s">
        <v>529</v>
      </c>
      <c r="D361" t="s">
        <v>563</v>
      </c>
      <c r="E361" t="s">
        <v>131</v>
      </c>
      <c r="F361" t="s">
        <v>132</v>
      </c>
      <c r="G361" t="s">
        <v>133</v>
      </c>
      <c r="H361" t="s">
        <v>134</v>
      </c>
      <c r="I361">
        <v>375000</v>
      </c>
      <c r="J361" t="s">
        <v>135</v>
      </c>
      <c r="K361">
        <v>375000</v>
      </c>
      <c r="L361" t="s">
        <v>136</v>
      </c>
      <c r="M361">
        <v>500</v>
      </c>
      <c r="N361" t="s">
        <v>137</v>
      </c>
      <c r="O361" t="s">
        <v>138</v>
      </c>
      <c r="P361">
        <v>300</v>
      </c>
      <c r="Q361" t="s">
        <v>137</v>
      </c>
    </row>
    <row r="362" spans="1:40">
      <c r="A362" s="26">
        <v>41731.458273310185</v>
      </c>
      <c r="B362" t="s">
        <v>128</v>
      </c>
      <c r="C362" t="s">
        <v>529</v>
      </c>
      <c r="D362" t="s">
        <v>564</v>
      </c>
      <c r="E362" t="s">
        <v>131</v>
      </c>
      <c r="F362" t="s">
        <v>132</v>
      </c>
      <c r="G362" t="s">
        <v>133</v>
      </c>
      <c r="H362" t="s">
        <v>140</v>
      </c>
      <c r="I362">
        <v>49</v>
      </c>
      <c r="J362" t="s">
        <v>137</v>
      </c>
      <c r="K362" t="s">
        <v>141</v>
      </c>
      <c r="L362">
        <v>130</v>
      </c>
      <c r="M362" t="s">
        <v>137</v>
      </c>
      <c r="N362" t="s">
        <v>142</v>
      </c>
      <c r="O362">
        <v>180</v>
      </c>
      <c r="P362" t="s">
        <v>137</v>
      </c>
      <c r="Q362" t="s">
        <v>143</v>
      </c>
      <c r="R362">
        <v>140</v>
      </c>
      <c r="S362" t="s">
        <v>137</v>
      </c>
      <c r="T362" t="s">
        <v>144</v>
      </c>
      <c r="U362">
        <v>80</v>
      </c>
      <c r="V362" t="s">
        <v>137</v>
      </c>
      <c r="W362" t="s">
        <v>145</v>
      </c>
      <c r="X362">
        <v>101</v>
      </c>
      <c r="Y362" t="s">
        <v>137</v>
      </c>
      <c r="Z362" t="s">
        <v>146</v>
      </c>
      <c r="AA362">
        <v>190</v>
      </c>
      <c r="AB362" t="s">
        <v>137</v>
      </c>
      <c r="AC362" t="s">
        <v>147</v>
      </c>
      <c r="AD362">
        <v>20</v>
      </c>
      <c r="AE362" t="s">
        <v>137</v>
      </c>
    </row>
    <row r="363" spans="1:40">
      <c r="A363" s="26">
        <v>41731.458273310185</v>
      </c>
      <c r="B363" t="s">
        <v>128</v>
      </c>
      <c r="C363" t="s">
        <v>529</v>
      </c>
      <c r="D363" t="s">
        <v>565</v>
      </c>
    </row>
    <row r="364" spans="1:40">
      <c r="A364" s="26">
        <v>41731.458273310185</v>
      </c>
      <c r="B364" t="s">
        <v>128</v>
      </c>
      <c r="C364" t="s">
        <v>529</v>
      </c>
      <c r="D364" t="s">
        <v>566</v>
      </c>
      <c r="E364" t="s">
        <v>131</v>
      </c>
      <c r="F364" t="s">
        <v>132</v>
      </c>
      <c r="G364" t="s">
        <v>133</v>
      </c>
      <c r="H364" t="s">
        <v>150</v>
      </c>
      <c r="I364">
        <v>50</v>
      </c>
      <c r="J364" t="s">
        <v>137</v>
      </c>
      <c r="K364" t="s">
        <v>151</v>
      </c>
      <c r="L364">
        <v>50</v>
      </c>
      <c r="M364" t="s">
        <v>137</v>
      </c>
      <c r="N364" t="s">
        <v>152</v>
      </c>
      <c r="O364">
        <v>50</v>
      </c>
      <c r="P364" t="s">
        <v>137</v>
      </c>
    </row>
    <row r="365" spans="1:40">
      <c r="A365" s="26">
        <v>41731.458273310185</v>
      </c>
      <c r="B365" t="s">
        <v>128</v>
      </c>
      <c r="C365" t="s">
        <v>529</v>
      </c>
      <c r="D365" t="s">
        <v>567</v>
      </c>
      <c r="E365" t="s">
        <v>131</v>
      </c>
      <c r="F365" t="s">
        <v>132</v>
      </c>
      <c r="G365" t="s">
        <v>133</v>
      </c>
      <c r="H365" t="s">
        <v>154</v>
      </c>
      <c r="I365">
        <v>35</v>
      </c>
      <c r="J365" t="s">
        <v>137</v>
      </c>
      <c r="K365" t="s">
        <v>155</v>
      </c>
      <c r="L365">
        <v>5</v>
      </c>
      <c r="M365" t="s">
        <v>137</v>
      </c>
      <c r="N365" t="s">
        <v>156</v>
      </c>
      <c r="O365">
        <v>60</v>
      </c>
      <c r="P365" t="s">
        <v>137</v>
      </c>
    </row>
    <row r="366" spans="1:40">
      <c r="A366" s="26">
        <v>41731.458273310185</v>
      </c>
      <c r="B366" t="s">
        <v>128</v>
      </c>
      <c r="C366" t="s">
        <v>529</v>
      </c>
      <c r="D366" t="s">
        <v>568</v>
      </c>
      <c r="E366" t="s">
        <v>131</v>
      </c>
      <c r="F366" t="s">
        <v>132</v>
      </c>
      <c r="G366" t="s">
        <v>133</v>
      </c>
      <c r="H366" t="s">
        <v>158</v>
      </c>
      <c r="I366">
        <v>1</v>
      </c>
      <c r="J366" t="s">
        <v>137</v>
      </c>
    </row>
    <row r="367" spans="1:40">
      <c r="A367" s="26">
        <v>41731.458273310185</v>
      </c>
      <c r="B367" t="s">
        <v>128</v>
      </c>
      <c r="C367" t="s">
        <v>529</v>
      </c>
      <c r="D367" t="s">
        <v>569</v>
      </c>
      <c r="E367" t="s">
        <v>131</v>
      </c>
      <c r="F367" t="s">
        <v>132</v>
      </c>
      <c r="G367" t="s">
        <v>133</v>
      </c>
      <c r="H367" t="s">
        <v>160</v>
      </c>
      <c r="I367">
        <v>30</v>
      </c>
      <c r="J367" t="s">
        <v>137</v>
      </c>
      <c r="K367" t="s">
        <v>161</v>
      </c>
      <c r="L367">
        <v>30</v>
      </c>
      <c r="M367" t="s">
        <v>137</v>
      </c>
      <c r="N367" t="s">
        <v>162</v>
      </c>
      <c r="O367">
        <v>30</v>
      </c>
      <c r="P367" t="s">
        <v>137</v>
      </c>
      <c r="Q367" t="s">
        <v>163</v>
      </c>
      <c r="R367">
        <v>10</v>
      </c>
      <c r="S367" t="s">
        <v>137</v>
      </c>
      <c r="T367" t="s">
        <v>164</v>
      </c>
      <c r="U367">
        <v>20</v>
      </c>
      <c r="V367" t="s">
        <v>137</v>
      </c>
      <c r="W367" t="s">
        <v>165</v>
      </c>
      <c r="X367">
        <v>20</v>
      </c>
      <c r="Y367" t="s">
        <v>137</v>
      </c>
      <c r="Z367" t="s">
        <v>166</v>
      </c>
      <c r="AA367">
        <v>20</v>
      </c>
      <c r="AB367" t="s">
        <v>137</v>
      </c>
      <c r="AC367" t="s">
        <v>167</v>
      </c>
      <c r="AD367">
        <v>20</v>
      </c>
      <c r="AE367" t="s">
        <v>137</v>
      </c>
      <c r="AF367" t="s">
        <v>168</v>
      </c>
      <c r="AG367">
        <v>115200</v>
      </c>
      <c r="AH367" t="s">
        <v>137</v>
      </c>
      <c r="AI367" t="s">
        <v>169</v>
      </c>
      <c r="AJ367">
        <v>12000</v>
      </c>
      <c r="AK367" t="s">
        <v>137</v>
      </c>
      <c r="AL367" t="s">
        <v>170</v>
      </c>
      <c r="AM367">
        <v>30000</v>
      </c>
      <c r="AN367" t="s">
        <v>137</v>
      </c>
    </row>
    <row r="368" spans="1:40">
      <c r="A368" s="26">
        <v>41731.458273310185</v>
      </c>
      <c r="B368" t="s">
        <v>128</v>
      </c>
      <c r="C368" t="s">
        <v>529</v>
      </c>
      <c r="D368" t="s">
        <v>570</v>
      </c>
      <c r="E368" t="s">
        <v>131</v>
      </c>
      <c r="F368" t="s">
        <v>132</v>
      </c>
      <c r="G368" t="s">
        <v>133</v>
      </c>
      <c r="H368" t="s">
        <v>187</v>
      </c>
      <c r="I368">
        <v>60</v>
      </c>
      <c r="J368" t="s">
        <v>137</v>
      </c>
      <c r="K368" t="s">
        <v>188</v>
      </c>
      <c r="L368">
        <v>40</v>
      </c>
      <c r="M368" t="s">
        <v>137</v>
      </c>
      <c r="N368" t="s">
        <v>189</v>
      </c>
      <c r="O368">
        <v>50</v>
      </c>
      <c r="P368" t="s">
        <v>137</v>
      </c>
      <c r="Q368" t="s">
        <v>190</v>
      </c>
      <c r="R368">
        <v>40</v>
      </c>
      <c r="S368" t="s">
        <v>137</v>
      </c>
      <c r="T368" t="s">
        <v>191</v>
      </c>
      <c r="U368">
        <v>60</v>
      </c>
      <c r="V368" t="s">
        <v>137</v>
      </c>
      <c r="W368" t="s">
        <v>192</v>
      </c>
      <c r="X368">
        <v>50</v>
      </c>
      <c r="Y368" t="s">
        <v>137</v>
      </c>
      <c r="Z368" t="s">
        <v>193</v>
      </c>
      <c r="AA368">
        <v>50</v>
      </c>
      <c r="AB368" t="s">
        <v>137</v>
      </c>
      <c r="AC368" t="s">
        <v>194</v>
      </c>
      <c r="AD368">
        <v>35</v>
      </c>
      <c r="AE368" t="s">
        <v>137</v>
      </c>
      <c r="AF368" t="s">
        <v>195</v>
      </c>
      <c r="AG368">
        <v>8</v>
      </c>
      <c r="AH368" t="s">
        <v>137</v>
      </c>
      <c r="AI368" t="s">
        <v>196</v>
      </c>
      <c r="AJ368">
        <v>90</v>
      </c>
      <c r="AK368" t="s">
        <v>137</v>
      </c>
      <c r="AL368" t="s">
        <v>197</v>
      </c>
      <c r="AM368">
        <v>1</v>
      </c>
      <c r="AN368" t="s">
        <v>137</v>
      </c>
    </row>
    <row r="369" spans="1:40">
      <c r="A369" s="26">
        <v>41731.458273310185</v>
      </c>
      <c r="B369" t="s">
        <v>128</v>
      </c>
      <c r="C369" t="s">
        <v>529</v>
      </c>
      <c r="D369" t="s">
        <v>571</v>
      </c>
      <c r="E369" t="s">
        <v>131</v>
      </c>
      <c r="F369" t="s">
        <v>132</v>
      </c>
      <c r="G369" t="s">
        <v>133</v>
      </c>
      <c r="H369" t="s">
        <v>172</v>
      </c>
      <c r="I369">
        <v>33</v>
      </c>
      <c r="J369" t="s">
        <v>137</v>
      </c>
      <c r="K369" t="s">
        <v>173</v>
      </c>
      <c r="L369">
        <v>33</v>
      </c>
      <c r="M369" t="s">
        <v>137</v>
      </c>
      <c r="N369" t="s">
        <v>174</v>
      </c>
      <c r="O369">
        <v>34</v>
      </c>
      <c r="P369" t="s">
        <v>137</v>
      </c>
      <c r="Q369" t="s">
        <v>164</v>
      </c>
      <c r="R369">
        <v>20</v>
      </c>
      <c r="S369" t="s">
        <v>137</v>
      </c>
      <c r="T369" t="s">
        <v>165</v>
      </c>
      <c r="U369">
        <v>20</v>
      </c>
      <c r="V369" t="s">
        <v>137</v>
      </c>
      <c r="W369" t="s">
        <v>166</v>
      </c>
      <c r="X369">
        <v>20</v>
      </c>
      <c r="Y369" t="s">
        <v>137</v>
      </c>
      <c r="Z369" t="s">
        <v>175</v>
      </c>
      <c r="AA369">
        <v>20</v>
      </c>
      <c r="AB369" t="s">
        <v>137</v>
      </c>
      <c r="AC369" t="s">
        <v>176</v>
      </c>
      <c r="AD369">
        <v>20</v>
      </c>
      <c r="AE369" t="s">
        <v>137</v>
      </c>
      <c r="AF369" t="s">
        <v>177</v>
      </c>
      <c r="AG369">
        <v>20</v>
      </c>
      <c r="AH369" t="s">
        <v>137</v>
      </c>
      <c r="AI369" t="s">
        <v>168</v>
      </c>
      <c r="AJ369">
        <v>115200</v>
      </c>
      <c r="AK369" t="s">
        <v>137</v>
      </c>
      <c r="AL369" t="s">
        <v>169</v>
      </c>
      <c r="AM369">
        <v>12000</v>
      </c>
      <c r="AN369" t="s">
        <v>137</v>
      </c>
    </row>
    <row r="370" spans="1:40">
      <c r="A370" s="26">
        <v>41731.458273310185</v>
      </c>
      <c r="B370" t="s">
        <v>128</v>
      </c>
      <c r="C370" t="s">
        <v>529</v>
      </c>
      <c r="D370" t="s">
        <v>572</v>
      </c>
      <c r="E370" t="s">
        <v>179</v>
      </c>
      <c r="F370" t="s">
        <v>180</v>
      </c>
      <c r="G370" t="s">
        <v>181</v>
      </c>
    </row>
    <row r="371" spans="1:40">
      <c r="A371" s="26">
        <v>41731.458273310185</v>
      </c>
      <c r="B371" t="s">
        <v>128</v>
      </c>
      <c r="C371" t="s">
        <v>529</v>
      </c>
      <c r="D371" t="s">
        <v>573</v>
      </c>
      <c r="E371" t="s">
        <v>179</v>
      </c>
      <c r="F371" t="s">
        <v>574</v>
      </c>
      <c r="G371" t="s">
        <v>575</v>
      </c>
      <c r="H371" t="s">
        <v>576</v>
      </c>
    </row>
    <row r="372" spans="1:40">
      <c r="A372" s="26">
        <v>41731.458273321761</v>
      </c>
      <c r="B372" t="s">
        <v>128</v>
      </c>
      <c r="C372" t="s">
        <v>529</v>
      </c>
      <c r="D372" t="s">
        <v>577</v>
      </c>
    </row>
    <row r="373" spans="1:40">
      <c r="A373" s="26">
        <v>41731.458273321761</v>
      </c>
      <c r="B373" t="s">
        <v>128</v>
      </c>
      <c r="C373" t="s">
        <v>529</v>
      </c>
      <c r="D373" t="s">
        <v>578</v>
      </c>
      <c r="E373" t="s">
        <v>131</v>
      </c>
      <c r="F373" t="s">
        <v>132</v>
      </c>
      <c r="G373" t="s">
        <v>133</v>
      </c>
      <c r="H373" t="s">
        <v>134</v>
      </c>
      <c r="I373">
        <v>375000</v>
      </c>
      <c r="J373" t="s">
        <v>135</v>
      </c>
      <c r="K373">
        <v>375000</v>
      </c>
      <c r="L373" t="s">
        <v>136</v>
      </c>
      <c r="M373">
        <v>500</v>
      </c>
      <c r="N373" t="s">
        <v>137</v>
      </c>
      <c r="O373" t="s">
        <v>138</v>
      </c>
      <c r="P373">
        <v>300</v>
      </c>
      <c r="Q373" t="s">
        <v>137</v>
      </c>
    </row>
    <row r="374" spans="1:40">
      <c r="A374" s="26">
        <v>41731.458273321761</v>
      </c>
      <c r="B374" t="s">
        <v>128</v>
      </c>
      <c r="C374" t="s">
        <v>529</v>
      </c>
      <c r="D374" t="s">
        <v>579</v>
      </c>
      <c r="E374" t="s">
        <v>131</v>
      </c>
      <c r="F374" t="s">
        <v>132</v>
      </c>
      <c r="G374" t="s">
        <v>133</v>
      </c>
      <c r="H374" t="s">
        <v>140</v>
      </c>
      <c r="I374">
        <v>49</v>
      </c>
      <c r="J374" t="s">
        <v>137</v>
      </c>
      <c r="K374" t="s">
        <v>141</v>
      </c>
      <c r="L374">
        <v>130</v>
      </c>
      <c r="M374" t="s">
        <v>137</v>
      </c>
      <c r="N374" t="s">
        <v>142</v>
      </c>
      <c r="O374">
        <v>180</v>
      </c>
      <c r="P374" t="s">
        <v>137</v>
      </c>
      <c r="Q374" t="s">
        <v>143</v>
      </c>
      <c r="R374">
        <v>140</v>
      </c>
      <c r="S374" t="s">
        <v>137</v>
      </c>
      <c r="T374" t="s">
        <v>144</v>
      </c>
      <c r="U374">
        <v>80</v>
      </c>
      <c r="V374" t="s">
        <v>137</v>
      </c>
      <c r="W374" t="s">
        <v>145</v>
      </c>
      <c r="X374">
        <v>101</v>
      </c>
      <c r="Y374" t="s">
        <v>137</v>
      </c>
      <c r="Z374" t="s">
        <v>146</v>
      </c>
      <c r="AA374">
        <v>190</v>
      </c>
      <c r="AB374" t="s">
        <v>137</v>
      </c>
      <c r="AC374" t="s">
        <v>147</v>
      </c>
      <c r="AD374">
        <v>20</v>
      </c>
      <c r="AE374" t="s">
        <v>137</v>
      </c>
    </row>
    <row r="375" spans="1:40">
      <c r="A375" s="26">
        <v>41731.458273321761</v>
      </c>
      <c r="B375" t="s">
        <v>128</v>
      </c>
      <c r="C375" t="s">
        <v>529</v>
      </c>
      <c r="D375" t="s">
        <v>580</v>
      </c>
    </row>
    <row r="376" spans="1:40">
      <c r="A376" s="26">
        <v>41731.458273321761</v>
      </c>
      <c r="B376" t="s">
        <v>128</v>
      </c>
      <c r="C376" t="s">
        <v>529</v>
      </c>
      <c r="D376" t="s">
        <v>581</v>
      </c>
      <c r="E376" t="s">
        <v>131</v>
      </c>
      <c r="F376" t="s">
        <v>132</v>
      </c>
      <c r="G376" t="s">
        <v>133</v>
      </c>
      <c r="H376" t="s">
        <v>150</v>
      </c>
      <c r="I376">
        <v>50</v>
      </c>
      <c r="J376" t="s">
        <v>137</v>
      </c>
      <c r="K376" t="s">
        <v>151</v>
      </c>
      <c r="L376">
        <v>50</v>
      </c>
      <c r="M376" t="s">
        <v>137</v>
      </c>
      <c r="N376" t="s">
        <v>152</v>
      </c>
      <c r="O376">
        <v>50</v>
      </c>
      <c r="P376" t="s">
        <v>137</v>
      </c>
    </row>
    <row r="377" spans="1:40">
      <c r="A377" s="26">
        <v>41731.458273321761</v>
      </c>
      <c r="B377" t="s">
        <v>128</v>
      </c>
      <c r="C377" t="s">
        <v>529</v>
      </c>
      <c r="D377" t="s">
        <v>582</v>
      </c>
      <c r="E377" t="s">
        <v>131</v>
      </c>
      <c r="F377" t="s">
        <v>132</v>
      </c>
      <c r="G377" t="s">
        <v>133</v>
      </c>
      <c r="H377" t="s">
        <v>154</v>
      </c>
      <c r="I377">
        <v>35</v>
      </c>
      <c r="J377" t="s">
        <v>137</v>
      </c>
      <c r="K377" t="s">
        <v>155</v>
      </c>
      <c r="L377">
        <v>5</v>
      </c>
      <c r="M377" t="s">
        <v>137</v>
      </c>
      <c r="N377" t="s">
        <v>156</v>
      </c>
      <c r="O377">
        <v>60</v>
      </c>
      <c r="P377" t="s">
        <v>137</v>
      </c>
    </row>
    <row r="378" spans="1:40">
      <c r="A378" s="26">
        <v>41731.458273321761</v>
      </c>
      <c r="B378" t="s">
        <v>128</v>
      </c>
      <c r="C378" t="s">
        <v>529</v>
      </c>
      <c r="D378" t="s">
        <v>583</v>
      </c>
      <c r="E378" t="s">
        <v>131</v>
      </c>
      <c r="F378" t="s">
        <v>132</v>
      </c>
      <c r="G378" t="s">
        <v>133</v>
      </c>
      <c r="H378" t="s">
        <v>158</v>
      </c>
      <c r="I378">
        <v>1</v>
      </c>
      <c r="J378" t="s">
        <v>137</v>
      </c>
    </row>
    <row r="379" spans="1:40">
      <c r="A379" s="26">
        <v>41731.458273321761</v>
      </c>
      <c r="B379" t="s">
        <v>128</v>
      </c>
      <c r="C379" t="s">
        <v>529</v>
      </c>
      <c r="D379" t="s">
        <v>584</v>
      </c>
      <c r="E379" t="s">
        <v>131</v>
      </c>
      <c r="F379" t="s">
        <v>132</v>
      </c>
      <c r="G379" t="s">
        <v>133</v>
      </c>
      <c r="H379" t="s">
        <v>160</v>
      </c>
      <c r="I379">
        <v>30</v>
      </c>
      <c r="J379" t="s">
        <v>137</v>
      </c>
      <c r="K379" t="s">
        <v>161</v>
      </c>
      <c r="L379">
        <v>30</v>
      </c>
      <c r="M379" t="s">
        <v>137</v>
      </c>
      <c r="N379" t="s">
        <v>162</v>
      </c>
      <c r="O379">
        <v>30</v>
      </c>
      <c r="P379" t="s">
        <v>137</v>
      </c>
      <c r="Q379" t="s">
        <v>163</v>
      </c>
      <c r="R379">
        <v>10</v>
      </c>
      <c r="S379" t="s">
        <v>137</v>
      </c>
      <c r="T379" t="s">
        <v>164</v>
      </c>
      <c r="U379">
        <v>20</v>
      </c>
      <c r="V379" t="s">
        <v>137</v>
      </c>
      <c r="W379" t="s">
        <v>165</v>
      </c>
      <c r="X379">
        <v>20</v>
      </c>
      <c r="Y379" t="s">
        <v>137</v>
      </c>
      <c r="Z379" t="s">
        <v>166</v>
      </c>
      <c r="AA379">
        <v>20</v>
      </c>
      <c r="AB379" t="s">
        <v>137</v>
      </c>
      <c r="AC379" t="s">
        <v>167</v>
      </c>
      <c r="AD379">
        <v>20</v>
      </c>
      <c r="AE379" t="s">
        <v>137</v>
      </c>
      <c r="AF379" t="s">
        <v>168</v>
      </c>
      <c r="AG379">
        <v>115200</v>
      </c>
      <c r="AH379" t="s">
        <v>137</v>
      </c>
      <c r="AI379" t="s">
        <v>169</v>
      </c>
      <c r="AJ379">
        <v>12000</v>
      </c>
      <c r="AK379" t="s">
        <v>137</v>
      </c>
      <c r="AL379" t="s">
        <v>170</v>
      </c>
      <c r="AM379">
        <v>30000</v>
      </c>
      <c r="AN379" t="s">
        <v>137</v>
      </c>
    </row>
    <row r="380" spans="1:40">
      <c r="A380" s="26">
        <v>41731.458273321761</v>
      </c>
      <c r="B380" t="s">
        <v>128</v>
      </c>
      <c r="C380" t="s">
        <v>529</v>
      </c>
      <c r="D380" t="s">
        <v>585</v>
      </c>
      <c r="E380" t="s">
        <v>131</v>
      </c>
      <c r="F380" t="s">
        <v>132</v>
      </c>
      <c r="G380" t="s">
        <v>133</v>
      </c>
      <c r="H380" t="s">
        <v>187</v>
      </c>
      <c r="I380">
        <v>60</v>
      </c>
      <c r="J380" t="s">
        <v>137</v>
      </c>
      <c r="K380" t="s">
        <v>188</v>
      </c>
      <c r="L380">
        <v>40</v>
      </c>
      <c r="M380" t="s">
        <v>137</v>
      </c>
      <c r="N380" t="s">
        <v>189</v>
      </c>
      <c r="O380">
        <v>50</v>
      </c>
      <c r="P380" t="s">
        <v>137</v>
      </c>
      <c r="Q380" t="s">
        <v>190</v>
      </c>
      <c r="R380">
        <v>40</v>
      </c>
      <c r="S380" t="s">
        <v>137</v>
      </c>
      <c r="T380" t="s">
        <v>191</v>
      </c>
      <c r="U380">
        <v>60</v>
      </c>
      <c r="V380" t="s">
        <v>137</v>
      </c>
      <c r="W380" t="s">
        <v>192</v>
      </c>
      <c r="X380">
        <v>50</v>
      </c>
      <c r="Y380" t="s">
        <v>137</v>
      </c>
      <c r="Z380" t="s">
        <v>193</v>
      </c>
      <c r="AA380">
        <v>50</v>
      </c>
      <c r="AB380" t="s">
        <v>137</v>
      </c>
      <c r="AC380" t="s">
        <v>194</v>
      </c>
      <c r="AD380">
        <v>35</v>
      </c>
      <c r="AE380" t="s">
        <v>137</v>
      </c>
      <c r="AF380" t="s">
        <v>195</v>
      </c>
      <c r="AG380">
        <v>8</v>
      </c>
      <c r="AH380" t="s">
        <v>137</v>
      </c>
      <c r="AI380" t="s">
        <v>196</v>
      </c>
      <c r="AJ380">
        <v>90</v>
      </c>
      <c r="AK380" t="s">
        <v>137</v>
      </c>
      <c r="AL380" t="s">
        <v>197</v>
      </c>
      <c r="AM380">
        <v>1</v>
      </c>
      <c r="AN380" t="s">
        <v>137</v>
      </c>
    </row>
    <row r="381" spans="1:40">
      <c r="A381" s="26">
        <v>41731.458273321761</v>
      </c>
      <c r="B381" t="s">
        <v>128</v>
      </c>
      <c r="C381" t="s">
        <v>529</v>
      </c>
      <c r="D381" t="s">
        <v>586</v>
      </c>
      <c r="E381" t="s">
        <v>131</v>
      </c>
      <c r="F381" t="s">
        <v>132</v>
      </c>
      <c r="G381" t="s">
        <v>133</v>
      </c>
      <c r="H381" t="s">
        <v>172</v>
      </c>
      <c r="I381">
        <v>33</v>
      </c>
      <c r="J381" t="s">
        <v>137</v>
      </c>
      <c r="K381" t="s">
        <v>173</v>
      </c>
      <c r="L381">
        <v>33</v>
      </c>
      <c r="M381" t="s">
        <v>137</v>
      </c>
      <c r="N381" t="s">
        <v>174</v>
      </c>
      <c r="O381">
        <v>34</v>
      </c>
      <c r="P381" t="s">
        <v>137</v>
      </c>
      <c r="Q381" t="s">
        <v>164</v>
      </c>
      <c r="R381">
        <v>20</v>
      </c>
      <c r="S381" t="s">
        <v>137</v>
      </c>
      <c r="T381" t="s">
        <v>165</v>
      </c>
      <c r="U381">
        <v>20</v>
      </c>
      <c r="V381" t="s">
        <v>137</v>
      </c>
      <c r="W381" t="s">
        <v>166</v>
      </c>
      <c r="X381">
        <v>20</v>
      </c>
      <c r="Y381" t="s">
        <v>137</v>
      </c>
      <c r="Z381" t="s">
        <v>175</v>
      </c>
      <c r="AA381">
        <v>20</v>
      </c>
      <c r="AB381" t="s">
        <v>137</v>
      </c>
      <c r="AC381" t="s">
        <v>176</v>
      </c>
      <c r="AD381">
        <v>20</v>
      </c>
      <c r="AE381" t="s">
        <v>137</v>
      </c>
      <c r="AF381" t="s">
        <v>177</v>
      </c>
      <c r="AG381">
        <v>20</v>
      </c>
      <c r="AH381" t="s">
        <v>137</v>
      </c>
      <c r="AI381" t="s">
        <v>168</v>
      </c>
      <c r="AJ381">
        <v>115200</v>
      </c>
      <c r="AK381" t="s">
        <v>137</v>
      </c>
      <c r="AL381" t="s">
        <v>169</v>
      </c>
      <c r="AM381">
        <v>12000</v>
      </c>
      <c r="AN381" t="s">
        <v>137</v>
      </c>
    </row>
    <row r="382" spans="1:40">
      <c r="A382" s="26">
        <v>41731.458273321761</v>
      </c>
      <c r="B382" t="s">
        <v>128</v>
      </c>
      <c r="C382" t="s">
        <v>529</v>
      </c>
      <c r="D382" t="s">
        <v>587</v>
      </c>
      <c r="E382" t="s">
        <v>179</v>
      </c>
      <c r="F382" t="s">
        <v>180</v>
      </c>
      <c r="G382" t="s">
        <v>181</v>
      </c>
    </row>
    <row r="383" spans="1:40">
      <c r="A383" s="26">
        <v>41731.458273321761</v>
      </c>
      <c r="B383" t="s">
        <v>128</v>
      </c>
      <c r="C383" t="s">
        <v>529</v>
      </c>
      <c r="D383" t="s">
        <v>588</v>
      </c>
      <c r="E383" t="s">
        <v>179</v>
      </c>
      <c r="F383" t="s">
        <v>589</v>
      </c>
      <c r="G383" t="s">
        <v>590</v>
      </c>
      <c r="H383" t="s">
        <v>591</v>
      </c>
    </row>
    <row r="384" spans="1:40">
      <c r="A384" s="26">
        <v>41731.45827333333</v>
      </c>
      <c r="B384" t="s">
        <v>128</v>
      </c>
      <c r="C384" t="s">
        <v>529</v>
      </c>
      <c r="D384" t="s">
        <v>592</v>
      </c>
    </row>
    <row r="385" spans="1:40">
      <c r="A385" s="26">
        <v>41731.45827333333</v>
      </c>
      <c r="B385" t="s">
        <v>128</v>
      </c>
      <c r="C385" t="s">
        <v>529</v>
      </c>
      <c r="D385" t="s">
        <v>593</v>
      </c>
      <c r="E385" t="s">
        <v>131</v>
      </c>
      <c r="F385" t="s">
        <v>132</v>
      </c>
      <c r="G385" t="s">
        <v>133</v>
      </c>
      <c r="H385" t="s">
        <v>134</v>
      </c>
      <c r="I385">
        <v>375000</v>
      </c>
      <c r="J385" t="s">
        <v>135</v>
      </c>
      <c r="K385">
        <v>375000</v>
      </c>
      <c r="L385" t="s">
        <v>136</v>
      </c>
      <c r="M385">
        <v>500</v>
      </c>
      <c r="N385" t="s">
        <v>137</v>
      </c>
      <c r="O385" t="s">
        <v>138</v>
      </c>
      <c r="P385">
        <v>300</v>
      </c>
      <c r="Q385" t="s">
        <v>137</v>
      </c>
    </row>
    <row r="386" spans="1:40">
      <c r="A386" s="26">
        <v>41731.45827333333</v>
      </c>
      <c r="B386" t="s">
        <v>128</v>
      </c>
      <c r="C386" t="s">
        <v>529</v>
      </c>
      <c r="D386" t="s">
        <v>594</v>
      </c>
      <c r="E386" t="s">
        <v>131</v>
      </c>
      <c r="F386" t="s">
        <v>132</v>
      </c>
      <c r="G386" t="s">
        <v>133</v>
      </c>
      <c r="H386" t="s">
        <v>140</v>
      </c>
      <c r="I386">
        <v>49</v>
      </c>
      <c r="J386" t="s">
        <v>137</v>
      </c>
      <c r="K386" t="s">
        <v>141</v>
      </c>
      <c r="L386">
        <v>130</v>
      </c>
      <c r="M386" t="s">
        <v>137</v>
      </c>
      <c r="N386" t="s">
        <v>142</v>
      </c>
      <c r="O386">
        <v>180</v>
      </c>
      <c r="P386" t="s">
        <v>137</v>
      </c>
      <c r="Q386" t="s">
        <v>143</v>
      </c>
      <c r="R386">
        <v>140</v>
      </c>
      <c r="S386" t="s">
        <v>137</v>
      </c>
      <c r="T386" t="s">
        <v>144</v>
      </c>
      <c r="U386">
        <v>80</v>
      </c>
      <c r="V386" t="s">
        <v>137</v>
      </c>
      <c r="W386" t="s">
        <v>145</v>
      </c>
      <c r="X386">
        <v>101</v>
      </c>
      <c r="Y386" t="s">
        <v>137</v>
      </c>
      <c r="Z386" t="s">
        <v>146</v>
      </c>
      <c r="AA386">
        <v>190</v>
      </c>
      <c r="AB386" t="s">
        <v>137</v>
      </c>
      <c r="AC386" t="s">
        <v>147</v>
      </c>
      <c r="AD386">
        <v>20</v>
      </c>
      <c r="AE386" t="s">
        <v>137</v>
      </c>
    </row>
    <row r="387" spans="1:40">
      <c r="A387" s="26">
        <v>41731.45827333333</v>
      </c>
      <c r="B387" t="s">
        <v>128</v>
      </c>
      <c r="C387" t="s">
        <v>529</v>
      </c>
      <c r="D387" t="s">
        <v>595</v>
      </c>
    </row>
    <row r="388" spans="1:40">
      <c r="A388" s="26">
        <v>41731.45827333333</v>
      </c>
      <c r="B388" t="s">
        <v>128</v>
      </c>
      <c r="C388" t="s">
        <v>529</v>
      </c>
      <c r="D388" t="s">
        <v>596</v>
      </c>
      <c r="E388" t="s">
        <v>131</v>
      </c>
      <c r="F388" t="s">
        <v>132</v>
      </c>
      <c r="G388" t="s">
        <v>133</v>
      </c>
      <c r="H388" t="s">
        <v>150</v>
      </c>
      <c r="I388">
        <v>50</v>
      </c>
      <c r="J388" t="s">
        <v>137</v>
      </c>
      <c r="K388" t="s">
        <v>151</v>
      </c>
      <c r="L388">
        <v>50</v>
      </c>
      <c r="M388" t="s">
        <v>137</v>
      </c>
      <c r="N388" t="s">
        <v>152</v>
      </c>
      <c r="O388">
        <v>50</v>
      </c>
      <c r="P388" t="s">
        <v>137</v>
      </c>
    </row>
    <row r="389" spans="1:40">
      <c r="A389" s="26">
        <v>41731.45827333333</v>
      </c>
      <c r="B389" t="s">
        <v>128</v>
      </c>
      <c r="C389" t="s">
        <v>529</v>
      </c>
      <c r="D389" t="s">
        <v>597</v>
      </c>
      <c r="E389" t="s">
        <v>131</v>
      </c>
      <c r="F389" t="s">
        <v>132</v>
      </c>
      <c r="G389" t="s">
        <v>133</v>
      </c>
      <c r="H389" t="s">
        <v>154</v>
      </c>
      <c r="I389">
        <v>35</v>
      </c>
      <c r="J389" t="s">
        <v>137</v>
      </c>
      <c r="K389" t="s">
        <v>155</v>
      </c>
      <c r="L389">
        <v>5</v>
      </c>
      <c r="M389" t="s">
        <v>137</v>
      </c>
      <c r="N389" t="s">
        <v>156</v>
      </c>
      <c r="O389">
        <v>60</v>
      </c>
      <c r="P389" t="s">
        <v>137</v>
      </c>
    </row>
    <row r="390" spans="1:40">
      <c r="A390" s="26">
        <v>41731.45827333333</v>
      </c>
      <c r="B390" t="s">
        <v>128</v>
      </c>
      <c r="C390" t="s">
        <v>529</v>
      </c>
      <c r="D390" t="s">
        <v>598</v>
      </c>
      <c r="E390" t="s">
        <v>131</v>
      </c>
      <c r="F390" t="s">
        <v>132</v>
      </c>
      <c r="G390" t="s">
        <v>133</v>
      </c>
      <c r="H390" t="s">
        <v>158</v>
      </c>
      <c r="I390">
        <v>1</v>
      </c>
      <c r="J390" t="s">
        <v>137</v>
      </c>
    </row>
    <row r="391" spans="1:40">
      <c r="A391" s="26">
        <v>41731.45827333333</v>
      </c>
      <c r="B391" t="s">
        <v>128</v>
      </c>
      <c r="C391" t="s">
        <v>529</v>
      </c>
      <c r="D391" t="s">
        <v>599</v>
      </c>
      <c r="E391" t="s">
        <v>131</v>
      </c>
      <c r="F391" t="s">
        <v>132</v>
      </c>
      <c r="G391" t="s">
        <v>133</v>
      </c>
      <c r="H391" t="s">
        <v>160</v>
      </c>
      <c r="I391">
        <v>30</v>
      </c>
      <c r="J391" t="s">
        <v>137</v>
      </c>
      <c r="K391" t="s">
        <v>161</v>
      </c>
      <c r="L391">
        <v>30</v>
      </c>
      <c r="M391" t="s">
        <v>137</v>
      </c>
      <c r="N391" t="s">
        <v>162</v>
      </c>
      <c r="O391">
        <v>30</v>
      </c>
      <c r="P391" t="s">
        <v>137</v>
      </c>
      <c r="Q391" t="s">
        <v>163</v>
      </c>
      <c r="R391">
        <v>10</v>
      </c>
      <c r="S391" t="s">
        <v>137</v>
      </c>
      <c r="T391" t="s">
        <v>164</v>
      </c>
      <c r="U391">
        <v>20</v>
      </c>
      <c r="V391" t="s">
        <v>137</v>
      </c>
      <c r="W391" t="s">
        <v>165</v>
      </c>
      <c r="X391">
        <v>20</v>
      </c>
      <c r="Y391" t="s">
        <v>137</v>
      </c>
      <c r="Z391" t="s">
        <v>166</v>
      </c>
      <c r="AA391">
        <v>20</v>
      </c>
      <c r="AB391" t="s">
        <v>137</v>
      </c>
      <c r="AC391" t="s">
        <v>167</v>
      </c>
      <c r="AD391">
        <v>20</v>
      </c>
      <c r="AE391" t="s">
        <v>137</v>
      </c>
      <c r="AF391" t="s">
        <v>168</v>
      </c>
      <c r="AG391">
        <v>115200</v>
      </c>
      <c r="AH391" t="s">
        <v>137</v>
      </c>
      <c r="AI391" t="s">
        <v>169</v>
      </c>
      <c r="AJ391">
        <v>12000</v>
      </c>
      <c r="AK391" t="s">
        <v>137</v>
      </c>
      <c r="AL391" t="s">
        <v>170</v>
      </c>
      <c r="AM391">
        <v>30000</v>
      </c>
      <c r="AN391" t="s">
        <v>137</v>
      </c>
    </row>
    <row r="392" spans="1:40">
      <c r="A392" s="26">
        <v>41731.45827333333</v>
      </c>
      <c r="B392" t="s">
        <v>128</v>
      </c>
      <c r="C392" t="s">
        <v>529</v>
      </c>
      <c r="D392" t="s">
        <v>600</v>
      </c>
      <c r="E392" t="s">
        <v>131</v>
      </c>
      <c r="F392" t="s">
        <v>132</v>
      </c>
      <c r="G392" t="s">
        <v>133</v>
      </c>
      <c r="H392" t="s">
        <v>187</v>
      </c>
      <c r="I392">
        <v>60</v>
      </c>
      <c r="J392" t="s">
        <v>137</v>
      </c>
      <c r="K392" t="s">
        <v>188</v>
      </c>
      <c r="L392">
        <v>40</v>
      </c>
      <c r="M392" t="s">
        <v>137</v>
      </c>
      <c r="N392" t="s">
        <v>189</v>
      </c>
      <c r="O392">
        <v>50</v>
      </c>
      <c r="P392" t="s">
        <v>137</v>
      </c>
      <c r="Q392" t="s">
        <v>190</v>
      </c>
      <c r="R392">
        <v>40</v>
      </c>
      <c r="S392" t="s">
        <v>137</v>
      </c>
      <c r="T392" t="s">
        <v>191</v>
      </c>
      <c r="U392">
        <v>60</v>
      </c>
      <c r="V392" t="s">
        <v>137</v>
      </c>
      <c r="W392" t="s">
        <v>192</v>
      </c>
      <c r="X392">
        <v>50</v>
      </c>
      <c r="Y392" t="s">
        <v>137</v>
      </c>
      <c r="Z392" t="s">
        <v>193</v>
      </c>
      <c r="AA392">
        <v>50</v>
      </c>
      <c r="AB392" t="s">
        <v>137</v>
      </c>
      <c r="AC392" t="s">
        <v>194</v>
      </c>
      <c r="AD392">
        <v>35</v>
      </c>
      <c r="AE392" t="s">
        <v>137</v>
      </c>
      <c r="AF392" t="s">
        <v>195</v>
      </c>
      <c r="AG392">
        <v>8</v>
      </c>
      <c r="AH392" t="s">
        <v>137</v>
      </c>
      <c r="AI392" t="s">
        <v>196</v>
      </c>
      <c r="AJ392">
        <v>90</v>
      </c>
      <c r="AK392" t="s">
        <v>137</v>
      </c>
      <c r="AL392" t="s">
        <v>197</v>
      </c>
      <c r="AM392">
        <v>1</v>
      </c>
      <c r="AN392" t="s">
        <v>137</v>
      </c>
    </row>
    <row r="393" spans="1:40">
      <c r="A393" s="26">
        <v>41731.458273344906</v>
      </c>
      <c r="B393" t="s">
        <v>128</v>
      </c>
      <c r="C393" t="s">
        <v>529</v>
      </c>
      <c r="D393" t="s">
        <v>601</v>
      </c>
      <c r="E393" t="s">
        <v>131</v>
      </c>
      <c r="F393" t="s">
        <v>132</v>
      </c>
      <c r="G393" t="s">
        <v>133</v>
      </c>
      <c r="H393" t="s">
        <v>172</v>
      </c>
      <c r="I393">
        <v>33</v>
      </c>
      <c r="J393" t="s">
        <v>137</v>
      </c>
      <c r="K393" t="s">
        <v>173</v>
      </c>
      <c r="L393">
        <v>33</v>
      </c>
      <c r="M393" t="s">
        <v>137</v>
      </c>
      <c r="N393" t="s">
        <v>174</v>
      </c>
      <c r="O393">
        <v>34</v>
      </c>
      <c r="P393" t="s">
        <v>137</v>
      </c>
      <c r="Q393" t="s">
        <v>164</v>
      </c>
      <c r="R393">
        <v>20</v>
      </c>
      <c r="S393" t="s">
        <v>137</v>
      </c>
      <c r="T393" t="s">
        <v>165</v>
      </c>
      <c r="U393">
        <v>20</v>
      </c>
      <c r="V393" t="s">
        <v>137</v>
      </c>
      <c r="W393" t="s">
        <v>166</v>
      </c>
      <c r="X393">
        <v>20</v>
      </c>
      <c r="Y393" t="s">
        <v>137</v>
      </c>
      <c r="Z393" t="s">
        <v>175</v>
      </c>
      <c r="AA393">
        <v>20</v>
      </c>
      <c r="AB393" t="s">
        <v>137</v>
      </c>
      <c r="AC393" t="s">
        <v>176</v>
      </c>
      <c r="AD393">
        <v>20</v>
      </c>
      <c r="AE393" t="s">
        <v>137</v>
      </c>
      <c r="AF393" t="s">
        <v>177</v>
      </c>
      <c r="AG393">
        <v>20</v>
      </c>
      <c r="AH393" t="s">
        <v>137</v>
      </c>
      <c r="AI393" t="s">
        <v>168</v>
      </c>
      <c r="AJ393">
        <v>115200</v>
      </c>
      <c r="AK393" t="s">
        <v>137</v>
      </c>
      <c r="AL393" t="s">
        <v>169</v>
      </c>
      <c r="AM393">
        <v>12000</v>
      </c>
      <c r="AN393" t="s">
        <v>137</v>
      </c>
    </row>
    <row r="394" spans="1:40">
      <c r="A394" s="26">
        <v>41731.458273344906</v>
      </c>
      <c r="B394" t="s">
        <v>128</v>
      </c>
      <c r="C394" t="s">
        <v>529</v>
      </c>
      <c r="D394" t="s">
        <v>602</v>
      </c>
      <c r="E394" t="s">
        <v>179</v>
      </c>
      <c r="F394" t="s">
        <v>180</v>
      </c>
      <c r="G394" t="s">
        <v>181</v>
      </c>
    </row>
    <row r="395" spans="1:40">
      <c r="A395" s="26">
        <v>41731.458273344906</v>
      </c>
      <c r="B395" t="s">
        <v>128</v>
      </c>
      <c r="C395" t="s">
        <v>529</v>
      </c>
      <c r="D395" t="s">
        <v>603</v>
      </c>
      <c r="E395" t="s">
        <v>179</v>
      </c>
      <c r="F395" t="s">
        <v>604</v>
      </c>
      <c r="G395" t="s">
        <v>605</v>
      </c>
      <c r="H395" t="s">
        <v>606</v>
      </c>
    </row>
    <row r="396" spans="1:40">
      <c r="A396" s="26">
        <v>41731.458273344906</v>
      </c>
      <c r="B396" t="s">
        <v>128</v>
      </c>
      <c r="C396" t="s">
        <v>529</v>
      </c>
      <c r="D396" t="s">
        <v>607</v>
      </c>
    </row>
    <row r="397" spans="1:40">
      <c r="A397" s="26">
        <v>41731.458273344906</v>
      </c>
      <c r="B397" t="s">
        <v>128</v>
      </c>
      <c r="C397" t="s">
        <v>529</v>
      </c>
      <c r="D397" t="s">
        <v>608</v>
      </c>
      <c r="E397" t="s">
        <v>131</v>
      </c>
      <c r="F397" t="s">
        <v>132</v>
      </c>
      <c r="G397" t="s">
        <v>133</v>
      </c>
      <c r="H397" t="s">
        <v>134</v>
      </c>
      <c r="I397">
        <v>375000</v>
      </c>
      <c r="J397" t="s">
        <v>135</v>
      </c>
      <c r="K397">
        <v>375000</v>
      </c>
      <c r="L397" t="s">
        <v>136</v>
      </c>
      <c r="M397">
        <v>500</v>
      </c>
      <c r="N397" t="s">
        <v>137</v>
      </c>
      <c r="O397" t="s">
        <v>138</v>
      </c>
      <c r="P397">
        <v>300</v>
      </c>
      <c r="Q397" t="s">
        <v>137</v>
      </c>
    </row>
    <row r="398" spans="1:40">
      <c r="A398" s="26">
        <v>41731.458273344906</v>
      </c>
      <c r="B398" t="s">
        <v>128</v>
      </c>
      <c r="C398" t="s">
        <v>529</v>
      </c>
      <c r="D398" t="s">
        <v>609</v>
      </c>
      <c r="E398" t="s">
        <v>131</v>
      </c>
      <c r="F398" t="s">
        <v>132</v>
      </c>
      <c r="G398" t="s">
        <v>133</v>
      </c>
      <c r="H398" t="s">
        <v>140</v>
      </c>
      <c r="I398">
        <v>49</v>
      </c>
      <c r="J398" t="s">
        <v>137</v>
      </c>
      <c r="K398" t="s">
        <v>141</v>
      </c>
      <c r="L398">
        <v>130</v>
      </c>
      <c r="M398" t="s">
        <v>137</v>
      </c>
      <c r="N398" t="s">
        <v>142</v>
      </c>
      <c r="O398">
        <v>180</v>
      </c>
      <c r="P398" t="s">
        <v>137</v>
      </c>
      <c r="Q398" t="s">
        <v>143</v>
      </c>
      <c r="R398">
        <v>140</v>
      </c>
      <c r="S398" t="s">
        <v>137</v>
      </c>
      <c r="T398" t="s">
        <v>144</v>
      </c>
      <c r="U398">
        <v>80</v>
      </c>
      <c r="V398" t="s">
        <v>137</v>
      </c>
      <c r="W398" t="s">
        <v>145</v>
      </c>
      <c r="X398">
        <v>101</v>
      </c>
      <c r="Y398" t="s">
        <v>137</v>
      </c>
      <c r="Z398" t="s">
        <v>146</v>
      </c>
      <c r="AA398">
        <v>190</v>
      </c>
      <c r="AB398" t="s">
        <v>137</v>
      </c>
      <c r="AC398" t="s">
        <v>147</v>
      </c>
      <c r="AD398">
        <v>20</v>
      </c>
      <c r="AE398" t="s">
        <v>137</v>
      </c>
    </row>
    <row r="399" spans="1:40">
      <c r="A399" s="26">
        <v>41731.458273344906</v>
      </c>
      <c r="B399" t="s">
        <v>128</v>
      </c>
      <c r="C399" t="s">
        <v>529</v>
      </c>
      <c r="D399" t="s">
        <v>610</v>
      </c>
    </row>
    <row r="400" spans="1:40">
      <c r="A400" s="26">
        <v>41731.458273344906</v>
      </c>
      <c r="B400" t="s">
        <v>128</v>
      </c>
      <c r="C400" t="s">
        <v>529</v>
      </c>
      <c r="D400" t="s">
        <v>611</v>
      </c>
      <c r="E400" t="s">
        <v>131</v>
      </c>
      <c r="F400" t="s">
        <v>132</v>
      </c>
      <c r="G400" t="s">
        <v>133</v>
      </c>
      <c r="H400" t="s">
        <v>150</v>
      </c>
      <c r="I400">
        <v>50</v>
      </c>
      <c r="J400" t="s">
        <v>137</v>
      </c>
      <c r="K400" t="s">
        <v>151</v>
      </c>
      <c r="L400">
        <v>50</v>
      </c>
      <c r="M400" t="s">
        <v>137</v>
      </c>
      <c r="N400" t="s">
        <v>152</v>
      </c>
      <c r="O400">
        <v>50</v>
      </c>
      <c r="P400" t="s">
        <v>137</v>
      </c>
    </row>
    <row r="401" spans="1:40">
      <c r="A401" s="26">
        <v>41731.458273344906</v>
      </c>
      <c r="B401" t="s">
        <v>128</v>
      </c>
      <c r="C401" t="s">
        <v>529</v>
      </c>
      <c r="D401" t="s">
        <v>612</v>
      </c>
      <c r="E401" t="s">
        <v>131</v>
      </c>
      <c r="F401" t="s">
        <v>132</v>
      </c>
      <c r="G401" t="s">
        <v>133</v>
      </c>
      <c r="H401" t="s">
        <v>154</v>
      </c>
      <c r="I401">
        <v>35</v>
      </c>
      <c r="J401" t="s">
        <v>137</v>
      </c>
      <c r="K401" t="s">
        <v>155</v>
      </c>
      <c r="L401">
        <v>5</v>
      </c>
      <c r="M401" t="s">
        <v>137</v>
      </c>
      <c r="N401" t="s">
        <v>156</v>
      </c>
      <c r="O401">
        <v>60</v>
      </c>
      <c r="P401" t="s">
        <v>137</v>
      </c>
    </row>
    <row r="402" spans="1:40">
      <c r="A402" s="26">
        <v>41731.458273344906</v>
      </c>
      <c r="B402" t="s">
        <v>128</v>
      </c>
      <c r="C402" t="s">
        <v>529</v>
      </c>
      <c r="D402" t="s">
        <v>613</v>
      </c>
      <c r="E402" t="s">
        <v>131</v>
      </c>
      <c r="F402" t="s">
        <v>132</v>
      </c>
      <c r="G402" t="s">
        <v>133</v>
      </c>
      <c r="H402" t="s">
        <v>158</v>
      </c>
      <c r="I402">
        <v>1</v>
      </c>
      <c r="J402" t="s">
        <v>137</v>
      </c>
    </row>
    <row r="403" spans="1:40">
      <c r="A403" s="26">
        <v>41731.458273344906</v>
      </c>
      <c r="B403" t="s">
        <v>128</v>
      </c>
      <c r="C403" t="s">
        <v>529</v>
      </c>
      <c r="D403" t="s">
        <v>614</v>
      </c>
      <c r="E403" t="s">
        <v>131</v>
      </c>
      <c r="F403" t="s">
        <v>132</v>
      </c>
      <c r="G403" t="s">
        <v>133</v>
      </c>
      <c r="H403" t="s">
        <v>160</v>
      </c>
      <c r="I403">
        <v>30</v>
      </c>
      <c r="J403" t="s">
        <v>137</v>
      </c>
      <c r="K403" t="s">
        <v>161</v>
      </c>
      <c r="L403">
        <v>30</v>
      </c>
      <c r="M403" t="s">
        <v>137</v>
      </c>
      <c r="N403" t="s">
        <v>162</v>
      </c>
      <c r="O403">
        <v>30</v>
      </c>
      <c r="P403" t="s">
        <v>137</v>
      </c>
      <c r="Q403" t="s">
        <v>163</v>
      </c>
      <c r="R403">
        <v>10</v>
      </c>
      <c r="S403" t="s">
        <v>137</v>
      </c>
      <c r="T403" t="s">
        <v>164</v>
      </c>
      <c r="U403">
        <v>20</v>
      </c>
      <c r="V403" t="s">
        <v>137</v>
      </c>
      <c r="W403" t="s">
        <v>165</v>
      </c>
      <c r="X403">
        <v>20</v>
      </c>
      <c r="Y403" t="s">
        <v>137</v>
      </c>
      <c r="Z403" t="s">
        <v>166</v>
      </c>
      <c r="AA403">
        <v>20</v>
      </c>
      <c r="AB403" t="s">
        <v>137</v>
      </c>
      <c r="AC403" t="s">
        <v>167</v>
      </c>
      <c r="AD403">
        <v>20</v>
      </c>
      <c r="AE403" t="s">
        <v>137</v>
      </c>
      <c r="AF403" t="s">
        <v>168</v>
      </c>
      <c r="AG403">
        <v>115200</v>
      </c>
      <c r="AH403" t="s">
        <v>137</v>
      </c>
      <c r="AI403" t="s">
        <v>169</v>
      </c>
      <c r="AJ403">
        <v>12000</v>
      </c>
      <c r="AK403" t="s">
        <v>137</v>
      </c>
      <c r="AL403" t="s">
        <v>170</v>
      </c>
      <c r="AM403">
        <v>30000</v>
      </c>
      <c r="AN403" t="s">
        <v>137</v>
      </c>
    </row>
    <row r="404" spans="1:40">
      <c r="A404" s="26">
        <v>41731.458273344906</v>
      </c>
      <c r="B404" t="s">
        <v>128</v>
      </c>
      <c r="C404" t="s">
        <v>529</v>
      </c>
      <c r="D404" t="s">
        <v>615</v>
      </c>
      <c r="E404" t="s">
        <v>131</v>
      </c>
      <c r="F404" t="s">
        <v>132</v>
      </c>
      <c r="G404" t="s">
        <v>133</v>
      </c>
      <c r="H404" t="s">
        <v>187</v>
      </c>
      <c r="I404">
        <v>60</v>
      </c>
      <c r="J404" t="s">
        <v>137</v>
      </c>
      <c r="K404" t="s">
        <v>188</v>
      </c>
      <c r="L404">
        <v>40</v>
      </c>
      <c r="M404" t="s">
        <v>137</v>
      </c>
      <c r="N404" t="s">
        <v>189</v>
      </c>
      <c r="O404">
        <v>50</v>
      </c>
      <c r="P404" t="s">
        <v>137</v>
      </c>
      <c r="Q404" t="s">
        <v>190</v>
      </c>
      <c r="R404">
        <v>40</v>
      </c>
      <c r="S404" t="s">
        <v>137</v>
      </c>
      <c r="T404" t="s">
        <v>191</v>
      </c>
      <c r="U404">
        <v>60</v>
      </c>
      <c r="V404" t="s">
        <v>137</v>
      </c>
      <c r="W404" t="s">
        <v>192</v>
      </c>
      <c r="X404">
        <v>50</v>
      </c>
      <c r="Y404" t="s">
        <v>137</v>
      </c>
      <c r="Z404" t="s">
        <v>193</v>
      </c>
      <c r="AA404">
        <v>50</v>
      </c>
      <c r="AB404" t="s">
        <v>137</v>
      </c>
      <c r="AC404" t="s">
        <v>194</v>
      </c>
      <c r="AD404">
        <v>35</v>
      </c>
      <c r="AE404" t="s">
        <v>137</v>
      </c>
      <c r="AF404" t="s">
        <v>195</v>
      </c>
      <c r="AG404">
        <v>8</v>
      </c>
      <c r="AH404" t="s">
        <v>137</v>
      </c>
      <c r="AI404" t="s">
        <v>196</v>
      </c>
      <c r="AJ404">
        <v>90</v>
      </c>
      <c r="AK404" t="s">
        <v>137</v>
      </c>
      <c r="AL404" t="s">
        <v>197</v>
      </c>
      <c r="AM404">
        <v>1</v>
      </c>
      <c r="AN404" t="s">
        <v>137</v>
      </c>
    </row>
    <row r="405" spans="1:40">
      <c r="A405" s="26">
        <v>41731.458273356482</v>
      </c>
      <c r="B405" t="s">
        <v>128</v>
      </c>
      <c r="C405" t="s">
        <v>529</v>
      </c>
      <c r="D405" t="s">
        <v>616</v>
      </c>
      <c r="E405" t="s">
        <v>131</v>
      </c>
      <c r="F405" t="s">
        <v>132</v>
      </c>
      <c r="G405" t="s">
        <v>133</v>
      </c>
      <c r="H405" t="s">
        <v>172</v>
      </c>
      <c r="I405">
        <v>33</v>
      </c>
      <c r="J405" t="s">
        <v>137</v>
      </c>
      <c r="K405" t="s">
        <v>173</v>
      </c>
      <c r="L405">
        <v>33</v>
      </c>
      <c r="M405" t="s">
        <v>137</v>
      </c>
      <c r="N405" t="s">
        <v>174</v>
      </c>
      <c r="O405">
        <v>34</v>
      </c>
      <c r="P405" t="s">
        <v>137</v>
      </c>
      <c r="Q405" t="s">
        <v>164</v>
      </c>
      <c r="R405">
        <v>20</v>
      </c>
      <c r="S405" t="s">
        <v>137</v>
      </c>
      <c r="T405" t="s">
        <v>165</v>
      </c>
      <c r="U405">
        <v>20</v>
      </c>
      <c r="V405" t="s">
        <v>137</v>
      </c>
      <c r="W405" t="s">
        <v>166</v>
      </c>
      <c r="X405">
        <v>20</v>
      </c>
      <c r="Y405" t="s">
        <v>137</v>
      </c>
      <c r="Z405" t="s">
        <v>175</v>
      </c>
      <c r="AA405">
        <v>20</v>
      </c>
      <c r="AB405" t="s">
        <v>137</v>
      </c>
      <c r="AC405" t="s">
        <v>176</v>
      </c>
      <c r="AD405">
        <v>20</v>
      </c>
      <c r="AE405" t="s">
        <v>137</v>
      </c>
      <c r="AF405" t="s">
        <v>177</v>
      </c>
      <c r="AG405">
        <v>20</v>
      </c>
      <c r="AH405" t="s">
        <v>137</v>
      </c>
      <c r="AI405" t="s">
        <v>168</v>
      </c>
      <c r="AJ405">
        <v>115200</v>
      </c>
      <c r="AK405" t="s">
        <v>137</v>
      </c>
      <c r="AL405" t="s">
        <v>169</v>
      </c>
      <c r="AM405">
        <v>12000</v>
      </c>
      <c r="AN405" t="s">
        <v>137</v>
      </c>
    </row>
    <row r="406" spans="1:40">
      <c r="A406" s="26">
        <v>41731.458273356482</v>
      </c>
      <c r="B406" t="s">
        <v>128</v>
      </c>
      <c r="C406" t="s">
        <v>529</v>
      </c>
      <c r="D406" t="s">
        <v>617</v>
      </c>
      <c r="E406" t="s">
        <v>179</v>
      </c>
      <c r="F406" t="s">
        <v>180</v>
      </c>
      <c r="G406" t="s">
        <v>181</v>
      </c>
    </row>
    <row r="407" spans="1:40">
      <c r="A407" s="26">
        <v>41731.458273356482</v>
      </c>
      <c r="B407" t="s">
        <v>128</v>
      </c>
      <c r="C407" t="s">
        <v>529</v>
      </c>
      <c r="D407" t="s">
        <v>618</v>
      </c>
      <c r="E407" t="s">
        <v>179</v>
      </c>
      <c r="F407" t="s">
        <v>619</v>
      </c>
      <c r="G407" t="s">
        <v>620</v>
      </c>
      <c r="H407" t="s">
        <v>621</v>
      </c>
    </row>
    <row r="408" spans="1:40">
      <c r="A408" s="26">
        <v>41731.458273368058</v>
      </c>
      <c r="B408" t="s">
        <v>128</v>
      </c>
      <c r="C408" t="s">
        <v>529</v>
      </c>
      <c r="D408" t="s">
        <v>622</v>
      </c>
    </row>
    <row r="409" spans="1:40">
      <c r="A409" s="26">
        <v>41731.458273368058</v>
      </c>
      <c r="B409" t="s">
        <v>128</v>
      </c>
      <c r="C409" t="s">
        <v>529</v>
      </c>
      <c r="D409" t="s">
        <v>623</v>
      </c>
      <c r="E409" t="s">
        <v>131</v>
      </c>
      <c r="F409" t="s">
        <v>132</v>
      </c>
      <c r="G409" t="s">
        <v>133</v>
      </c>
      <c r="H409" t="s">
        <v>134</v>
      </c>
      <c r="I409">
        <v>375000</v>
      </c>
      <c r="J409" t="s">
        <v>135</v>
      </c>
      <c r="K409">
        <v>375000</v>
      </c>
      <c r="L409" t="s">
        <v>136</v>
      </c>
      <c r="M409">
        <v>500</v>
      </c>
      <c r="N409" t="s">
        <v>137</v>
      </c>
      <c r="O409" t="s">
        <v>138</v>
      </c>
      <c r="P409">
        <v>300</v>
      </c>
      <c r="Q409" t="s">
        <v>137</v>
      </c>
    </row>
    <row r="410" spans="1:40">
      <c r="A410" s="26">
        <v>41731.458273368058</v>
      </c>
      <c r="B410" t="s">
        <v>128</v>
      </c>
      <c r="C410" t="s">
        <v>529</v>
      </c>
      <c r="D410" t="s">
        <v>624</v>
      </c>
      <c r="E410" t="s">
        <v>131</v>
      </c>
      <c r="F410" t="s">
        <v>132</v>
      </c>
      <c r="G410" t="s">
        <v>133</v>
      </c>
      <c r="H410" t="s">
        <v>140</v>
      </c>
      <c r="I410">
        <v>49</v>
      </c>
      <c r="J410" t="s">
        <v>137</v>
      </c>
      <c r="K410" t="s">
        <v>141</v>
      </c>
      <c r="L410">
        <v>130</v>
      </c>
      <c r="M410" t="s">
        <v>137</v>
      </c>
      <c r="N410" t="s">
        <v>142</v>
      </c>
      <c r="O410">
        <v>180</v>
      </c>
      <c r="P410" t="s">
        <v>137</v>
      </c>
      <c r="Q410" t="s">
        <v>143</v>
      </c>
      <c r="R410">
        <v>140</v>
      </c>
      <c r="S410" t="s">
        <v>137</v>
      </c>
      <c r="T410" t="s">
        <v>144</v>
      </c>
      <c r="U410">
        <v>80</v>
      </c>
      <c r="V410" t="s">
        <v>137</v>
      </c>
      <c r="W410" t="s">
        <v>145</v>
      </c>
      <c r="X410">
        <v>101</v>
      </c>
      <c r="Y410" t="s">
        <v>137</v>
      </c>
      <c r="Z410" t="s">
        <v>146</v>
      </c>
      <c r="AA410">
        <v>190</v>
      </c>
      <c r="AB410" t="s">
        <v>137</v>
      </c>
      <c r="AC410" t="s">
        <v>147</v>
      </c>
      <c r="AD410">
        <v>20</v>
      </c>
      <c r="AE410" t="s">
        <v>137</v>
      </c>
    </row>
    <row r="411" spans="1:40">
      <c r="A411" s="26">
        <v>41731.458273368058</v>
      </c>
      <c r="B411" t="s">
        <v>128</v>
      </c>
      <c r="C411" t="s">
        <v>529</v>
      </c>
      <c r="D411" t="s">
        <v>625</v>
      </c>
    </row>
    <row r="412" spans="1:40">
      <c r="A412" s="26">
        <v>41731.458273368058</v>
      </c>
      <c r="B412" t="s">
        <v>128</v>
      </c>
      <c r="C412" t="s">
        <v>529</v>
      </c>
      <c r="D412" t="s">
        <v>626</v>
      </c>
      <c r="E412" t="s">
        <v>131</v>
      </c>
      <c r="F412" t="s">
        <v>132</v>
      </c>
      <c r="G412" t="s">
        <v>133</v>
      </c>
      <c r="H412" t="s">
        <v>150</v>
      </c>
      <c r="I412">
        <v>50</v>
      </c>
      <c r="J412" t="s">
        <v>137</v>
      </c>
      <c r="K412" t="s">
        <v>151</v>
      </c>
      <c r="L412">
        <v>50</v>
      </c>
      <c r="M412" t="s">
        <v>137</v>
      </c>
      <c r="N412" t="s">
        <v>152</v>
      </c>
      <c r="O412">
        <v>50</v>
      </c>
      <c r="P412" t="s">
        <v>137</v>
      </c>
    </row>
    <row r="413" spans="1:40">
      <c r="A413" s="26">
        <v>41731.458273368058</v>
      </c>
      <c r="B413" t="s">
        <v>128</v>
      </c>
      <c r="C413" t="s">
        <v>529</v>
      </c>
      <c r="D413" t="s">
        <v>627</v>
      </c>
      <c r="E413" t="s">
        <v>131</v>
      </c>
      <c r="F413" t="s">
        <v>132</v>
      </c>
      <c r="G413" t="s">
        <v>133</v>
      </c>
      <c r="H413" t="s">
        <v>154</v>
      </c>
      <c r="I413">
        <v>35</v>
      </c>
      <c r="J413" t="s">
        <v>137</v>
      </c>
      <c r="K413" t="s">
        <v>155</v>
      </c>
      <c r="L413">
        <v>5</v>
      </c>
      <c r="M413" t="s">
        <v>137</v>
      </c>
      <c r="N413" t="s">
        <v>156</v>
      </c>
      <c r="O413">
        <v>60</v>
      </c>
      <c r="P413" t="s">
        <v>137</v>
      </c>
    </row>
    <row r="414" spans="1:40">
      <c r="A414" s="26">
        <v>41731.458273368058</v>
      </c>
      <c r="B414" t="s">
        <v>128</v>
      </c>
      <c r="C414" t="s">
        <v>529</v>
      </c>
      <c r="D414" t="s">
        <v>628</v>
      </c>
      <c r="E414" t="s">
        <v>131</v>
      </c>
      <c r="F414" t="s">
        <v>132</v>
      </c>
      <c r="G414" t="s">
        <v>133</v>
      </c>
      <c r="H414" t="s">
        <v>158</v>
      </c>
      <c r="I414">
        <v>1</v>
      </c>
      <c r="J414" t="s">
        <v>137</v>
      </c>
    </row>
    <row r="415" spans="1:40">
      <c r="A415" s="26">
        <v>41731.458273368058</v>
      </c>
      <c r="B415" t="s">
        <v>128</v>
      </c>
      <c r="C415" t="s">
        <v>529</v>
      </c>
      <c r="D415" t="s">
        <v>629</v>
      </c>
      <c r="E415" t="s">
        <v>131</v>
      </c>
      <c r="F415" t="s">
        <v>132</v>
      </c>
      <c r="G415" t="s">
        <v>133</v>
      </c>
      <c r="H415" t="s">
        <v>160</v>
      </c>
      <c r="I415">
        <v>30</v>
      </c>
      <c r="J415" t="s">
        <v>137</v>
      </c>
      <c r="K415" t="s">
        <v>161</v>
      </c>
      <c r="L415">
        <v>30</v>
      </c>
      <c r="M415" t="s">
        <v>137</v>
      </c>
      <c r="N415" t="s">
        <v>162</v>
      </c>
      <c r="O415">
        <v>30</v>
      </c>
      <c r="P415" t="s">
        <v>137</v>
      </c>
      <c r="Q415" t="s">
        <v>163</v>
      </c>
      <c r="R415">
        <v>10</v>
      </c>
      <c r="S415" t="s">
        <v>137</v>
      </c>
      <c r="T415" t="s">
        <v>164</v>
      </c>
      <c r="U415">
        <v>20</v>
      </c>
      <c r="V415" t="s">
        <v>137</v>
      </c>
      <c r="W415" t="s">
        <v>165</v>
      </c>
      <c r="X415">
        <v>20</v>
      </c>
      <c r="Y415" t="s">
        <v>137</v>
      </c>
      <c r="Z415" t="s">
        <v>166</v>
      </c>
      <c r="AA415">
        <v>20</v>
      </c>
      <c r="AB415" t="s">
        <v>137</v>
      </c>
      <c r="AC415" t="s">
        <v>167</v>
      </c>
      <c r="AD415">
        <v>20</v>
      </c>
      <c r="AE415" t="s">
        <v>137</v>
      </c>
      <c r="AF415" t="s">
        <v>168</v>
      </c>
      <c r="AG415">
        <v>115200</v>
      </c>
      <c r="AH415" t="s">
        <v>137</v>
      </c>
      <c r="AI415" t="s">
        <v>169</v>
      </c>
      <c r="AJ415">
        <v>12000</v>
      </c>
      <c r="AK415" t="s">
        <v>137</v>
      </c>
      <c r="AL415" t="s">
        <v>170</v>
      </c>
      <c r="AM415">
        <v>30000</v>
      </c>
      <c r="AN415" t="s">
        <v>137</v>
      </c>
    </row>
    <row r="416" spans="1:40">
      <c r="A416" s="26">
        <v>41731.458273368058</v>
      </c>
      <c r="B416" t="s">
        <v>128</v>
      </c>
      <c r="C416" t="s">
        <v>529</v>
      </c>
      <c r="D416" t="s">
        <v>630</v>
      </c>
      <c r="E416" t="s">
        <v>131</v>
      </c>
      <c r="F416" t="s">
        <v>132</v>
      </c>
      <c r="G416" t="s">
        <v>133</v>
      </c>
      <c r="H416" t="s">
        <v>187</v>
      </c>
      <c r="I416">
        <v>60</v>
      </c>
      <c r="J416" t="s">
        <v>137</v>
      </c>
      <c r="K416" t="s">
        <v>188</v>
      </c>
      <c r="L416">
        <v>40</v>
      </c>
      <c r="M416" t="s">
        <v>137</v>
      </c>
      <c r="N416" t="s">
        <v>189</v>
      </c>
      <c r="O416">
        <v>50</v>
      </c>
      <c r="P416" t="s">
        <v>137</v>
      </c>
      <c r="Q416" t="s">
        <v>190</v>
      </c>
      <c r="R416">
        <v>40</v>
      </c>
      <c r="S416" t="s">
        <v>137</v>
      </c>
      <c r="T416" t="s">
        <v>191</v>
      </c>
      <c r="U416">
        <v>60</v>
      </c>
      <c r="V416" t="s">
        <v>137</v>
      </c>
      <c r="W416" t="s">
        <v>192</v>
      </c>
      <c r="X416">
        <v>50</v>
      </c>
      <c r="Y416" t="s">
        <v>137</v>
      </c>
      <c r="Z416" t="s">
        <v>193</v>
      </c>
      <c r="AA416">
        <v>50</v>
      </c>
      <c r="AB416" t="s">
        <v>137</v>
      </c>
      <c r="AC416" t="s">
        <v>194</v>
      </c>
      <c r="AD416">
        <v>35</v>
      </c>
      <c r="AE416" t="s">
        <v>137</v>
      </c>
      <c r="AF416" t="s">
        <v>195</v>
      </c>
      <c r="AG416">
        <v>8</v>
      </c>
      <c r="AH416" t="s">
        <v>137</v>
      </c>
      <c r="AI416" t="s">
        <v>196</v>
      </c>
      <c r="AJ416">
        <v>90</v>
      </c>
      <c r="AK416" t="s">
        <v>137</v>
      </c>
      <c r="AL416" t="s">
        <v>197</v>
      </c>
      <c r="AM416">
        <v>1</v>
      </c>
      <c r="AN416" t="s">
        <v>137</v>
      </c>
    </row>
    <row r="417" spans="1:40">
      <c r="A417" s="26">
        <v>41731.458273368058</v>
      </c>
      <c r="B417" t="s">
        <v>128</v>
      </c>
      <c r="C417" t="s">
        <v>529</v>
      </c>
      <c r="D417" t="s">
        <v>631</v>
      </c>
      <c r="E417" t="s">
        <v>131</v>
      </c>
      <c r="F417" t="s">
        <v>132</v>
      </c>
      <c r="G417" t="s">
        <v>133</v>
      </c>
      <c r="H417" t="s">
        <v>172</v>
      </c>
      <c r="I417">
        <v>33</v>
      </c>
      <c r="J417" t="s">
        <v>137</v>
      </c>
      <c r="K417" t="s">
        <v>173</v>
      </c>
      <c r="L417">
        <v>33</v>
      </c>
      <c r="M417" t="s">
        <v>137</v>
      </c>
      <c r="N417" t="s">
        <v>174</v>
      </c>
      <c r="O417">
        <v>34</v>
      </c>
      <c r="P417" t="s">
        <v>137</v>
      </c>
      <c r="Q417" t="s">
        <v>164</v>
      </c>
      <c r="R417">
        <v>20</v>
      </c>
      <c r="S417" t="s">
        <v>137</v>
      </c>
      <c r="T417" t="s">
        <v>165</v>
      </c>
      <c r="U417">
        <v>20</v>
      </c>
      <c r="V417" t="s">
        <v>137</v>
      </c>
      <c r="W417" t="s">
        <v>166</v>
      </c>
      <c r="X417">
        <v>20</v>
      </c>
      <c r="Y417" t="s">
        <v>137</v>
      </c>
      <c r="Z417" t="s">
        <v>175</v>
      </c>
      <c r="AA417">
        <v>20</v>
      </c>
      <c r="AB417" t="s">
        <v>137</v>
      </c>
      <c r="AC417" t="s">
        <v>176</v>
      </c>
      <c r="AD417">
        <v>20</v>
      </c>
      <c r="AE417" t="s">
        <v>137</v>
      </c>
      <c r="AF417" t="s">
        <v>177</v>
      </c>
      <c r="AG417">
        <v>20</v>
      </c>
      <c r="AH417" t="s">
        <v>137</v>
      </c>
      <c r="AI417" t="s">
        <v>168</v>
      </c>
      <c r="AJ417">
        <v>115200</v>
      </c>
      <c r="AK417" t="s">
        <v>137</v>
      </c>
      <c r="AL417" t="s">
        <v>169</v>
      </c>
      <c r="AM417">
        <v>12000</v>
      </c>
      <c r="AN417" t="s">
        <v>137</v>
      </c>
    </row>
    <row r="418" spans="1:40">
      <c r="A418" s="26">
        <v>41731.458273368058</v>
      </c>
      <c r="B418" t="s">
        <v>128</v>
      </c>
      <c r="C418" t="s">
        <v>529</v>
      </c>
      <c r="D418" t="s">
        <v>632</v>
      </c>
      <c r="E418" t="s">
        <v>179</v>
      </c>
      <c r="F418" t="s">
        <v>180</v>
      </c>
      <c r="G418" t="s">
        <v>181</v>
      </c>
    </row>
    <row r="419" spans="1:40">
      <c r="A419" s="26">
        <v>41731.458273368058</v>
      </c>
      <c r="B419" t="s">
        <v>128</v>
      </c>
      <c r="C419" t="s">
        <v>529</v>
      </c>
      <c r="D419" t="s">
        <v>633</v>
      </c>
      <c r="E419" t="s">
        <v>179</v>
      </c>
      <c r="F419" t="s">
        <v>634</v>
      </c>
      <c r="G419" t="s">
        <v>635</v>
      </c>
      <c r="H419" t="s">
        <v>636</v>
      </c>
    </row>
    <row r="420" spans="1:40">
      <c r="A420" s="26">
        <v>41731.458273379627</v>
      </c>
      <c r="B420" t="s">
        <v>128</v>
      </c>
      <c r="C420" t="s">
        <v>529</v>
      </c>
      <c r="D420" t="s">
        <v>637</v>
      </c>
    </row>
    <row r="421" spans="1:40">
      <c r="A421" s="26">
        <v>41731.458273379627</v>
      </c>
      <c r="B421" t="s">
        <v>128</v>
      </c>
      <c r="C421" t="s">
        <v>529</v>
      </c>
      <c r="D421" t="s">
        <v>638</v>
      </c>
      <c r="E421" t="s">
        <v>131</v>
      </c>
      <c r="F421" t="s">
        <v>132</v>
      </c>
      <c r="G421" t="s">
        <v>133</v>
      </c>
      <c r="H421" t="s">
        <v>134</v>
      </c>
      <c r="I421">
        <v>375000</v>
      </c>
      <c r="J421" t="s">
        <v>135</v>
      </c>
      <c r="K421">
        <v>375000</v>
      </c>
      <c r="L421" t="s">
        <v>136</v>
      </c>
      <c r="M421">
        <v>500</v>
      </c>
      <c r="N421" t="s">
        <v>137</v>
      </c>
      <c r="O421" t="s">
        <v>138</v>
      </c>
      <c r="P421">
        <v>300</v>
      </c>
      <c r="Q421" t="s">
        <v>137</v>
      </c>
    </row>
    <row r="422" spans="1:40">
      <c r="A422" s="26">
        <v>41731.458273379627</v>
      </c>
      <c r="B422" t="s">
        <v>128</v>
      </c>
      <c r="C422" t="s">
        <v>529</v>
      </c>
      <c r="D422" t="s">
        <v>639</v>
      </c>
      <c r="E422" t="s">
        <v>131</v>
      </c>
      <c r="F422" t="s">
        <v>132</v>
      </c>
      <c r="G422" t="s">
        <v>133</v>
      </c>
      <c r="H422" t="s">
        <v>140</v>
      </c>
      <c r="I422">
        <v>49</v>
      </c>
      <c r="J422" t="s">
        <v>137</v>
      </c>
      <c r="K422" t="s">
        <v>141</v>
      </c>
      <c r="L422">
        <v>130</v>
      </c>
      <c r="M422" t="s">
        <v>137</v>
      </c>
      <c r="N422" t="s">
        <v>142</v>
      </c>
      <c r="O422">
        <v>180</v>
      </c>
      <c r="P422" t="s">
        <v>137</v>
      </c>
      <c r="Q422" t="s">
        <v>143</v>
      </c>
      <c r="R422">
        <v>140</v>
      </c>
      <c r="S422" t="s">
        <v>137</v>
      </c>
      <c r="T422" t="s">
        <v>144</v>
      </c>
      <c r="U422">
        <v>80</v>
      </c>
      <c r="V422" t="s">
        <v>137</v>
      </c>
      <c r="W422" t="s">
        <v>145</v>
      </c>
      <c r="X422">
        <v>101</v>
      </c>
      <c r="Y422" t="s">
        <v>137</v>
      </c>
      <c r="Z422" t="s">
        <v>146</v>
      </c>
      <c r="AA422">
        <v>190</v>
      </c>
      <c r="AB422" t="s">
        <v>137</v>
      </c>
      <c r="AC422" t="s">
        <v>147</v>
      </c>
      <c r="AD422">
        <v>20</v>
      </c>
      <c r="AE422" t="s">
        <v>137</v>
      </c>
    </row>
    <row r="423" spans="1:40">
      <c r="A423" s="26">
        <v>41731.458273379627</v>
      </c>
      <c r="B423" t="s">
        <v>128</v>
      </c>
      <c r="C423" t="s">
        <v>529</v>
      </c>
      <c r="D423" t="s">
        <v>640</v>
      </c>
    </row>
    <row r="424" spans="1:40">
      <c r="A424" s="26">
        <v>41731.458273379627</v>
      </c>
      <c r="B424" t="s">
        <v>128</v>
      </c>
      <c r="C424" t="s">
        <v>529</v>
      </c>
      <c r="D424" t="s">
        <v>641</v>
      </c>
      <c r="E424" t="s">
        <v>131</v>
      </c>
      <c r="F424" t="s">
        <v>132</v>
      </c>
      <c r="G424" t="s">
        <v>133</v>
      </c>
      <c r="H424" t="s">
        <v>150</v>
      </c>
      <c r="I424">
        <v>50</v>
      </c>
      <c r="J424" t="s">
        <v>137</v>
      </c>
      <c r="K424" t="s">
        <v>151</v>
      </c>
      <c r="L424">
        <v>50</v>
      </c>
      <c r="M424" t="s">
        <v>137</v>
      </c>
      <c r="N424" t="s">
        <v>152</v>
      </c>
      <c r="O424">
        <v>50</v>
      </c>
      <c r="P424" t="s">
        <v>137</v>
      </c>
    </row>
    <row r="425" spans="1:40">
      <c r="A425" s="26">
        <v>41731.458273379627</v>
      </c>
      <c r="B425" t="s">
        <v>128</v>
      </c>
      <c r="C425" t="s">
        <v>529</v>
      </c>
      <c r="D425" t="s">
        <v>642</v>
      </c>
      <c r="E425" t="s">
        <v>131</v>
      </c>
      <c r="F425" t="s">
        <v>132</v>
      </c>
      <c r="G425" t="s">
        <v>133</v>
      </c>
      <c r="H425" t="s">
        <v>154</v>
      </c>
      <c r="I425">
        <v>35</v>
      </c>
      <c r="J425" t="s">
        <v>137</v>
      </c>
      <c r="K425" t="s">
        <v>155</v>
      </c>
      <c r="L425">
        <v>5</v>
      </c>
      <c r="M425" t="s">
        <v>137</v>
      </c>
      <c r="N425" t="s">
        <v>156</v>
      </c>
      <c r="O425">
        <v>60</v>
      </c>
      <c r="P425" t="s">
        <v>137</v>
      </c>
    </row>
    <row r="426" spans="1:40">
      <c r="A426" s="26">
        <v>41731.458273379627</v>
      </c>
      <c r="B426" t="s">
        <v>128</v>
      </c>
      <c r="C426" t="s">
        <v>529</v>
      </c>
      <c r="D426" t="s">
        <v>643</v>
      </c>
      <c r="E426" t="s">
        <v>131</v>
      </c>
      <c r="F426" t="s">
        <v>132</v>
      </c>
      <c r="G426" t="s">
        <v>133</v>
      </c>
      <c r="H426" t="s">
        <v>158</v>
      </c>
      <c r="I426">
        <v>1</v>
      </c>
      <c r="J426" t="s">
        <v>137</v>
      </c>
    </row>
    <row r="427" spans="1:40">
      <c r="A427" s="26">
        <v>41731.458273379627</v>
      </c>
      <c r="B427" t="s">
        <v>128</v>
      </c>
      <c r="C427" t="s">
        <v>529</v>
      </c>
      <c r="D427" t="s">
        <v>644</v>
      </c>
      <c r="E427" t="s">
        <v>131</v>
      </c>
      <c r="F427" t="s">
        <v>132</v>
      </c>
      <c r="G427" t="s">
        <v>133</v>
      </c>
      <c r="H427" t="s">
        <v>160</v>
      </c>
      <c r="I427">
        <v>30</v>
      </c>
      <c r="J427" t="s">
        <v>137</v>
      </c>
      <c r="K427" t="s">
        <v>161</v>
      </c>
      <c r="L427">
        <v>30</v>
      </c>
      <c r="M427" t="s">
        <v>137</v>
      </c>
      <c r="N427" t="s">
        <v>162</v>
      </c>
      <c r="O427">
        <v>30</v>
      </c>
      <c r="P427" t="s">
        <v>137</v>
      </c>
      <c r="Q427" t="s">
        <v>163</v>
      </c>
      <c r="R427">
        <v>10</v>
      </c>
      <c r="S427" t="s">
        <v>137</v>
      </c>
      <c r="T427" t="s">
        <v>164</v>
      </c>
      <c r="U427">
        <v>20</v>
      </c>
      <c r="V427" t="s">
        <v>137</v>
      </c>
      <c r="W427" t="s">
        <v>165</v>
      </c>
      <c r="X427">
        <v>20</v>
      </c>
      <c r="Y427" t="s">
        <v>137</v>
      </c>
      <c r="Z427" t="s">
        <v>166</v>
      </c>
      <c r="AA427">
        <v>20</v>
      </c>
      <c r="AB427" t="s">
        <v>137</v>
      </c>
      <c r="AC427" t="s">
        <v>167</v>
      </c>
      <c r="AD427">
        <v>20</v>
      </c>
      <c r="AE427" t="s">
        <v>137</v>
      </c>
      <c r="AF427" t="s">
        <v>168</v>
      </c>
      <c r="AG427">
        <v>115200</v>
      </c>
      <c r="AH427" t="s">
        <v>137</v>
      </c>
      <c r="AI427" t="s">
        <v>169</v>
      </c>
      <c r="AJ427">
        <v>12000</v>
      </c>
      <c r="AK427" t="s">
        <v>137</v>
      </c>
      <c r="AL427" t="s">
        <v>170</v>
      </c>
      <c r="AM427">
        <v>30000</v>
      </c>
      <c r="AN427" t="s">
        <v>137</v>
      </c>
    </row>
    <row r="428" spans="1:40">
      <c r="A428" s="26">
        <v>41731.458273379627</v>
      </c>
      <c r="B428" t="s">
        <v>128</v>
      </c>
      <c r="C428" t="s">
        <v>529</v>
      </c>
      <c r="D428" t="s">
        <v>645</v>
      </c>
      <c r="E428" t="s">
        <v>131</v>
      </c>
      <c r="F428" t="s">
        <v>132</v>
      </c>
      <c r="G428" t="s">
        <v>133</v>
      </c>
      <c r="H428" t="s">
        <v>187</v>
      </c>
      <c r="I428">
        <v>60</v>
      </c>
      <c r="J428" t="s">
        <v>137</v>
      </c>
      <c r="K428" t="s">
        <v>188</v>
      </c>
      <c r="L428">
        <v>40</v>
      </c>
      <c r="M428" t="s">
        <v>137</v>
      </c>
      <c r="N428" t="s">
        <v>189</v>
      </c>
      <c r="O428">
        <v>50</v>
      </c>
      <c r="P428" t="s">
        <v>137</v>
      </c>
      <c r="Q428" t="s">
        <v>190</v>
      </c>
      <c r="R428">
        <v>40</v>
      </c>
      <c r="S428" t="s">
        <v>137</v>
      </c>
      <c r="T428" t="s">
        <v>191</v>
      </c>
      <c r="U428">
        <v>60</v>
      </c>
      <c r="V428" t="s">
        <v>137</v>
      </c>
      <c r="W428" t="s">
        <v>192</v>
      </c>
      <c r="X428">
        <v>50</v>
      </c>
      <c r="Y428" t="s">
        <v>137</v>
      </c>
      <c r="Z428" t="s">
        <v>193</v>
      </c>
      <c r="AA428">
        <v>50</v>
      </c>
      <c r="AB428" t="s">
        <v>137</v>
      </c>
      <c r="AC428" t="s">
        <v>194</v>
      </c>
      <c r="AD428">
        <v>35</v>
      </c>
      <c r="AE428" t="s">
        <v>137</v>
      </c>
      <c r="AF428" t="s">
        <v>195</v>
      </c>
      <c r="AG428">
        <v>8</v>
      </c>
      <c r="AH428" t="s">
        <v>137</v>
      </c>
      <c r="AI428" t="s">
        <v>196</v>
      </c>
      <c r="AJ428">
        <v>90</v>
      </c>
      <c r="AK428" t="s">
        <v>137</v>
      </c>
      <c r="AL428" t="s">
        <v>197</v>
      </c>
      <c r="AM428">
        <v>1</v>
      </c>
      <c r="AN428" t="s">
        <v>137</v>
      </c>
    </row>
    <row r="429" spans="1:40">
      <c r="A429" s="26">
        <v>41731.458273379627</v>
      </c>
      <c r="B429" t="s">
        <v>128</v>
      </c>
      <c r="C429" t="s">
        <v>529</v>
      </c>
      <c r="D429" t="s">
        <v>646</v>
      </c>
      <c r="E429" t="s">
        <v>131</v>
      </c>
      <c r="F429" t="s">
        <v>132</v>
      </c>
      <c r="G429" t="s">
        <v>133</v>
      </c>
      <c r="H429" t="s">
        <v>172</v>
      </c>
      <c r="I429">
        <v>33</v>
      </c>
      <c r="J429" t="s">
        <v>137</v>
      </c>
      <c r="K429" t="s">
        <v>173</v>
      </c>
      <c r="L429">
        <v>33</v>
      </c>
      <c r="M429" t="s">
        <v>137</v>
      </c>
      <c r="N429" t="s">
        <v>174</v>
      </c>
      <c r="O429">
        <v>34</v>
      </c>
      <c r="P429" t="s">
        <v>137</v>
      </c>
      <c r="Q429" t="s">
        <v>164</v>
      </c>
      <c r="R429">
        <v>20</v>
      </c>
      <c r="S429" t="s">
        <v>137</v>
      </c>
      <c r="T429" t="s">
        <v>165</v>
      </c>
      <c r="U429">
        <v>20</v>
      </c>
      <c r="V429" t="s">
        <v>137</v>
      </c>
      <c r="W429" t="s">
        <v>166</v>
      </c>
      <c r="X429">
        <v>20</v>
      </c>
      <c r="Y429" t="s">
        <v>137</v>
      </c>
      <c r="Z429" t="s">
        <v>175</v>
      </c>
      <c r="AA429">
        <v>20</v>
      </c>
      <c r="AB429" t="s">
        <v>137</v>
      </c>
      <c r="AC429" t="s">
        <v>176</v>
      </c>
      <c r="AD429">
        <v>20</v>
      </c>
      <c r="AE429" t="s">
        <v>137</v>
      </c>
      <c r="AF429" t="s">
        <v>177</v>
      </c>
      <c r="AG429">
        <v>20</v>
      </c>
      <c r="AH429" t="s">
        <v>137</v>
      </c>
      <c r="AI429" t="s">
        <v>168</v>
      </c>
      <c r="AJ429">
        <v>115200</v>
      </c>
      <c r="AK429" t="s">
        <v>137</v>
      </c>
      <c r="AL429" t="s">
        <v>169</v>
      </c>
      <c r="AM429">
        <v>12000</v>
      </c>
      <c r="AN429" t="s">
        <v>137</v>
      </c>
    </row>
    <row r="430" spans="1:40">
      <c r="A430" s="26">
        <v>41731.458273379627</v>
      </c>
      <c r="B430" t="s">
        <v>128</v>
      </c>
      <c r="C430" t="s">
        <v>529</v>
      </c>
      <c r="D430" t="s">
        <v>647</v>
      </c>
      <c r="E430" t="s">
        <v>179</v>
      </c>
      <c r="F430" t="s">
        <v>180</v>
      </c>
      <c r="G430" t="s">
        <v>181</v>
      </c>
    </row>
    <row r="431" spans="1:40">
      <c r="A431" s="26">
        <v>41731.458273379627</v>
      </c>
      <c r="B431" t="s">
        <v>128</v>
      </c>
      <c r="C431" t="s">
        <v>529</v>
      </c>
      <c r="D431" t="s">
        <v>648</v>
      </c>
      <c r="E431" t="s">
        <v>179</v>
      </c>
      <c r="F431" t="s">
        <v>649</v>
      </c>
      <c r="G431" t="s">
        <v>650</v>
      </c>
      <c r="H431" t="s">
        <v>651</v>
      </c>
    </row>
    <row r="432" spans="1:40">
      <c r="A432" s="26">
        <v>41731.458273391203</v>
      </c>
      <c r="B432" t="s">
        <v>128</v>
      </c>
      <c r="C432" t="s">
        <v>529</v>
      </c>
      <c r="D432" t="s">
        <v>652</v>
      </c>
    </row>
    <row r="433" spans="1:40">
      <c r="A433" s="26">
        <v>41731.458273391203</v>
      </c>
      <c r="B433" t="s">
        <v>128</v>
      </c>
      <c r="C433" t="s">
        <v>529</v>
      </c>
      <c r="D433" t="s">
        <v>653</v>
      </c>
      <c r="E433" t="s">
        <v>131</v>
      </c>
      <c r="F433" t="s">
        <v>132</v>
      </c>
      <c r="G433" t="s">
        <v>133</v>
      </c>
      <c r="H433" t="s">
        <v>134</v>
      </c>
      <c r="I433">
        <v>375000</v>
      </c>
      <c r="J433" t="s">
        <v>135</v>
      </c>
      <c r="K433">
        <v>375000</v>
      </c>
      <c r="L433" t="s">
        <v>136</v>
      </c>
      <c r="M433">
        <v>500</v>
      </c>
      <c r="N433" t="s">
        <v>137</v>
      </c>
      <c r="O433" t="s">
        <v>138</v>
      </c>
      <c r="P433">
        <v>300</v>
      </c>
      <c r="Q433" t="s">
        <v>137</v>
      </c>
    </row>
    <row r="434" spans="1:40">
      <c r="A434" s="26">
        <v>41731.458273391203</v>
      </c>
      <c r="B434" t="s">
        <v>128</v>
      </c>
      <c r="C434" t="s">
        <v>529</v>
      </c>
      <c r="D434" t="s">
        <v>654</v>
      </c>
      <c r="E434" t="s">
        <v>131</v>
      </c>
      <c r="F434" t="s">
        <v>132</v>
      </c>
      <c r="G434" t="s">
        <v>133</v>
      </c>
      <c r="H434" t="s">
        <v>140</v>
      </c>
      <c r="I434">
        <v>49</v>
      </c>
      <c r="J434" t="s">
        <v>137</v>
      </c>
      <c r="K434" t="s">
        <v>141</v>
      </c>
      <c r="L434">
        <v>130</v>
      </c>
      <c r="M434" t="s">
        <v>137</v>
      </c>
      <c r="N434" t="s">
        <v>142</v>
      </c>
      <c r="O434">
        <v>180</v>
      </c>
      <c r="P434" t="s">
        <v>137</v>
      </c>
      <c r="Q434" t="s">
        <v>143</v>
      </c>
      <c r="R434">
        <v>140</v>
      </c>
      <c r="S434" t="s">
        <v>137</v>
      </c>
      <c r="T434" t="s">
        <v>144</v>
      </c>
      <c r="U434">
        <v>80</v>
      </c>
      <c r="V434" t="s">
        <v>137</v>
      </c>
      <c r="W434" t="s">
        <v>145</v>
      </c>
      <c r="X434">
        <v>101</v>
      </c>
      <c r="Y434" t="s">
        <v>137</v>
      </c>
      <c r="Z434" t="s">
        <v>146</v>
      </c>
      <c r="AA434">
        <v>190</v>
      </c>
      <c r="AB434" t="s">
        <v>137</v>
      </c>
      <c r="AC434" t="s">
        <v>147</v>
      </c>
      <c r="AD434">
        <v>20</v>
      </c>
      <c r="AE434" t="s">
        <v>137</v>
      </c>
    </row>
    <row r="435" spans="1:40">
      <c r="A435" s="26">
        <v>41731.458273391203</v>
      </c>
      <c r="B435" t="s">
        <v>128</v>
      </c>
      <c r="C435" t="s">
        <v>529</v>
      </c>
      <c r="D435" t="s">
        <v>655</v>
      </c>
    </row>
    <row r="436" spans="1:40">
      <c r="A436" s="26">
        <v>41731.458273391203</v>
      </c>
      <c r="B436" t="s">
        <v>128</v>
      </c>
      <c r="C436" t="s">
        <v>529</v>
      </c>
      <c r="D436" t="s">
        <v>656</v>
      </c>
      <c r="E436" t="s">
        <v>131</v>
      </c>
      <c r="F436" t="s">
        <v>132</v>
      </c>
      <c r="G436" t="s">
        <v>133</v>
      </c>
      <c r="H436" t="s">
        <v>150</v>
      </c>
      <c r="I436">
        <v>50</v>
      </c>
      <c r="J436" t="s">
        <v>137</v>
      </c>
      <c r="K436" t="s">
        <v>151</v>
      </c>
      <c r="L436">
        <v>50</v>
      </c>
      <c r="M436" t="s">
        <v>137</v>
      </c>
      <c r="N436" t="s">
        <v>152</v>
      </c>
      <c r="O436">
        <v>50</v>
      </c>
      <c r="P436" t="s">
        <v>137</v>
      </c>
    </row>
    <row r="437" spans="1:40">
      <c r="A437" s="26">
        <v>41731.458273391203</v>
      </c>
      <c r="B437" t="s">
        <v>128</v>
      </c>
      <c r="C437" t="s">
        <v>529</v>
      </c>
      <c r="D437" t="s">
        <v>657</v>
      </c>
      <c r="E437" t="s">
        <v>131</v>
      </c>
      <c r="F437" t="s">
        <v>132</v>
      </c>
      <c r="G437" t="s">
        <v>133</v>
      </c>
      <c r="H437" t="s">
        <v>154</v>
      </c>
      <c r="I437">
        <v>35</v>
      </c>
      <c r="J437" t="s">
        <v>137</v>
      </c>
      <c r="K437" t="s">
        <v>155</v>
      </c>
      <c r="L437">
        <v>5</v>
      </c>
      <c r="M437" t="s">
        <v>137</v>
      </c>
      <c r="N437" t="s">
        <v>156</v>
      </c>
      <c r="O437">
        <v>60</v>
      </c>
      <c r="P437" t="s">
        <v>137</v>
      </c>
    </row>
    <row r="438" spans="1:40">
      <c r="A438" s="26">
        <v>41731.458273391203</v>
      </c>
      <c r="B438" t="s">
        <v>128</v>
      </c>
      <c r="C438" t="s">
        <v>529</v>
      </c>
      <c r="D438" t="s">
        <v>658</v>
      </c>
      <c r="E438" t="s">
        <v>131</v>
      </c>
      <c r="F438" t="s">
        <v>132</v>
      </c>
      <c r="G438" t="s">
        <v>133</v>
      </c>
      <c r="H438" t="s">
        <v>158</v>
      </c>
      <c r="I438">
        <v>1</v>
      </c>
      <c r="J438" t="s">
        <v>137</v>
      </c>
    </row>
    <row r="439" spans="1:40">
      <c r="A439" s="26">
        <v>41731.458273391203</v>
      </c>
      <c r="B439" t="s">
        <v>128</v>
      </c>
      <c r="C439" t="s">
        <v>529</v>
      </c>
      <c r="D439" t="s">
        <v>659</v>
      </c>
      <c r="E439" t="s">
        <v>131</v>
      </c>
      <c r="F439" t="s">
        <v>132</v>
      </c>
      <c r="G439" t="s">
        <v>133</v>
      </c>
      <c r="H439" t="s">
        <v>160</v>
      </c>
      <c r="I439">
        <v>30</v>
      </c>
      <c r="J439" t="s">
        <v>137</v>
      </c>
      <c r="K439" t="s">
        <v>161</v>
      </c>
      <c r="L439">
        <v>30</v>
      </c>
      <c r="M439" t="s">
        <v>137</v>
      </c>
      <c r="N439" t="s">
        <v>162</v>
      </c>
      <c r="O439">
        <v>30</v>
      </c>
      <c r="P439" t="s">
        <v>137</v>
      </c>
      <c r="Q439" t="s">
        <v>163</v>
      </c>
      <c r="R439">
        <v>10</v>
      </c>
      <c r="S439" t="s">
        <v>137</v>
      </c>
      <c r="T439" t="s">
        <v>164</v>
      </c>
      <c r="U439">
        <v>20</v>
      </c>
      <c r="V439" t="s">
        <v>137</v>
      </c>
      <c r="W439" t="s">
        <v>165</v>
      </c>
      <c r="X439">
        <v>20</v>
      </c>
      <c r="Y439" t="s">
        <v>137</v>
      </c>
      <c r="Z439" t="s">
        <v>166</v>
      </c>
      <c r="AA439">
        <v>20</v>
      </c>
      <c r="AB439" t="s">
        <v>137</v>
      </c>
      <c r="AC439" t="s">
        <v>167</v>
      </c>
      <c r="AD439">
        <v>20</v>
      </c>
      <c r="AE439" t="s">
        <v>137</v>
      </c>
      <c r="AF439" t="s">
        <v>168</v>
      </c>
      <c r="AG439">
        <v>115200</v>
      </c>
      <c r="AH439" t="s">
        <v>137</v>
      </c>
      <c r="AI439" t="s">
        <v>169</v>
      </c>
      <c r="AJ439">
        <v>12000</v>
      </c>
      <c r="AK439" t="s">
        <v>137</v>
      </c>
      <c r="AL439" t="s">
        <v>170</v>
      </c>
      <c r="AM439">
        <v>30000</v>
      </c>
      <c r="AN439" t="s">
        <v>137</v>
      </c>
    </row>
    <row r="440" spans="1:40">
      <c r="A440" s="26">
        <v>41731.458273391203</v>
      </c>
      <c r="B440" t="s">
        <v>128</v>
      </c>
      <c r="C440" t="s">
        <v>529</v>
      </c>
      <c r="D440" t="s">
        <v>660</v>
      </c>
      <c r="E440" t="s">
        <v>131</v>
      </c>
      <c r="F440" t="s">
        <v>132</v>
      </c>
      <c r="G440" t="s">
        <v>133</v>
      </c>
      <c r="H440" t="s">
        <v>187</v>
      </c>
      <c r="I440">
        <v>60</v>
      </c>
      <c r="J440" t="s">
        <v>137</v>
      </c>
      <c r="K440" t="s">
        <v>188</v>
      </c>
      <c r="L440">
        <v>40</v>
      </c>
      <c r="M440" t="s">
        <v>137</v>
      </c>
      <c r="N440" t="s">
        <v>189</v>
      </c>
      <c r="O440">
        <v>50</v>
      </c>
      <c r="P440" t="s">
        <v>137</v>
      </c>
      <c r="Q440" t="s">
        <v>190</v>
      </c>
      <c r="R440">
        <v>40</v>
      </c>
      <c r="S440" t="s">
        <v>137</v>
      </c>
      <c r="T440" t="s">
        <v>191</v>
      </c>
      <c r="U440">
        <v>60</v>
      </c>
      <c r="V440" t="s">
        <v>137</v>
      </c>
      <c r="W440" t="s">
        <v>192</v>
      </c>
      <c r="X440">
        <v>50</v>
      </c>
      <c r="Y440" t="s">
        <v>137</v>
      </c>
      <c r="Z440" t="s">
        <v>193</v>
      </c>
      <c r="AA440">
        <v>50</v>
      </c>
      <c r="AB440" t="s">
        <v>137</v>
      </c>
      <c r="AC440" t="s">
        <v>194</v>
      </c>
      <c r="AD440">
        <v>35</v>
      </c>
      <c r="AE440" t="s">
        <v>137</v>
      </c>
      <c r="AF440" t="s">
        <v>195</v>
      </c>
      <c r="AG440">
        <v>8</v>
      </c>
      <c r="AH440" t="s">
        <v>137</v>
      </c>
      <c r="AI440" t="s">
        <v>196</v>
      </c>
      <c r="AJ440">
        <v>90</v>
      </c>
      <c r="AK440" t="s">
        <v>137</v>
      </c>
      <c r="AL440" t="s">
        <v>197</v>
      </c>
      <c r="AM440">
        <v>1</v>
      </c>
      <c r="AN440" t="s">
        <v>137</v>
      </c>
    </row>
    <row r="441" spans="1:40">
      <c r="A441" s="26">
        <v>41731.458273391203</v>
      </c>
      <c r="B441" t="s">
        <v>128</v>
      </c>
      <c r="C441" t="s">
        <v>529</v>
      </c>
      <c r="D441" t="s">
        <v>661</v>
      </c>
      <c r="E441" t="s">
        <v>131</v>
      </c>
      <c r="F441" t="s">
        <v>132</v>
      </c>
      <c r="G441" t="s">
        <v>133</v>
      </c>
      <c r="H441" t="s">
        <v>172</v>
      </c>
      <c r="I441">
        <v>33</v>
      </c>
      <c r="J441" t="s">
        <v>137</v>
      </c>
      <c r="K441" t="s">
        <v>173</v>
      </c>
      <c r="L441">
        <v>33</v>
      </c>
      <c r="M441" t="s">
        <v>137</v>
      </c>
      <c r="N441" t="s">
        <v>174</v>
      </c>
      <c r="O441">
        <v>34</v>
      </c>
      <c r="P441" t="s">
        <v>137</v>
      </c>
      <c r="Q441" t="s">
        <v>164</v>
      </c>
      <c r="R441">
        <v>20</v>
      </c>
      <c r="S441" t="s">
        <v>137</v>
      </c>
      <c r="T441" t="s">
        <v>165</v>
      </c>
      <c r="U441">
        <v>20</v>
      </c>
      <c r="V441" t="s">
        <v>137</v>
      </c>
      <c r="W441" t="s">
        <v>166</v>
      </c>
      <c r="X441">
        <v>20</v>
      </c>
      <c r="Y441" t="s">
        <v>137</v>
      </c>
      <c r="Z441" t="s">
        <v>175</v>
      </c>
      <c r="AA441">
        <v>20</v>
      </c>
      <c r="AB441" t="s">
        <v>137</v>
      </c>
      <c r="AC441" t="s">
        <v>176</v>
      </c>
      <c r="AD441">
        <v>20</v>
      </c>
      <c r="AE441" t="s">
        <v>137</v>
      </c>
      <c r="AF441" t="s">
        <v>177</v>
      </c>
      <c r="AG441">
        <v>20</v>
      </c>
      <c r="AH441" t="s">
        <v>137</v>
      </c>
      <c r="AI441" t="s">
        <v>168</v>
      </c>
      <c r="AJ441">
        <v>115200</v>
      </c>
      <c r="AK441" t="s">
        <v>137</v>
      </c>
      <c r="AL441" t="s">
        <v>169</v>
      </c>
      <c r="AM441">
        <v>12000</v>
      </c>
      <c r="AN441" t="s">
        <v>137</v>
      </c>
    </row>
    <row r="442" spans="1:40">
      <c r="A442" s="26">
        <v>41731.458273391203</v>
      </c>
      <c r="B442" t="s">
        <v>128</v>
      </c>
      <c r="C442" t="s">
        <v>529</v>
      </c>
      <c r="D442" t="s">
        <v>662</v>
      </c>
      <c r="E442" t="s">
        <v>179</v>
      </c>
      <c r="F442" t="s">
        <v>180</v>
      </c>
      <c r="G442" t="s">
        <v>181</v>
      </c>
    </row>
    <row r="443" spans="1:40">
      <c r="A443" s="26">
        <v>41731.458273391203</v>
      </c>
      <c r="B443" t="s">
        <v>128</v>
      </c>
      <c r="C443" t="s">
        <v>529</v>
      </c>
      <c r="D443" t="s">
        <v>663</v>
      </c>
      <c r="E443" t="s">
        <v>179</v>
      </c>
      <c r="F443" t="s">
        <v>664</v>
      </c>
      <c r="G443" t="s">
        <v>665</v>
      </c>
      <c r="H443" t="s">
        <v>666</v>
      </c>
    </row>
    <row r="444" spans="1:40">
      <c r="A444" s="26">
        <v>41731.458273402779</v>
      </c>
      <c r="B444" t="s">
        <v>128</v>
      </c>
      <c r="C444" t="s">
        <v>529</v>
      </c>
      <c r="D444" t="s">
        <v>667</v>
      </c>
    </row>
    <row r="445" spans="1:40">
      <c r="A445" s="26">
        <v>41731.458273402779</v>
      </c>
      <c r="B445" t="s">
        <v>128</v>
      </c>
      <c r="C445" t="s">
        <v>529</v>
      </c>
      <c r="D445" t="s">
        <v>668</v>
      </c>
      <c r="E445" t="s">
        <v>131</v>
      </c>
      <c r="F445" t="s">
        <v>132</v>
      </c>
      <c r="G445" t="s">
        <v>133</v>
      </c>
      <c r="H445" t="s">
        <v>134</v>
      </c>
      <c r="I445">
        <v>375000</v>
      </c>
      <c r="J445" t="s">
        <v>135</v>
      </c>
      <c r="K445">
        <v>375000</v>
      </c>
      <c r="L445" t="s">
        <v>136</v>
      </c>
      <c r="M445">
        <v>500</v>
      </c>
      <c r="N445" t="s">
        <v>137</v>
      </c>
      <c r="O445" t="s">
        <v>138</v>
      </c>
      <c r="P445">
        <v>300</v>
      </c>
      <c r="Q445" t="s">
        <v>137</v>
      </c>
    </row>
    <row r="446" spans="1:40">
      <c r="A446" s="26">
        <v>41731.458273402779</v>
      </c>
      <c r="B446" t="s">
        <v>128</v>
      </c>
      <c r="C446" t="s">
        <v>529</v>
      </c>
      <c r="D446" t="s">
        <v>669</v>
      </c>
      <c r="E446" t="s">
        <v>131</v>
      </c>
      <c r="F446" t="s">
        <v>132</v>
      </c>
      <c r="G446" t="s">
        <v>133</v>
      </c>
      <c r="H446" t="s">
        <v>140</v>
      </c>
      <c r="I446">
        <v>49</v>
      </c>
      <c r="J446" t="s">
        <v>137</v>
      </c>
      <c r="K446" t="s">
        <v>141</v>
      </c>
      <c r="L446">
        <v>130</v>
      </c>
      <c r="M446" t="s">
        <v>137</v>
      </c>
      <c r="N446" t="s">
        <v>142</v>
      </c>
      <c r="O446">
        <v>180</v>
      </c>
      <c r="P446" t="s">
        <v>137</v>
      </c>
      <c r="Q446" t="s">
        <v>143</v>
      </c>
      <c r="R446">
        <v>140</v>
      </c>
      <c r="S446" t="s">
        <v>137</v>
      </c>
      <c r="T446" t="s">
        <v>144</v>
      </c>
      <c r="U446">
        <v>80</v>
      </c>
      <c r="V446" t="s">
        <v>137</v>
      </c>
      <c r="W446" t="s">
        <v>145</v>
      </c>
      <c r="X446">
        <v>101</v>
      </c>
      <c r="Y446" t="s">
        <v>137</v>
      </c>
      <c r="Z446" t="s">
        <v>146</v>
      </c>
      <c r="AA446">
        <v>190</v>
      </c>
      <c r="AB446" t="s">
        <v>137</v>
      </c>
      <c r="AC446" t="s">
        <v>147</v>
      </c>
      <c r="AD446">
        <v>20</v>
      </c>
      <c r="AE446" t="s">
        <v>137</v>
      </c>
    </row>
    <row r="447" spans="1:40">
      <c r="A447" s="26">
        <v>41731.458273402779</v>
      </c>
      <c r="B447" t="s">
        <v>128</v>
      </c>
      <c r="C447" t="s">
        <v>529</v>
      </c>
      <c r="D447" t="s">
        <v>670</v>
      </c>
    </row>
    <row r="448" spans="1:40">
      <c r="A448" s="26">
        <v>41731.458273402779</v>
      </c>
      <c r="B448" t="s">
        <v>128</v>
      </c>
      <c r="C448" t="s">
        <v>529</v>
      </c>
      <c r="D448" t="s">
        <v>671</v>
      </c>
      <c r="E448" t="s">
        <v>131</v>
      </c>
      <c r="F448" t="s">
        <v>132</v>
      </c>
      <c r="G448" t="s">
        <v>133</v>
      </c>
      <c r="H448" t="s">
        <v>150</v>
      </c>
      <c r="I448">
        <v>50</v>
      </c>
      <c r="J448" t="s">
        <v>137</v>
      </c>
      <c r="K448" t="s">
        <v>151</v>
      </c>
      <c r="L448">
        <v>50</v>
      </c>
      <c r="M448" t="s">
        <v>137</v>
      </c>
      <c r="N448" t="s">
        <v>152</v>
      </c>
      <c r="O448">
        <v>50</v>
      </c>
      <c r="P448" t="s">
        <v>137</v>
      </c>
    </row>
    <row r="449" spans="1:40">
      <c r="A449" s="26">
        <v>41731.458273402779</v>
      </c>
      <c r="B449" t="s">
        <v>128</v>
      </c>
      <c r="C449" t="s">
        <v>529</v>
      </c>
      <c r="D449" t="s">
        <v>672</v>
      </c>
      <c r="E449" t="s">
        <v>131</v>
      </c>
      <c r="F449" t="s">
        <v>132</v>
      </c>
      <c r="G449" t="s">
        <v>133</v>
      </c>
      <c r="H449" t="s">
        <v>154</v>
      </c>
      <c r="I449">
        <v>35</v>
      </c>
      <c r="J449" t="s">
        <v>137</v>
      </c>
      <c r="K449" t="s">
        <v>155</v>
      </c>
      <c r="L449">
        <v>5</v>
      </c>
      <c r="M449" t="s">
        <v>137</v>
      </c>
      <c r="N449" t="s">
        <v>156</v>
      </c>
      <c r="O449">
        <v>60</v>
      </c>
      <c r="P449" t="s">
        <v>137</v>
      </c>
    </row>
    <row r="450" spans="1:40">
      <c r="A450" s="26">
        <v>41731.458273402779</v>
      </c>
      <c r="B450" t="s">
        <v>128</v>
      </c>
      <c r="C450" t="s">
        <v>529</v>
      </c>
      <c r="D450" t="s">
        <v>673</v>
      </c>
      <c r="E450" t="s">
        <v>131</v>
      </c>
      <c r="F450" t="s">
        <v>132</v>
      </c>
      <c r="G450" t="s">
        <v>133</v>
      </c>
      <c r="H450" t="s">
        <v>158</v>
      </c>
      <c r="I450">
        <v>1</v>
      </c>
      <c r="J450" t="s">
        <v>137</v>
      </c>
    </row>
    <row r="451" spans="1:40">
      <c r="A451" s="26">
        <v>41731.458273402779</v>
      </c>
      <c r="B451" t="s">
        <v>128</v>
      </c>
      <c r="C451" t="s">
        <v>529</v>
      </c>
      <c r="D451" t="s">
        <v>674</v>
      </c>
      <c r="E451" t="s">
        <v>131</v>
      </c>
      <c r="F451" t="s">
        <v>132</v>
      </c>
      <c r="G451" t="s">
        <v>133</v>
      </c>
      <c r="H451" t="s">
        <v>160</v>
      </c>
      <c r="I451">
        <v>30</v>
      </c>
      <c r="J451" t="s">
        <v>137</v>
      </c>
      <c r="K451" t="s">
        <v>161</v>
      </c>
      <c r="L451">
        <v>30</v>
      </c>
      <c r="M451" t="s">
        <v>137</v>
      </c>
      <c r="N451" t="s">
        <v>162</v>
      </c>
      <c r="O451">
        <v>30</v>
      </c>
      <c r="P451" t="s">
        <v>137</v>
      </c>
      <c r="Q451" t="s">
        <v>163</v>
      </c>
      <c r="R451">
        <v>10</v>
      </c>
      <c r="S451" t="s">
        <v>137</v>
      </c>
      <c r="T451" t="s">
        <v>164</v>
      </c>
      <c r="U451">
        <v>20</v>
      </c>
      <c r="V451" t="s">
        <v>137</v>
      </c>
      <c r="W451" t="s">
        <v>165</v>
      </c>
      <c r="X451">
        <v>20</v>
      </c>
      <c r="Y451" t="s">
        <v>137</v>
      </c>
      <c r="Z451" t="s">
        <v>166</v>
      </c>
      <c r="AA451">
        <v>20</v>
      </c>
      <c r="AB451" t="s">
        <v>137</v>
      </c>
      <c r="AC451" t="s">
        <v>167</v>
      </c>
      <c r="AD451">
        <v>20</v>
      </c>
      <c r="AE451" t="s">
        <v>137</v>
      </c>
      <c r="AF451" t="s">
        <v>168</v>
      </c>
      <c r="AG451">
        <v>115200</v>
      </c>
      <c r="AH451" t="s">
        <v>137</v>
      </c>
      <c r="AI451" t="s">
        <v>169</v>
      </c>
      <c r="AJ451">
        <v>12000</v>
      </c>
      <c r="AK451" t="s">
        <v>137</v>
      </c>
      <c r="AL451" t="s">
        <v>170</v>
      </c>
      <c r="AM451">
        <v>30000</v>
      </c>
      <c r="AN451" t="s">
        <v>137</v>
      </c>
    </row>
    <row r="452" spans="1:40">
      <c r="A452" s="26">
        <v>41731.458273402779</v>
      </c>
      <c r="B452" t="s">
        <v>128</v>
      </c>
      <c r="C452" t="s">
        <v>529</v>
      </c>
      <c r="D452" t="s">
        <v>675</v>
      </c>
      <c r="E452" t="s">
        <v>131</v>
      </c>
      <c r="F452" t="s">
        <v>132</v>
      </c>
      <c r="G452" t="s">
        <v>133</v>
      </c>
      <c r="H452" t="s">
        <v>187</v>
      </c>
      <c r="I452">
        <v>60</v>
      </c>
      <c r="J452" t="s">
        <v>137</v>
      </c>
      <c r="K452" t="s">
        <v>188</v>
      </c>
      <c r="L452">
        <v>40</v>
      </c>
      <c r="M452" t="s">
        <v>137</v>
      </c>
      <c r="N452" t="s">
        <v>189</v>
      </c>
      <c r="O452">
        <v>50</v>
      </c>
      <c r="P452" t="s">
        <v>137</v>
      </c>
      <c r="Q452" t="s">
        <v>190</v>
      </c>
      <c r="R452">
        <v>40</v>
      </c>
      <c r="S452" t="s">
        <v>137</v>
      </c>
      <c r="T452" t="s">
        <v>191</v>
      </c>
      <c r="U452">
        <v>60</v>
      </c>
      <c r="V452" t="s">
        <v>137</v>
      </c>
      <c r="W452" t="s">
        <v>192</v>
      </c>
      <c r="X452">
        <v>50</v>
      </c>
      <c r="Y452" t="s">
        <v>137</v>
      </c>
      <c r="Z452" t="s">
        <v>193</v>
      </c>
      <c r="AA452">
        <v>50</v>
      </c>
      <c r="AB452" t="s">
        <v>137</v>
      </c>
      <c r="AC452" t="s">
        <v>194</v>
      </c>
      <c r="AD452">
        <v>35</v>
      </c>
      <c r="AE452" t="s">
        <v>137</v>
      </c>
      <c r="AF452" t="s">
        <v>195</v>
      </c>
      <c r="AG452">
        <v>8</v>
      </c>
      <c r="AH452" t="s">
        <v>137</v>
      </c>
      <c r="AI452" t="s">
        <v>196</v>
      </c>
      <c r="AJ452">
        <v>90</v>
      </c>
      <c r="AK452" t="s">
        <v>137</v>
      </c>
      <c r="AL452" t="s">
        <v>197</v>
      </c>
      <c r="AM452">
        <v>1</v>
      </c>
      <c r="AN452" t="s">
        <v>137</v>
      </c>
    </row>
    <row r="453" spans="1:40">
      <c r="A453" s="26">
        <v>41731.458273402779</v>
      </c>
      <c r="B453" t="s">
        <v>128</v>
      </c>
      <c r="C453" t="s">
        <v>529</v>
      </c>
      <c r="D453" t="s">
        <v>676</v>
      </c>
      <c r="E453" t="s">
        <v>131</v>
      </c>
      <c r="F453" t="s">
        <v>132</v>
      </c>
      <c r="G453" t="s">
        <v>133</v>
      </c>
      <c r="H453" t="s">
        <v>172</v>
      </c>
      <c r="I453">
        <v>33</v>
      </c>
      <c r="J453" t="s">
        <v>137</v>
      </c>
      <c r="K453" t="s">
        <v>173</v>
      </c>
      <c r="L453">
        <v>33</v>
      </c>
      <c r="M453" t="s">
        <v>137</v>
      </c>
      <c r="N453" t="s">
        <v>174</v>
      </c>
      <c r="O453">
        <v>34</v>
      </c>
      <c r="P453" t="s">
        <v>137</v>
      </c>
      <c r="Q453" t="s">
        <v>164</v>
      </c>
      <c r="R453">
        <v>20</v>
      </c>
      <c r="S453" t="s">
        <v>137</v>
      </c>
      <c r="T453" t="s">
        <v>165</v>
      </c>
      <c r="U453">
        <v>20</v>
      </c>
      <c r="V453" t="s">
        <v>137</v>
      </c>
      <c r="W453" t="s">
        <v>166</v>
      </c>
      <c r="X453">
        <v>20</v>
      </c>
      <c r="Y453" t="s">
        <v>137</v>
      </c>
      <c r="Z453" t="s">
        <v>175</v>
      </c>
      <c r="AA453">
        <v>20</v>
      </c>
      <c r="AB453" t="s">
        <v>137</v>
      </c>
      <c r="AC453" t="s">
        <v>176</v>
      </c>
      <c r="AD453">
        <v>20</v>
      </c>
      <c r="AE453" t="s">
        <v>137</v>
      </c>
      <c r="AF453" t="s">
        <v>177</v>
      </c>
      <c r="AG453">
        <v>20</v>
      </c>
      <c r="AH453" t="s">
        <v>137</v>
      </c>
      <c r="AI453" t="s">
        <v>168</v>
      </c>
      <c r="AJ453">
        <v>115200</v>
      </c>
      <c r="AK453" t="s">
        <v>137</v>
      </c>
      <c r="AL453" t="s">
        <v>169</v>
      </c>
      <c r="AM453">
        <v>12000</v>
      </c>
      <c r="AN453" t="s">
        <v>137</v>
      </c>
    </row>
    <row r="454" spans="1:40">
      <c r="A454" s="26">
        <v>41731.458273402779</v>
      </c>
      <c r="B454" t="s">
        <v>128</v>
      </c>
      <c r="C454" t="s">
        <v>529</v>
      </c>
      <c r="D454" t="s">
        <v>677</v>
      </c>
      <c r="E454" t="s">
        <v>179</v>
      </c>
      <c r="F454" t="s">
        <v>180</v>
      </c>
      <c r="G454" t="s">
        <v>181</v>
      </c>
    </row>
    <row r="455" spans="1:40">
      <c r="A455" s="26">
        <v>41731.458273402779</v>
      </c>
      <c r="B455" t="s">
        <v>128</v>
      </c>
      <c r="C455" t="s">
        <v>529</v>
      </c>
      <c r="D455" t="s">
        <v>678</v>
      </c>
      <c r="E455" t="s">
        <v>179</v>
      </c>
      <c r="F455" t="s">
        <v>679</v>
      </c>
      <c r="G455" t="s">
        <v>680</v>
      </c>
      <c r="H455" t="s">
        <v>681</v>
      </c>
    </row>
    <row r="456" spans="1:40">
      <c r="A456" s="26">
        <v>41731.458273414355</v>
      </c>
      <c r="B456" t="s">
        <v>128</v>
      </c>
      <c r="C456" t="s">
        <v>529</v>
      </c>
      <c r="D456" t="s">
        <v>682</v>
      </c>
    </row>
    <row r="457" spans="1:40">
      <c r="A457" s="26">
        <v>41731.458273414355</v>
      </c>
      <c r="B457" t="s">
        <v>128</v>
      </c>
      <c r="C457" t="s">
        <v>529</v>
      </c>
      <c r="D457" t="s">
        <v>683</v>
      </c>
      <c r="E457" t="s">
        <v>131</v>
      </c>
      <c r="F457" t="s">
        <v>132</v>
      </c>
      <c r="G457" t="s">
        <v>133</v>
      </c>
      <c r="H457" t="s">
        <v>134</v>
      </c>
      <c r="I457">
        <v>375000</v>
      </c>
      <c r="J457" t="s">
        <v>135</v>
      </c>
      <c r="K457">
        <v>375000</v>
      </c>
      <c r="L457" t="s">
        <v>136</v>
      </c>
      <c r="M457">
        <v>500</v>
      </c>
      <c r="N457" t="s">
        <v>137</v>
      </c>
      <c r="O457" t="s">
        <v>138</v>
      </c>
      <c r="P457">
        <v>300</v>
      </c>
      <c r="Q457" t="s">
        <v>137</v>
      </c>
    </row>
    <row r="458" spans="1:40">
      <c r="A458" s="26">
        <v>41731.458273414355</v>
      </c>
      <c r="B458" t="s">
        <v>128</v>
      </c>
      <c r="C458" t="s">
        <v>529</v>
      </c>
      <c r="D458" t="s">
        <v>684</v>
      </c>
      <c r="E458" t="s">
        <v>131</v>
      </c>
      <c r="F458" t="s">
        <v>132</v>
      </c>
      <c r="G458" t="s">
        <v>133</v>
      </c>
      <c r="H458" t="s">
        <v>140</v>
      </c>
      <c r="I458">
        <v>49</v>
      </c>
      <c r="J458" t="s">
        <v>137</v>
      </c>
      <c r="K458" t="s">
        <v>141</v>
      </c>
      <c r="L458">
        <v>130</v>
      </c>
      <c r="M458" t="s">
        <v>137</v>
      </c>
      <c r="N458" t="s">
        <v>142</v>
      </c>
      <c r="O458">
        <v>180</v>
      </c>
      <c r="P458" t="s">
        <v>137</v>
      </c>
      <c r="Q458" t="s">
        <v>143</v>
      </c>
      <c r="R458">
        <v>140</v>
      </c>
      <c r="S458" t="s">
        <v>137</v>
      </c>
      <c r="T458" t="s">
        <v>144</v>
      </c>
      <c r="U458">
        <v>80</v>
      </c>
      <c r="V458" t="s">
        <v>137</v>
      </c>
      <c r="W458" t="s">
        <v>145</v>
      </c>
      <c r="X458">
        <v>101</v>
      </c>
      <c r="Y458" t="s">
        <v>137</v>
      </c>
      <c r="Z458" t="s">
        <v>146</v>
      </c>
      <c r="AA458">
        <v>190</v>
      </c>
      <c r="AB458" t="s">
        <v>137</v>
      </c>
      <c r="AC458" t="s">
        <v>147</v>
      </c>
      <c r="AD458">
        <v>20</v>
      </c>
      <c r="AE458" t="s">
        <v>137</v>
      </c>
    </row>
    <row r="459" spans="1:40">
      <c r="A459" s="26">
        <v>41731.458273414355</v>
      </c>
      <c r="B459" t="s">
        <v>128</v>
      </c>
      <c r="C459" t="s">
        <v>529</v>
      </c>
      <c r="D459" t="s">
        <v>685</v>
      </c>
    </row>
    <row r="460" spans="1:40">
      <c r="A460" s="26">
        <v>41731.458273414355</v>
      </c>
      <c r="B460" t="s">
        <v>128</v>
      </c>
      <c r="C460" t="s">
        <v>529</v>
      </c>
      <c r="D460" t="s">
        <v>686</v>
      </c>
      <c r="E460" t="s">
        <v>131</v>
      </c>
      <c r="F460" t="s">
        <v>132</v>
      </c>
      <c r="G460" t="s">
        <v>133</v>
      </c>
      <c r="H460" t="s">
        <v>150</v>
      </c>
      <c r="I460">
        <v>50</v>
      </c>
      <c r="J460" t="s">
        <v>137</v>
      </c>
      <c r="K460" t="s">
        <v>151</v>
      </c>
      <c r="L460">
        <v>50</v>
      </c>
      <c r="M460" t="s">
        <v>137</v>
      </c>
      <c r="N460" t="s">
        <v>152</v>
      </c>
      <c r="O460">
        <v>50</v>
      </c>
      <c r="P460" t="s">
        <v>137</v>
      </c>
    </row>
    <row r="461" spans="1:40">
      <c r="A461" s="26">
        <v>41731.458273414355</v>
      </c>
      <c r="B461" t="s">
        <v>128</v>
      </c>
      <c r="C461" t="s">
        <v>529</v>
      </c>
      <c r="D461" t="s">
        <v>687</v>
      </c>
      <c r="E461" t="s">
        <v>131</v>
      </c>
      <c r="F461" t="s">
        <v>132</v>
      </c>
      <c r="G461" t="s">
        <v>133</v>
      </c>
      <c r="H461" t="s">
        <v>154</v>
      </c>
      <c r="I461">
        <v>35</v>
      </c>
      <c r="J461" t="s">
        <v>137</v>
      </c>
      <c r="K461" t="s">
        <v>155</v>
      </c>
      <c r="L461">
        <v>5</v>
      </c>
      <c r="M461" t="s">
        <v>137</v>
      </c>
      <c r="N461" t="s">
        <v>156</v>
      </c>
      <c r="O461">
        <v>60</v>
      </c>
      <c r="P461" t="s">
        <v>137</v>
      </c>
    </row>
    <row r="462" spans="1:40">
      <c r="A462" s="26">
        <v>41731.458273414355</v>
      </c>
      <c r="B462" t="s">
        <v>128</v>
      </c>
      <c r="C462" t="s">
        <v>529</v>
      </c>
      <c r="D462" t="s">
        <v>688</v>
      </c>
      <c r="E462" t="s">
        <v>131</v>
      </c>
      <c r="F462" t="s">
        <v>132</v>
      </c>
      <c r="G462" t="s">
        <v>133</v>
      </c>
      <c r="H462" t="s">
        <v>158</v>
      </c>
      <c r="I462">
        <v>1</v>
      </c>
      <c r="J462" t="s">
        <v>137</v>
      </c>
    </row>
    <row r="463" spans="1:40">
      <c r="A463" s="26">
        <v>41731.458273414355</v>
      </c>
      <c r="B463" t="s">
        <v>128</v>
      </c>
      <c r="C463" t="s">
        <v>529</v>
      </c>
      <c r="D463" t="s">
        <v>689</v>
      </c>
      <c r="E463" t="s">
        <v>131</v>
      </c>
      <c r="F463" t="s">
        <v>132</v>
      </c>
      <c r="G463" t="s">
        <v>133</v>
      </c>
      <c r="H463" t="s">
        <v>160</v>
      </c>
      <c r="I463">
        <v>30</v>
      </c>
      <c r="J463" t="s">
        <v>137</v>
      </c>
      <c r="K463" t="s">
        <v>161</v>
      </c>
      <c r="L463">
        <v>30</v>
      </c>
      <c r="M463" t="s">
        <v>137</v>
      </c>
      <c r="N463" t="s">
        <v>162</v>
      </c>
      <c r="O463">
        <v>30</v>
      </c>
      <c r="P463" t="s">
        <v>137</v>
      </c>
      <c r="Q463" t="s">
        <v>163</v>
      </c>
      <c r="R463">
        <v>10</v>
      </c>
      <c r="S463" t="s">
        <v>137</v>
      </c>
      <c r="T463" t="s">
        <v>164</v>
      </c>
      <c r="U463">
        <v>20</v>
      </c>
      <c r="V463" t="s">
        <v>137</v>
      </c>
      <c r="W463" t="s">
        <v>165</v>
      </c>
      <c r="X463">
        <v>20</v>
      </c>
      <c r="Y463" t="s">
        <v>137</v>
      </c>
      <c r="Z463" t="s">
        <v>166</v>
      </c>
      <c r="AA463">
        <v>20</v>
      </c>
      <c r="AB463" t="s">
        <v>137</v>
      </c>
      <c r="AC463" t="s">
        <v>167</v>
      </c>
      <c r="AD463">
        <v>20</v>
      </c>
      <c r="AE463" t="s">
        <v>137</v>
      </c>
      <c r="AF463" t="s">
        <v>168</v>
      </c>
      <c r="AG463">
        <v>115200</v>
      </c>
      <c r="AH463" t="s">
        <v>137</v>
      </c>
      <c r="AI463" t="s">
        <v>169</v>
      </c>
      <c r="AJ463">
        <v>12000</v>
      </c>
      <c r="AK463" t="s">
        <v>137</v>
      </c>
      <c r="AL463" t="s">
        <v>170</v>
      </c>
      <c r="AM463">
        <v>30000</v>
      </c>
      <c r="AN463" t="s">
        <v>137</v>
      </c>
    </row>
    <row r="464" spans="1:40">
      <c r="A464" s="26">
        <v>41731.458273414355</v>
      </c>
      <c r="B464" t="s">
        <v>128</v>
      </c>
      <c r="C464" t="s">
        <v>529</v>
      </c>
      <c r="D464" t="s">
        <v>690</v>
      </c>
      <c r="E464" t="s">
        <v>131</v>
      </c>
      <c r="F464" t="s">
        <v>132</v>
      </c>
      <c r="G464" t="s">
        <v>133</v>
      </c>
      <c r="H464" t="s">
        <v>187</v>
      </c>
      <c r="I464">
        <v>60</v>
      </c>
      <c r="J464" t="s">
        <v>137</v>
      </c>
      <c r="K464" t="s">
        <v>188</v>
      </c>
      <c r="L464">
        <v>40</v>
      </c>
      <c r="M464" t="s">
        <v>137</v>
      </c>
      <c r="N464" t="s">
        <v>189</v>
      </c>
      <c r="O464">
        <v>50</v>
      </c>
      <c r="P464" t="s">
        <v>137</v>
      </c>
      <c r="Q464" t="s">
        <v>190</v>
      </c>
      <c r="R464">
        <v>40</v>
      </c>
      <c r="S464" t="s">
        <v>137</v>
      </c>
      <c r="T464" t="s">
        <v>191</v>
      </c>
      <c r="U464">
        <v>60</v>
      </c>
      <c r="V464" t="s">
        <v>137</v>
      </c>
      <c r="W464" t="s">
        <v>192</v>
      </c>
      <c r="X464">
        <v>50</v>
      </c>
      <c r="Y464" t="s">
        <v>137</v>
      </c>
      <c r="Z464" t="s">
        <v>193</v>
      </c>
      <c r="AA464">
        <v>50</v>
      </c>
      <c r="AB464" t="s">
        <v>137</v>
      </c>
      <c r="AC464" t="s">
        <v>194</v>
      </c>
      <c r="AD464">
        <v>35</v>
      </c>
      <c r="AE464" t="s">
        <v>137</v>
      </c>
      <c r="AF464" t="s">
        <v>195</v>
      </c>
      <c r="AG464">
        <v>8</v>
      </c>
      <c r="AH464" t="s">
        <v>137</v>
      </c>
      <c r="AI464" t="s">
        <v>196</v>
      </c>
      <c r="AJ464">
        <v>90</v>
      </c>
      <c r="AK464" t="s">
        <v>137</v>
      </c>
      <c r="AL464" t="s">
        <v>197</v>
      </c>
      <c r="AM464">
        <v>1</v>
      </c>
      <c r="AN464" t="s">
        <v>137</v>
      </c>
    </row>
    <row r="465" spans="1:40">
      <c r="A465" s="26">
        <v>41731.458273414355</v>
      </c>
      <c r="B465" t="s">
        <v>128</v>
      </c>
      <c r="C465" t="s">
        <v>529</v>
      </c>
      <c r="D465" t="s">
        <v>691</v>
      </c>
      <c r="E465" t="s">
        <v>131</v>
      </c>
      <c r="F465" t="s">
        <v>132</v>
      </c>
      <c r="G465" t="s">
        <v>133</v>
      </c>
      <c r="H465" t="s">
        <v>172</v>
      </c>
      <c r="I465">
        <v>33</v>
      </c>
      <c r="J465" t="s">
        <v>137</v>
      </c>
      <c r="K465" t="s">
        <v>173</v>
      </c>
      <c r="L465">
        <v>33</v>
      </c>
      <c r="M465" t="s">
        <v>137</v>
      </c>
      <c r="N465" t="s">
        <v>174</v>
      </c>
      <c r="O465">
        <v>34</v>
      </c>
      <c r="P465" t="s">
        <v>137</v>
      </c>
      <c r="Q465" t="s">
        <v>164</v>
      </c>
      <c r="R465">
        <v>20</v>
      </c>
      <c r="S465" t="s">
        <v>137</v>
      </c>
      <c r="T465" t="s">
        <v>165</v>
      </c>
      <c r="U465">
        <v>20</v>
      </c>
      <c r="V465" t="s">
        <v>137</v>
      </c>
      <c r="W465" t="s">
        <v>166</v>
      </c>
      <c r="X465">
        <v>20</v>
      </c>
      <c r="Y465" t="s">
        <v>137</v>
      </c>
      <c r="Z465" t="s">
        <v>175</v>
      </c>
      <c r="AA465">
        <v>20</v>
      </c>
      <c r="AB465" t="s">
        <v>137</v>
      </c>
      <c r="AC465" t="s">
        <v>176</v>
      </c>
      <c r="AD465">
        <v>20</v>
      </c>
      <c r="AE465" t="s">
        <v>137</v>
      </c>
      <c r="AF465" t="s">
        <v>177</v>
      </c>
      <c r="AG465">
        <v>20</v>
      </c>
      <c r="AH465" t="s">
        <v>137</v>
      </c>
      <c r="AI465" t="s">
        <v>168</v>
      </c>
      <c r="AJ465">
        <v>115200</v>
      </c>
      <c r="AK465" t="s">
        <v>137</v>
      </c>
      <c r="AL465" t="s">
        <v>169</v>
      </c>
      <c r="AM465">
        <v>12000</v>
      </c>
      <c r="AN465" t="s">
        <v>137</v>
      </c>
    </row>
    <row r="466" spans="1:40">
      <c r="A466" s="26">
        <v>41731.458273414355</v>
      </c>
      <c r="B466" t="s">
        <v>128</v>
      </c>
      <c r="C466" t="s">
        <v>529</v>
      </c>
      <c r="D466" t="s">
        <v>692</v>
      </c>
      <c r="E466" t="s">
        <v>179</v>
      </c>
      <c r="F466" t="s">
        <v>180</v>
      </c>
      <c r="G466" t="s">
        <v>181</v>
      </c>
    </row>
    <row r="467" spans="1:40">
      <c r="A467" s="26">
        <v>41731.458273414355</v>
      </c>
      <c r="B467" t="s">
        <v>128</v>
      </c>
      <c r="C467" t="s">
        <v>529</v>
      </c>
      <c r="D467" t="s">
        <v>693</v>
      </c>
      <c r="E467" t="s">
        <v>179</v>
      </c>
      <c r="F467" t="s">
        <v>694</v>
      </c>
      <c r="G467" t="s">
        <v>695</v>
      </c>
      <c r="H467" t="s">
        <v>696</v>
      </c>
    </row>
    <row r="468" spans="1:40">
      <c r="A468" s="26">
        <v>41731.458273425924</v>
      </c>
      <c r="B468" t="s">
        <v>128</v>
      </c>
      <c r="C468" t="s">
        <v>529</v>
      </c>
      <c r="D468" t="s">
        <v>697</v>
      </c>
    </row>
    <row r="469" spans="1:40">
      <c r="A469" s="26">
        <v>41731.458273425924</v>
      </c>
      <c r="B469" t="s">
        <v>128</v>
      </c>
      <c r="C469" t="s">
        <v>529</v>
      </c>
      <c r="D469" t="s">
        <v>698</v>
      </c>
      <c r="E469" t="s">
        <v>131</v>
      </c>
      <c r="F469" t="s">
        <v>132</v>
      </c>
      <c r="G469" t="s">
        <v>133</v>
      </c>
      <c r="H469" t="s">
        <v>134</v>
      </c>
      <c r="I469">
        <v>375000</v>
      </c>
      <c r="J469" t="s">
        <v>135</v>
      </c>
      <c r="K469">
        <v>375000</v>
      </c>
      <c r="L469" t="s">
        <v>136</v>
      </c>
      <c r="M469">
        <v>500</v>
      </c>
      <c r="N469" t="s">
        <v>137</v>
      </c>
      <c r="O469" t="s">
        <v>138</v>
      </c>
      <c r="P469">
        <v>300</v>
      </c>
      <c r="Q469" t="s">
        <v>137</v>
      </c>
    </row>
    <row r="470" spans="1:40">
      <c r="A470" s="26">
        <v>41731.458273425924</v>
      </c>
      <c r="B470" t="s">
        <v>128</v>
      </c>
      <c r="C470" t="s">
        <v>529</v>
      </c>
      <c r="D470" t="s">
        <v>699</v>
      </c>
      <c r="E470" t="s">
        <v>131</v>
      </c>
      <c r="F470" t="s">
        <v>132</v>
      </c>
      <c r="G470" t="s">
        <v>133</v>
      </c>
      <c r="H470" t="s">
        <v>140</v>
      </c>
      <c r="I470">
        <v>49</v>
      </c>
      <c r="J470" t="s">
        <v>137</v>
      </c>
      <c r="K470" t="s">
        <v>141</v>
      </c>
      <c r="L470">
        <v>130</v>
      </c>
      <c r="M470" t="s">
        <v>137</v>
      </c>
      <c r="N470" t="s">
        <v>142</v>
      </c>
      <c r="O470">
        <v>180</v>
      </c>
      <c r="P470" t="s">
        <v>137</v>
      </c>
      <c r="Q470" t="s">
        <v>143</v>
      </c>
      <c r="R470">
        <v>140</v>
      </c>
      <c r="S470" t="s">
        <v>137</v>
      </c>
      <c r="T470" t="s">
        <v>144</v>
      </c>
      <c r="U470">
        <v>80</v>
      </c>
      <c r="V470" t="s">
        <v>137</v>
      </c>
      <c r="W470" t="s">
        <v>145</v>
      </c>
      <c r="X470">
        <v>101</v>
      </c>
      <c r="Y470" t="s">
        <v>137</v>
      </c>
      <c r="Z470" t="s">
        <v>146</v>
      </c>
      <c r="AA470">
        <v>190</v>
      </c>
      <c r="AB470" t="s">
        <v>137</v>
      </c>
      <c r="AC470" t="s">
        <v>147</v>
      </c>
      <c r="AD470">
        <v>20</v>
      </c>
      <c r="AE470" t="s">
        <v>137</v>
      </c>
    </row>
    <row r="471" spans="1:40">
      <c r="A471" s="26">
        <v>41731.458273425924</v>
      </c>
      <c r="B471" t="s">
        <v>128</v>
      </c>
      <c r="C471" t="s">
        <v>529</v>
      </c>
      <c r="D471" t="s">
        <v>700</v>
      </c>
    </row>
    <row r="472" spans="1:40">
      <c r="A472" s="26">
        <v>41731.458273425924</v>
      </c>
      <c r="B472" t="s">
        <v>128</v>
      </c>
      <c r="C472" t="s">
        <v>529</v>
      </c>
      <c r="D472" t="s">
        <v>701</v>
      </c>
      <c r="E472" t="s">
        <v>131</v>
      </c>
      <c r="F472" t="s">
        <v>132</v>
      </c>
      <c r="G472" t="s">
        <v>133</v>
      </c>
      <c r="H472" t="s">
        <v>150</v>
      </c>
      <c r="I472">
        <v>50</v>
      </c>
      <c r="J472" t="s">
        <v>137</v>
      </c>
      <c r="K472" t="s">
        <v>151</v>
      </c>
      <c r="L472">
        <v>50</v>
      </c>
      <c r="M472" t="s">
        <v>137</v>
      </c>
      <c r="N472" t="s">
        <v>152</v>
      </c>
      <c r="O472">
        <v>50</v>
      </c>
      <c r="P472" t="s">
        <v>137</v>
      </c>
    </row>
    <row r="473" spans="1:40">
      <c r="A473" s="26">
        <v>41731.458273425924</v>
      </c>
      <c r="B473" t="s">
        <v>128</v>
      </c>
      <c r="C473" t="s">
        <v>529</v>
      </c>
      <c r="D473" t="s">
        <v>702</v>
      </c>
      <c r="E473" t="s">
        <v>131</v>
      </c>
      <c r="F473" t="s">
        <v>132</v>
      </c>
      <c r="G473" t="s">
        <v>133</v>
      </c>
      <c r="H473" t="s">
        <v>154</v>
      </c>
      <c r="I473">
        <v>35</v>
      </c>
      <c r="J473" t="s">
        <v>137</v>
      </c>
      <c r="K473" t="s">
        <v>155</v>
      </c>
      <c r="L473">
        <v>5</v>
      </c>
      <c r="M473" t="s">
        <v>137</v>
      </c>
      <c r="N473" t="s">
        <v>156</v>
      </c>
      <c r="O473">
        <v>60</v>
      </c>
      <c r="P473" t="s">
        <v>137</v>
      </c>
    </row>
    <row r="474" spans="1:40">
      <c r="A474" s="26">
        <v>41731.458273425924</v>
      </c>
      <c r="B474" t="s">
        <v>128</v>
      </c>
      <c r="C474" t="s">
        <v>529</v>
      </c>
      <c r="D474" t="s">
        <v>703</v>
      </c>
      <c r="E474" t="s">
        <v>131</v>
      </c>
      <c r="F474" t="s">
        <v>132</v>
      </c>
      <c r="G474" t="s">
        <v>133</v>
      </c>
      <c r="H474" t="s">
        <v>158</v>
      </c>
      <c r="I474">
        <v>1</v>
      </c>
      <c r="J474" t="s">
        <v>137</v>
      </c>
    </row>
    <row r="475" spans="1:40">
      <c r="A475" s="26">
        <v>41731.458273425924</v>
      </c>
      <c r="B475" t="s">
        <v>128</v>
      </c>
      <c r="C475" t="s">
        <v>529</v>
      </c>
      <c r="D475" t="s">
        <v>704</v>
      </c>
      <c r="E475" t="s">
        <v>131</v>
      </c>
      <c r="F475" t="s">
        <v>132</v>
      </c>
      <c r="G475" t="s">
        <v>133</v>
      </c>
      <c r="H475" t="s">
        <v>160</v>
      </c>
      <c r="I475">
        <v>30</v>
      </c>
      <c r="J475" t="s">
        <v>137</v>
      </c>
      <c r="K475" t="s">
        <v>161</v>
      </c>
      <c r="L475">
        <v>30</v>
      </c>
      <c r="M475" t="s">
        <v>137</v>
      </c>
      <c r="N475" t="s">
        <v>162</v>
      </c>
      <c r="O475">
        <v>30</v>
      </c>
      <c r="P475" t="s">
        <v>137</v>
      </c>
      <c r="Q475" t="s">
        <v>163</v>
      </c>
      <c r="R475">
        <v>10</v>
      </c>
      <c r="S475" t="s">
        <v>137</v>
      </c>
      <c r="T475" t="s">
        <v>164</v>
      </c>
      <c r="U475">
        <v>20</v>
      </c>
      <c r="V475" t="s">
        <v>137</v>
      </c>
      <c r="W475" t="s">
        <v>165</v>
      </c>
      <c r="X475">
        <v>20</v>
      </c>
      <c r="Y475" t="s">
        <v>137</v>
      </c>
      <c r="Z475" t="s">
        <v>166</v>
      </c>
      <c r="AA475">
        <v>20</v>
      </c>
      <c r="AB475" t="s">
        <v>137</v>
      </c>
      <c r="AC475" t="s">
        <v>167</v>
      </c>
      <c r="AD475">
        <v>20</v>
      </c>
      <c r="AE475" t="s">
        <v>137</v>
      </c>
      <c r="AF475" t="s">
        <v>168</v>
      </c>
      <c r="AG475">
        <v>115200</v>
      </c>
      <c r="AH475" t="s">
        <v>137</v>
      </c>
      <c r="AI475" t="s">
        <v>169</v>
      </c>
      <c r="AJ475">
        <v>12000</v>
      </c>
      <c r="AK475" t="s">
        <v>137</v>
      </c>
      <c r="AL475" t="s">
        <v>170</v>
      </c>
      <c r="AM475">
        <v>30000</v>
      </c>
      <c r="AN475" t="s">
        <v>137</v>
      </c>
    </row>
    <row r="476" spans="1:40">
      <c r="A476" s="26">
        <v>41731.458273425924</v>
      </c>
      <c r="B476" t="s">
        <v>128</v>
      </c>
      <c r="C476" t="s">
        <v>529</v>
      </c>
      <c r="D476" t="s">
        <v>705</v>
      </c>
      <c r="E476" t="s">
        <v>131</v>
      </c>
      <c r="F476" t="s">
        <v>132</v>
      </c>
      <c r="G476" t="s">
        <v>133</v>
      </c>
      <c r="H476" t="s">
        <v>187</v>
      </c>
      <c r="I476">
        <v>60</v>
      </c>
      <c r="J476" t="s">
        <v>137</v>
      </c>
      <c r="K476" t="s">
        <v>188</v>
      </c>
      <c r="L476">
        <v>40</v>
      </c>
      <c r="M476" t="s">
        <v>137</v>
      </c>
      <c r="N476" t="s">
        <v>189</v>
      </c>
      <c r="O476">
        <v>50</v>
      </c>
      <c r="P476" t="s">
        <v>137</v>
      </c>
      <c r="Q476" t="s">
        <v>190</v>
      </c>
      <c r="R476">
        <v>40</v>
      </c>
      <c r="S476" t="s">
        <v>137</v>
      </c>
      <c r="T476" t="s">
        <v>191</v>
      </c>
      <c r="U476">
        <v>60</v>
      </c>
      <c r="V476" t="s">
        <v>137</v>
      </c>
      <c r="W476" t="s">
        <v>192</v>
      </c>
      <c r="X476">
        <v>50</v>
      </c>
      <c r="Y476" t="s">
        <v>137</v>
      </c>
      <c r="Z476" t="s">
        <v>193</v>
      </c>
      <c r="AA476">
        <v>50</v>
      </c>
      <c r="AB476" t="s">
        <v>137</v>
      </c>
      <c r="AC476" t="s">
        <v>194</v>
      </c>
      <c r="AD476">
        <v>35</v>
      </c>
      <c r="AE476" t="s">
        <v>137</v>
      </c>
      <c r="AF476" t="s">
        <v>195</v>
      </c>
      <c r="AG476">
        <v>8</v>
      </c>
      <c r="AH476" t="s">
        <v>137</v>
      </c>
      <c r="AI476" t="s">
        <v>196</v>
      </c>
      <c r="AJ476">
        <v>90</v>
      </c>
      <c r="AK476" t="s">
        <v>137</v>
      </c>
      <c r="AL476" t="s">
        <v>197</v>
      </c>
      <c r="AM476">
        <v>1</v>
      </c>
      <c r="AN476" t="s">
        <v>137</v>
      </c>
    </row>
    <row r="477" spans="1:40">
      <c r="A477" s="26">
        <v>41731.458273425924</v>
      </c>
      <c r="B477" t="s">
        <v>128</v>
      </c>
      <c r="C477" t="s">
        <v>529</v>
      </c>
      <c r="D477" t="s">
        <v>706</v>
      </c>
      <c r="E477" t="s">
        <v>131</v>
      </c>
      <c r="F477" t="s">
        <v>132</v>
      </c>
      <c r="G477" t="s">
        <v>133</v>
      </c>
      <c r="H477" t="s">
        <v>172</v>
      </c>
      <c r="I477">
        <v>33</v>
      </c>
      <c r="J477" t="s">
        <v>137</v>
      </c>
      <c r="K477" t="s">
        <v>173</v>
      </c>
      <c r="L477">
        <v>33</v>
      </c>
      <c r="M477" t="s">
        <v>137</v>
      </c>
      <c r="N477" t="s">
        <v>174</v>
      </c>
      <c r="O477">
        <v>34</v>
      </c>
      <c r="P477" t="s">
        <v>137</v>
      </c>
      <c r="Q477" t="s">
        <v>164</v>
      </c>
      <c r="R477">
        <v>20</v>
      </c>
      <c r="S477" t="s">
        <v>137</v>
      </c>
      <c r="T477" t="s">
        <v>165</v>
      </c>
      <c r="U477">
        <v>20</v>
      </c>
      <c r="V477" t="s">
        <v>137</v>
      </c>
      <c r="W477" t="s">
        <v>166</v>
      </c>
      <c r="X477">
        <v>20</v>
      </c>
      <c r="Y477" t="s">
        <v>137</v>
      </c>
      <c r="Z477" t="s">
        <v>175</v>
      </c>
      <c r="AA477">
        <v>20</v>
      </c>
      <c r="AB477" t="s">
        <v>137</v>
      </c>
      <c r="AC477" t="s">
        <v>176</v>
      </c>
      <c r="AD477">
        <v>20</v>
      </c>
      <c r="AE477" t="s">
        <v>137</v>
      </c>
      <c r="AF477" t="s">
        <v>177</v>
      </c>
      <c r="AG477">
        <v>20</v>
      </c>
      <c r="AH477" t="s">
        <v>137</v>
      </c>
      <c r="AI477" t="s">
        <v>168</v>
      </c>
      <c r="AJ477">
        <v>115200</v>
      </c>
      <c r="AK477" t="s">
        <v>137</v>
      </c>
      <c r="AL477" t="s">
        <v>169</v>
      </c>
      <c r="AM477">
        <v>12000</v>
      </c>
      <c r="AN477" t="s">
        <v>137</v>
      </c>
    </row>
    <row r="478" spans="1:40">
      <c r="A478" s="26">
        <v>41731.458273425924</v>
      </c>
      <c r="B478" t="s">
        <v>128</v>
      </c>
      <c r="C478" t="s">
        <v>529</v>
      </c>
      <c r="D478" t="s">
        <v>707</v>
      </c>
      <c r="E478" t="s">
        <v>179</v>
      </c>
      <c r="F478" t="s">
        <v>180</v>
      </c>
      <c r="G478" t="s">
        <v>181</v>
      </c>
    </row>
    <row r="479" spans="1:40">
      <c r="A479" s="26">
        <v>41731.458273425924</v>
      </c>
      <c r="B479" t="s">
        <v>128</v>
      </c>
      <c r="C479" t="s">
        <v>529</v>
      </c>
      <c r="D479" t="s">
        <v>708</v>
      </c>
      <c r="E479" t="s">
        <v>179</v>
      </c>
      <c r="F479" t="s">
        <v>709</v>
      </c>
      <c r="G479" t="s">
        <v>710</v>
      </c>
      <c r="H479" t="s">
        <v>711</v>
      </c>
    </row>
    <row r="480" spans="1:40">
      <c r="A480" s="26">
        <v>41731.4582734375</v>
      </c>
      <c r="B480" t="s">
        <v>128</v>
      </c>
      <c r="C480" t="s">
        <v>529</v>
      </c>
      <c r="D480" t="s">
        <v>712</v>
      </c>
    </row>
    <row r="481" spans="1:40">
      <c r="A481" s="26">
        <v>41731.4582734375</v>
      </c>
      <c r="B481" t="s">
        <v>128</v>
      </c>
      <c r="C481" t="s">
        <v>529</v>
      </c>
      <c r="D481" t="s">
        <v>713</v>
      </c>
      <c r="E481" t="s">
        <v>131</v>
      </c>
      <c r="F481" t="s">
        <v>132</v>
      </c>
      <c r="G481" t="s">
        <v>133</v>
      </c>
      <c r="H481" t="s">
        <v>134</v>
      </c>
      <c r="I481">
        <v>375000</v>
      </c>
      <c r="J481" t="s">
        <v>135</v>
      </c>
      <c r="K481">
        <v>375000</v>
      </c>
      <c r="L481" t="s">
        <v>136</v>
      </c>
      <c r="M481">
        <v>500</v>
      </c>
      <c r="N481" t="s">
        <v>137</v>
      </c>
      <c r="O481" t="s">
        <v>138</v>
      </c>
      <c r="P481">
        <v>300</v>
      </c>
      <c r="Q481" t="s">
        <v>137</v>
      </c>
    </row>
    <row r="482" spans="1:40">
      <c r="A482" s="26">
        <v>41731.4582734375</v>
      </c>
      <c r="B482" t="s">
        <v>128</v>
      </c>
      <c r="C482" t="s">
        <v>529</v>
      </c>
      <c r="D482" t="s">
        <v>714</v>
      </c>
      <c r="E482" t="s">
        <v>131</v>
      </c>
      <c r="F482" t="s">
        <v>132</v>
      </c>
      <c r="G482" t="s">
        <v>133</v>
      </c>
      <c r="H482" t="s">
        <v>140</v>
      </c>
      <c r="I482">
        <v>49</v>
      </c>
      <c r="J482" t="s">
        <v>137</v>
      </c>
      <c r="K482" t="s">
        <v>141</v>
      </c>
      <c r="L482">
        <v>130</v>
      </c>
      <c r="M482" t="s">
        <v>137</v>
      </c>
      <c r="N482" t="s">
        <v>142</v>
      </c>
      <c r="O482">
        <v>180</v>
      </c>
      <c r="P482" t="s">
        <v>137</v>
      </c>
      <c r="Q482" t="s">
        <v>143</v>
      </c>
      <c r="R482">
        <v>140</v>
      </c>
      <c r="S482" t="s">
        <v>137</v>
      </c>
      <c r="T482" t="s">
        <v>144</v>
      </c>
      <c r="U482">
        <v>80</v>
      </c>
      <c r="V482" t="s">
        <v>137</v>
      </c>
      <c r="W482" t="s">
        <v>145</v>
      </c>
      <c r="X482">
        <v>101</v>
      </c>
      <c r="Y482" t="s">
        <v>137</v>
      </c>
      <c r="Z482" t="s">
        <v>146</v>
      </c>
      <c r="AA482">
        <v>190</v>
      </c>
      <c r="AB482" t="s">
        <v>137</v>
      </c>
      <c r="AC482" t="s">
        <v>147</v>
      </c>
      <c r="AD482">
        <v>20</v>
      </c>
      <c r="AE482" t="s">
        <v>137</v>
      </c>
    </row>
    <row r="483" spans="1:40">
      <c r="A483" s="26">
        <v>41731.4582734375</v>
      </c>
      <c r="B483" t="s">
        <v>128</v>
      </c>
      <c r="C483" t="s">
        <v>529</v>
      </c>
      <c r="D483" t="s">
        <v>715</v>
      </c>
    </row>
    <row r="484" spans="1:40">
      <c r="A484" s="26">
        <v>41731.4582734375</v>
      </c>
      <c r="B484" t="s">
        <v>128</v>
      </c>
      <c r="C484" t="s">
        <v>529</v>
      </c>
      <c r="D484" t="s">
        <v>716</v>
      </c>
      <c r="E484" t="s">
        <v>131</v>
      </c>
      <c r="F484" t="s">
        <v>132</v>
      </c>
      <c r="G484" t="s">
        <v>133</v>
      </c>
      <c r="H484" t="s">
        <v>150</v>
      </c>
      <c r="I484">
        <v>50</v>
      </c>
      <c r="J484" t="s">
        <v>137</v>
      </c>
      <c r="K484" t="s">
        <v>151</v>
      </c>
      <c r="L484">
        <v>50</v>
      </c>
      <c r="M484" t="s">
        <v>137</v>
      </c>
      <c r="N484" t="s">
        <v>152</v>
      </c>
      <c r="O484">
        <v>50</v>
      </c>
      <c r="P484" t="s">
        <v>137</v>
      </c>
    </row>
    <row r="485" spans="1:40">
      <c r="A485" s="26">
        <v>41731.4582734375</v>
      </c>
      <c r="B485" t="s">
        <v>128</v>
      </c>
      <c r="C485" t="s">
        <v>529</v>
      </c>
      <c r="D485" t="s">
        <v>717</v>
      </c>
      <c r="E485" t="s">
        <v>131</v>
      </c>
      <c r="F485" t="s">
        <v>132</v>
      </c>
      <c r="G485" t="s">
        <v>133</v>
      </c>
      <c r="H485" t="s">
        <v>154</v>
      </c>
      <c r="I485">
        <v>35</v>
      </c>
      <c r="J485" t="s">
        <v>137</v>
      </c>
      <c r="K485" t="s">
        <v>155</v>
      </c>
      <c r="L485">
        <v>5</v>
      </c>
      <c r="M485" t="s">
        <v>137</v>
      </c>
      <c r="N485" t="s">
        <v>156</v>
      </c>
      <c r="O485">
        <v>60</v>
      </c>
      <c r="P485" t="s">
        <v>137</v>
      </c>
    </row>
    <row r="486" spans="1:40">
      <c r="A486" s="26">
        <v>41731.4582734375</v>
      </c>
      <c r="B486" t="s">
        <v>128</v>
      </c>
      <c r="C486" t="s">
        <v>529</v>
      </c>
      <c r="D486" t="s">
        <v>718</v>
      </c>
      <c r="E486" t="s">
        <v>131</v>
      </c>
      <c r="F486" t="s">
        <v>132</v>
      </c>
      <c r="G486" t="s">
        <v>133</v>
      </c>
      <c r="H486" t="s">
        <v>158</v>
      </c>
      <c r="I486">
        <v>1</v>
      </c>
      <c r="J486" t="s">
        <v>137</v>
      </c>
    </row>
    <row r="487" spans="1:40">
      <c r="A487" s="26">
        <v>41731.4582734375</v>
      </c>
      <c r="B487" t="s">
        <v>128</v>
      </c>
      <c r="C487" t="s">
        <v>529</v>
      </c>
      <c r="D487" t="s">
        <v>719</v>
      </c>
      <c r="E487" t="s">
        <v>131</v>
      </c>
      <c r="F487" t="s">
        <v>132</v>
      </c>
      <c r="G487" t="s">
        <v>133</v>
      </c>
      <c r="H487" t="s">
        <v>160</v>
      </c>
      <c r="I487">
        <v>30</v>
      </c>
      <c r="J487" t="s">
        <v>137</v>
      </c>
      <c r="K487" t="s">
        <v>161</v>
      </c>
      <c r="L487">
        <v>30</v>
      </c>
      <c r="M487" t="s">
        <v>137</v>
      </c>
      <c r="N487" t="s">
        <v>162</v>
      </c>
      <c r="O487">
        <v>30</v>
      </c>
      <c r="P487" t="s">
        <v>137</v>
      </c>
      <c r="Q487" t="s">
        <v>163</v>
      </c>
      <c r="R487">
        <v>10</v>
      </c>
      <c r="S487" t="s">
        <v>137</v>
      </c>
      <c r="T487" t="s">
        <v>164</v>
      </c>
      <c r="U487">
        <v>20</v>
      </c>
      <c r="V487" t="s">
        <v>137</v>
      </c>
      <c r="W487" t="s">
        <v>165</v>
      </c>
      <c r="X487">
        <v>20</v>
      </c>
      <c r="Y487" t="s">
        <v>137</v>
      </c>
      <c r="Z487" t="s">
        <v>166</v>
      </c>
      <c r="AA487">
        <v>20</v>
      </c>
      <c r="AB487" t="s">
        <v>137</v>
      </c>
      <c r="AC487" t="s">
        <v>167</v>
      </c>
      <c r="AD487">
        <v>20</v>
      </c>
      <c r="AE487" t="s">
        <v>137</v>
      </c>
      <c r="AF487" t="s">
        <v>168</v>
      </c>
      <c r="AG487">
        <v>115200</v>
      </c>
      <c r="AH487" t="s">
        <v>137</v>
      </c>
      <c r="AI487" t="s">
        <v>169</v>
      </c>
      <c r="AJ487">
        <v>12000</v>
      </c>
      <c r="AK487" t="s">
        <v>137</v>
      </c>
      <c r="AL487" t="s">
        <v>170</v>
      </c>
      <c r="AM487">
        <v>30000</v>
      </c>
      <c r="AN487" t="s">
        <v>137</v>
      </c>
    </row>
    <row r="488" spans="1:40">
      <c r="A488" s="26">
        <v>41731.4582734375</v>
      </c>
      <c r="B488" t="s">
        <v>128</v>
      </c>
      <c r="C488" t="s">
        <v>529</v>
      </c>
      <c r="D488" t="s">
        <v>720</v>
      </c>
      <c r="E488" t="s">
        <v>131</v>
      </c>
      <c r="F488" t="s">
        <v>132</v>
      </c>
      <c r="G488" t="s">
        <v>133</v>
      </c>
      <c r="H488" t="s">
        <v>187</v>
      </c>
      <c r="I488">
        <v>60</v>
      </c>
      <c r="J488" t="s">
        <v>137</v>
      </c>
      <c r="K488" t="s">
        <v>188</v>
      </c>
      <c r="L488">
        <v>40</v>
      </c>
      <c r="M488" t="s">
        <v>137</v>
      </c>
      <c r="N488" t="s">
        <v>189</v>
      </c>
      <c r="O488">
        <v>50</v>
      </c>
      <c r="P488" t="s">
        <v>137</v>
      </c>
      <c r="Q488" t="s">
        <v>190</v>
      </c>
      <c r="R488">
        <v>40</v>
      </c>
      <c r="S488" t="s">
        <v>137</v>
      </c>
      <c r="T488" t="s">
        <v>191</v>
      </c>
      <c r="U488">
        <v>60</v>
      </c>
      <c r="V488" t="s">
        <v>137</v>
      </c>
      <c r="W488" t="s">
        <v>192</v>
      </c>
      <c r="X488">
        <v>50</v>
      </c>
      <c r="Y488" t="s">
        <v>137</v>
      </c>
      <c r="Z488" t="s">
        <v>193</v>
      </c>
      <c r="AA488">
        <v>50</v>
      </c>
      <c r="AB488" t="s">
        <v>137</v>
      </c>
      <c r="AC488" t="s">
        <v>194</v>
      </c>
      <c r="AD488">
        <v>35</v>
      </c>
      <c r="AE488" t="s">
        <v>137</v>
      </c>
      <c r="AF488" t="s">
        <v>195</v>
      </c>
      <c r="AG488">
        <v>8</v>
      </c>
      <c r="AH488" t="s">
        <v>137</v>
      </c>
      <c r="AI488" t="s">
        <v>196</v>
      </c>
      <c r="AJ488">
        <v>90</v>
      </c>
      <c r="AK488" t="s">
        <v>137</v>
      </c>
      <c r="AL488" t="s">
        <v>197</v>
      </c>
      <c r="AM488">
        <v>1</v>
      </c>
      <c r="AN488" t="s">
        <v>137</v>
      </c>
    </row>
    <row r="489" spans="1:40">
      <c r="A489" s="26">
        <v>41731.4582734375</v>
      </c>
      <c r="B489" t="s">
        <v>128</v>
      </c>
      <c r="C489" t="s">
        <v>529</v>
      </c>
      <c r="D489" t="s">
        <v>721</v>
      </c>
      <c r="E489" t="s">
        <v>131</v>
      </c>
      <c r="F489" t="s">
        <v>132</v>
      </c>
      <c r="G489" t="s">
        <v>133</v>
      </c>
      <c r="H489" t="s">
        <v>172</v>
      </c>
      <c r="I489">
        <v>33</v>
      </c>
      <c r="J489" t="s">
        <v>137</v>
      </c>
      <c r="K489" t="s">
        <v>173</v>
      </c>
      <c r="L489">
        <v>33</v>
      </c>
      <c r="M489" t="s">
        <v>137</v>
      </c>
      <c r="N489" t="s">
        <v>174</v>
      </c>
      <c r="O489">
        <v>34</v>
      </c>
      <c r="P489" t="s">
        <v>137</v>
      </c>
      <c r="Q489" t="s">
        <v>164</v>
      </c>
      <c r="R489">
        <v>20</v>
      </c>
      <c r="S489" t="s">
        <v>137</v>
      </c>
      <c r="T489" t="s">
        <v>165</v>
      </c>
      <c r="U489">
        <v>20</v>
      </c>
      <c r="V489" t="s">
        <v>137</v>
      </c>
      <c r="W489" t="s">
        <v>166</v>
      </c>
      <c r="X489">
        <v>20</v>
      </c>
      <c r="Y489" t="s">
        <v>137</v>
      </c>
      <c r="Z489" t="s">
        <v>175</v>
      </c>
      <c r="AA489">
        <v>20</v>
      </c>
      <c r="AB489" t="s">
        <v>137</v>
      </c>
      <c r="AC489" t="s">
        <v>176</v>
      </c>
      <c r="AD489">
        <v>20</v>
      </c>
      <c r="AE489" t="s">
        <v>137</v>
      </c>
      <c r="AF489" t="s">
        <v>177</v>
      </c>
      <c r="AG489">
        <v>20</v>
      </c>
      <c r="AH489" t="s">
        <v>137</v>
      </c>
      <c r="AI489" t="s">
        <v>168</v>
      </c>
      <c r="AJ489">
        <v>115200</v>
      </c>
      <c r="AK489" t="s">
        <v>137</v>
      </c>
      <c r="AL489" t="s">
        <v>169</v>
      </c>
      <c r="AM489">
        <v>12000</v>
      </c>
      <c r="AN489" t="s">
        <v>137</v>
      </c>
    </row>
    <row r="490" spans="1:40">
      <c r="A490" s="26">
        <v>41731.4582734375</v>
      </c>
      <c r="B490" t="s">
        <v>128</v>
      </c>
      <c r="C490" t="s">
        <v>529</v>
      </c>
      <c r="D490" t="s">
        <v>722</v>
      </c>
      <c r="E490" t="s">
        <v>179</v>
      </c>
      <c r="F490" t="s">
        <v>180</v>
      </c>
      <c r="G490" t="s">
        <v>181</v>
      </c>
    </row>
    <row r="491" spans="1:40">
      <c r="A491" s="26">
        <v>41731.4582734375</v>
      </c>
      <c r="B491" t="s">
        <v>128</v>
      </c>
      <c r="C491" t="s">
        <v>529</v>
      </c>
      <c r="D491" t="s">
        <v>723</v>
      </c>
      <c r="E491" t="s">
        <v>179</v>
      </c>
      <c r="F491" t="s">
        <v>724</v>
      </c>
      <c r="G491" t="s">
        <v>725</v>
      </c>
      <c r="H491" t="s">
        <v>726</v>
      </c>
    </row>
    <row r="492" spans="1:40">
      <c r="A492" s="26">
        <v>41731.458273449076</v>
      </c>
      <c r="B492" t="s">
        <v>128</v>
      </c>
      <c r="C492" t="s">
        <v>529</v>
      </c>
      <c r="D492" t="s">
        <v>727</v>
      </c>
    </row>
    <row r="493" spans="1:40">
      <c r="A493" s="26">
        <v>41731.458273449076</v>
      </c>
      <c r="B493" t="s">
        <v>128</v>
      </c>
      <c r="C493" t="s">
        <v>529</v>
      </c>
      <c r="D493" t="s">
        <v>728</v>
      </c>
      <c r="E493" t="s">
        <v>131</v>
      </c>
      <c r="F493" t="s">
        <v>132</v>
      </c>
      <c r="G493" t="s">
        <v>133</v>
      </c>
      <c r="H493" t="s">
        <v>134</v>
      </c>
      <c r="I493">
        <v>375000</v>
      </c>
      <c r="J493" t="s">
        <v>135</v>
      </c>
      <c r="K493">
        <v>375000</v>
      </c>
      <c r="L493" t="s">
        <v>136</v>
      </c>
      <c r="M493">
        <v>500</v>
      </c>
      <c r="N493" t="s">
        <v>137</v>
      </c>
      <c r="O493" t="s">
        <v>138</v>
      </c>
      <c r="P493">
        <v>300</v>
      </c>
      <c r="Q493" t="s">
        <v>137</v>
      </c>
    </row>
    <row r="494" spans="1:40">
      <c r="A494" s="26">
        <v>41731.458273449076</v>
      </c>
      <c r="B494" t="s">
        <v>128</v>
      </c>
      <c r="C494" t="s">
        <v>529</v>
      </c>
      <c r="D494" t="s">
        <v>729</v>
      </c>
      <c r="E494" t="s">
        <v>131</v>
      </c>
      <c r="F494" t="s">
        <v>132</v>
      </c>
      <c r="G494" t="s">
        <v>133</v>
      </c>
      <c r="H494" t="s">
        <v>140</v>
      </c>
      <c r="I494">
        <v>49</v>
      </c>
      <c r="J494" t="s">
        <v>137</v>
      </c>
      <c r="K494" t="s">
        <v>141</v>
      </c>
      <c r="L494">
        <v>130</v>
      </c>
      <c r="M494" t="s">
        <v>137</v>
      </c>
      <c r="N494" t="s">
        <v>142</v>
      </c>
      <c r="O494">
        <v>180</v>
      </c>
      <c r="P494" t="s">
        <v>137</v>
      </c>
      <c r="Q494" t="s">
        <v>143</v>
      </c>
      <c r="R494">
        <v>140</v>
      </c>
      <c r="S494" t="s">
        <v>137</v>
      </c>
      <c r="T494" t="s">
        <v>144</v>
      </c>
      <c r="U494">
        <v>80</v>
      </c>
      <c r="V494" t="s">
        <v>137</v>
      </c>
      <c r="W494" t="s">
        <v>145</v>
      </c>
      <c r="X494">
        <v>101</v>
      </c>
      <c r="Y494" t="s">
        <v>137</v>
      </c>
      <c r="Z494" t="s">
        <v>146</v>
      </c>
      <c r="AA494">
        <v>190</v>
      </c>
      <c r="AB494" t="s">
        <v>137</v>
      </c>
      <c r="AC494" t="s">
        <v>147</v>
      </c>
      <c r="AD494">
        <v>20</v>
      </c>
      <c r="AE494" t="s">
        <v>137</v>
      </c>
    </row>
    <row r="495" spans="1:40">
      <c r="A495" s="26">
        <v>41731.458273449076</v>
      </c>
      <c r="B495" t="s">
        <v>128</v>
      </c>
      <c r="C495" t="s">
        <v>529</v>
      </c>
      <c r="D495" t="s">
        <v>730</v>
      </c>
    </row>
    <row r="496" spans="1:40">
      <c r="A496" s="26">
        <v>41731.458273449076</v>
      </c>
      <c r="B496" t="s">
        <v>128</v>
      </c>
      <c r="C496" t="s">
        <v>529</v>
      </c>
      <c r="D496" t="s">
        <v>731</v>
      </c>
      <c r="E496" t="s">
        <v>131</v>
      </c>
      <c r="F496" t="s">
        <v>132</v>
      </c>
      <c r="G496" t="s">
        <v>133</v>
      </c>
      <c r="H496" t="s">
        <v>150</v>
      </c>
      <c r="I496">
        <v>50</v>
      </c>
      <c r="J496" t="s">
        <v>137</v>
      </c>
      <c r="K496" t="s">
        <v>151</v>
      </c>
      <c r="L496">
        <v>50</v>
      </c>
      <c r="M496" t="s">
        <v>137</v>
      </c>
      <c r="N496" t="s">
        <v>152</v>
      </c>
      <c r="O496">
        <v>50</v>
      </c>
      <c r="P496" t="s">
        <v>137</v>
      </c>
    </row>
    <row r="497" spans="1:40">
      <c r="A497" s="26">
        <v>41731.458273449076</v>
      </c>
      <c r="B497" t="s">
        <v>128</v>
      </c>
      <c r="C497" t="s">
        <v>529</v>
      </c>
      <c r="D497" t="s">
        <v>732</v>
      </c>
      <c r="E497" t="s">
        <v>131</v>
      </c>
      <c r="F497" t="s">
        <v>132</v>
      </c>
      <c r="G497" t="s">
        <v>133</v>
      </c>
      <c r="H497" t="s">
        <v>154</v>
      </c>
      <c r="I497">
        <v>35</v>
      </c>
      <c r="J497" t="s">
        <v>137</v>
      </c>
      <c r="K497" t="s">
        <v>155</v>
      </c>
      <c r="L497">
        <v>5</v>
      </c>
      <c r="M497" t="s">
        <v>137</v>
      </c>
      <c r="N497" t="s">
        <v>156</v>
      </c>
      <c r="O497">
        <v>60</v>
      </c>
      <c r="P497" t="s">
        <v>137</v>
      </c>
    </row>
    <row r="498" spans="1:40">
      <c r="A498" s="26">
        <v>41731.458273449076</v>
      </c>
      <c r="B498" t="s">
        <v>128</v>
      </c>
      <c r="C498" t="s">
        <v>529</v>
      </c>
      <c r="D498" t="s">
        <v>733</v>
      </c>
      <c r="E498" t="s">
        <v>131</v>
      </c>
      <c r="F498" t="s">
        <v>132</v>
      </c>
      <c r="G498" t="s">
        <v>133</v>
      </c>
      <c r="H498" t="s">
        <v>158</v>
      </c>
      <c r="I498">
        <v>1</v>
      </c>
      <c r="J498" t="s">
        <v>137</v>
      </c>
    </row>
    <row r="499" spans="1:40">
      <c r="A499" s="26">
        <v>41731.458273449076</v>
      </c>
      <c r="B499" t="s">
        <v>128</v>
      </c>
      <c r="C499" t="s">
        <v>529</v>
      </c>
      <c r="D499" t="s">
        <v>734</v>
      </c>
      <c r="E499" t="s">
        <v>131</v>
      </c>
      <c r="F499" t="s">
        <v>132</v>
      </c>
      <c r="G499" t="s">
        <v>133</v>
      </c>
      <c r="H499" t="s">
        <v>160</v>
      </c>
      <c r="I499">
        <v>30</v>
      </c>
      <c r="J499" t="s">
        <v>137</v>
      </c>
      <c r="K499" t="s">
        <v>161</v>
      </c>
      <c r="L499">
        <v>30</v>
      </c>
      <c r="M499" t="s">
        <v>137</v>
      </c>
      <c r="N499" t="s">
        <v>162</v>
      </c>
      <c r="O499">
        <v>30</v>
      </c>
      <c r="P499" t="s">
        <v>137</v>
      </c>
      <c r="Q499" t="s">
        <v>163</v>
      </c>
      <c r="R499">
        <v>10</v>
      </c>
      <c r="S499" t="s">
        <v>137</v>
      </c>
      <c r="T499" t="s">
        <v>164</v>
      </c>
      <c r="U499">
        <v>20</v>
      </c>
      <c r="V499" t="s">
        <v>137</v>
      </c>
      <c r="W499" t="s">
        <v>165</v>
      </c>
      <c r="X499">
        <v>20</v>
      </c>
      <c r="Y499" t="s">
        <v>137</v>
      </c>
      <c r="Z499" t="s">
        <v>166</v>
      </c>
      <c r="AA499">
        <v>20</v>
      </c>
      <c r="AB499" t="s">
        <v>137</v>
      </c>
      <c r="AC499" t="s">
        <v>167</v>
      </c>
      <c r="AD499">
        <v>20</v>
      </c>
      <c r="AE499" t="s">
        <v>137</v>
      </c>
      <c r="AF499" t="s">
        <v>168</v>
      </c>
      <c r="AG499">
        <v>115200</v>
      </c>
      <c r="AH499" t="s">
        <v>137</v>
      </c>
      <c r="AI499" t="s">
        <v>169</v>
      </c>
      <c r="AJ499">
        <v>12000</v>
      </c>
      <c r="AK499" t="s">
        <v>137</v>
      </c>
      <c r="AL499" t="s">
        <v>170</v>
      </c>
      <c r="AM499">
        <v>30000</v>
      </c>
      <c r="AN499" t="s">
        <v>137</v>
      </c>
    </row>
    <row r="500" spans="1:40">
      <c r="A500" s="26">
        <v>41731.458273449076</v>
      </c>
      <c r="B500" t="s">
        <v>128</v>
      </c>
      <c r="C500" t="s">
        <v>529</v>
      </c>
      <c r="D500" t="s">
        <v>735</v>
      </c>
      <c r="E500" t="s">
        <v>131</v>
      </c>
      <c r="F500" t="s">
        <v>132</v>
      </c>
      <c r="G500" t="s">
        <v>133</v>
      </c>
      <c r="H500" t="s">
        <v>187</v>
      </c>
      <c r="I500">
        <v>60</v>
      </c>
      <c r="J500" t="s">
        <v>137</v>
      </c>
      <c r="K500" t="s">
        <v>188</v>
      </c>
      <c r="L500">
        <v>40</v>
      </c>
      <c r="M500" t="s">
        <v>137</v>
      </c>
      <c r="N500" t="s">
        <v>189</v>
      </c>
      <c r="O500">
        <v>50</v>
      </c>
      <c r="P500" t="s">
        <v>137</v>
      </c>
      <c r="Q500" t="s">
        <v>190</v>
      </c>
      <c r="R500">
        <v>40</v>
      </c>
      <c r="S500" t="s">
        <v>137</v>
      </c>
      <c r="T500" t="s">
        <v>191</v>
      </c>
      <c r="U500">
        <v>60</v>
      </c>
      <c r="V500" t="s">
        <v>137</v>
      </c>
      <c r="W500" t="s">
        <v>192</v>
      </c>
      <c r="X500">
        <v>50</v>
      </c>
      <c r="Y500" t="s">
        <v>137</v>
      </c>
      <c r="Z500" t="s">
        <v>193</v>
      </c>
      <c r="AA500">
        <v>50</v>
      </c>
      <c r="AB500" t="s">
        <v>137</v>
      </c>
      <c r="AC500" t="s">
        <v>194</v>
      </c>
      <c r="AD500">
        <v>35</v>
      </c>
      <c r="AE500" t="s">
        <v>137</v>
      </c>
      <c r="AF500" t="s">
        <v>195</v>
      </c>
      <c r="AG500">
        <v>8</v>
      </c>
      <c r="AH500" t="s">
        <v>137</v>
      </c>
      <c r="AI500" t="s">
        <v>196</v>
      </c>
      <c r="AJ500">
        <v>90</v>
      </c>
      <c r="AK500" t="s">
        <v>137</v>
      </c>
      <c r="AL500" t="s">
        <v>197</v>
      </c>
      <c r="AM500">
        <v>1</v>
      </c>
      <c r="AN500" t="s">
        <v>137</v>
      </c>
    </row>
    <row r="501" spans="1:40">
      <c r="A501" s="26">
        <v>41731.458273449076</v>
      </c>
      <c r="B501" t="s">
        <v>128</v>
      </c>
      <c r="C501" t="s">
        <v>529</v>
      </c>
      <c r="D501" t="s">
        <v>736</v>
      </c>
      <c r="E501" t="s">
        <v>131</v>
      </c>
      <c r="F501" t="s">
        <v>132</v>
      </c>
      <c r="G501" t="s">
        <v>133</v>
      </c>
      <c r="H501" t="s">
        <v>172</v>
      </c>
      <c r="I501">
        <v>33</v>
      </c>
      <c r="J501" t="s">
        <v>137</v>
      </c>
      <c r="K501" t="s">
        <v>173</v>
      </c>
      <c r="L501">
        <v>33</v>
      </c>
      <c r="M501" t="s">
        <v>137</v>
      </c>
      <c r="N501" t="s">
        <v>174</v>
      </c>
      <c r="O501">
        <v>34</v>
      </c>
      <c r="P501" t="s">
        <v>137</v>
      </c>
      <c r="Q501" t="s">
        <v>164</v>
      </c>
      <c r="R501">
        <v>20</v>
      </c>
      <c r="S501" t="s">
        <v>137</v>
      </c>
      <c r="T501" t="s">
        <v>165</v>
      </c>
      <c r="U501">
        <v>20</v>
      </c>
      <c r="V501" t="s">
        <v>137</v>
      </c>
      <c r="W501" t="s">
        <v>166</v>
      </c>
      <c r="X501">
        <v>20</v>
      </c>
      <c r="Y501" t="s">
        <v>137</v>
      </c>
      <c r="Z501" t="s">
        <v>175</v>
      </c>
      <c r="AA501">
        <v>20</v>
      </c>
      <c r="AB501" t="s">
        <v>137</v>
      </c>
      <c r="AC501" t="s">
        <v>176</v>
      </c>
      <c r="AD501">
        <v>20</v>
      </c>
      <c r="AE501" t="s">
        <v>137</v>
      </c>
      <c r="AF501" t="s">
        <v>177</v>
      </c>
      <c r="AG501">
        <v>20</v>
      </c>
      <c r="AH501" t="s">
        <v>137</v>
      </c>
      <c r="AI501" t="s">
        <v>168</v>
      </c>
      <c r="AJ501">
        <v>115200</v>
      </c>
      <c r="AK501" t="s">
        <v>137</v>
      </c>
      <c r="AL501" t="s">
        <v>169</v>
      </c>
      <c r="AM501">
        <v>12000</v>
      </c>
      <c r="AN501" t="s">
        <v>137</v>
      </c>
    </row>
    <row r="502" spans="1:40">
      <c r="A502" s="26">
        <v>41731.458273449076</v>
      </c>
      <c r="B502" t="s">
        <v>128</v>
      </c>
      <c r="C502" t="s">
        <v>529</v>
      </c>
      <c r="D502" t="s">
        <v>737</v>
      </c>
      <c r="E502" t="s">
        <v>179</v>
      </c>
      <c r="F502" t="s">
        <v>180</v>
      </c>
      <c r="G502" t="s">
        <v>181</v>
      </c>
    </row>
    <row r="503" spans="1:40">
      <c r="A503" s="26">
        <v>41731.458273449076</v>
      </c>
      <c r="B503" t="s">
        <v>128</v>
      </c>
      <c r="C503" t="s">
        <v>529</v>
      </c>
      <c r="D503" t="s">
        <v>738</v>
      </c>
      <c r="E503" t="s">
        <v>179</v>
      </c>
      <c r="F503" t="s">
        <v>739</v>
      </c>
      <c r="G503" t="s">
        <v>740</v>
      </c>
      <c r="H503" t="s">
        <v>741</v>
      </c>
    </row>
    <row r="504" spans="1:40">
      <c r="A504" s="26">
        <v>41731.458273449076</v>
      </c>
      <c r="B504" t="s">
        <v>128</v>
      </c>
      <c r="C504" t="s">
        <v>533</v>
      </c>
      <c r="D504" t="s">
        <v>742</v>
      </c>
    </row>
    <row r="505" spans="1:40">
      <c r="A505" s="26">
        <v>41731.458273449076</v>
      </c>
      <c r="B505" t="s">
        <v>128</v>
      </c>
      <c r="C505" t="s">
        <v>533</v>
      </c>
      <c r="D505" t="s">
        <v>743</v>
      </c>
      <c r="E505" t="s">
        <v>131</v>
      </c>
      <c r="F505" t="s">
        <v>132</v>
      </c>
      <c r="G505" t="s">
        <v>133</v>
      </c>
      <c r="H505" t="s">
        <v>134</v>
      </c>
      <c r="I505">
        <v>375000</v>
      </c>
      <c r="J505" t="s">
        <v>135</v>
      </c>
      <c r="K505">
        <v>375000</v>
      </c>
      <c r="L505" t="s">
        <v>136</v>
      </c>
      <c r="M505">
        <v>500</v>
      </c>
      <c r="N505" t="s">
        <v>137</v>
      </c>
      <c r="O505" t="s">
        <v>138</v>
      </c>
      <c r="P505">
        <v>300</v>
      </c>
      <c r="Q505" t="s">
        <v>137</v>
      </c>
    </row>
    <row r="506" spans="1:40">
      <c r="A506" s="26">
        <v>41731.458273449076</v>
      </c>
      <c r="B506" t="s">
        <v>128</v>
      </c>
      <c r="C506" t="s">
        <v>533</v>
      </c>
      <c r="D506" t="s">
        <v>744</v>
      </c>
      <c r="E506" t="s">
        <v>131</v>
      </c>
      <c r="F506" t="s">
        <v>132</v>
      </c>
      <c r="G506" t="s">
        <v>133</v>
      </c>
      <c r="H506" t="s">
        <v>140</v>
      </c>
      <c r="I506">
        <v>49</v>
      </c>
      <c r="J506" t="s">
        <v>137</v>
      </c>
      <c r="K506" t="s">
        <v>141</v>
      </c>
      <c r="L506">
        <v>130</v>
      </c>
      <c r="M506" t="s">
        <v>137</v>
      </c>
      <c r="N506" t="s">
        <v>142</v>
      </c>
      <c r="O506">
        <v>180</v>
      </c>
      <c r="P506" t="s">
        <v>137</v>
      </c>
      <c r="Q506" t="s">
        <v>143</v>
      </c>
      <c r="R506">
        <v>140</v>
      </c>
      <c r="S506" t="s">
        <v>137</v>
      </c>
      <c r="T506" t="s">
        <v>144</v>
      </c>
      <c r="U506">
        <v>80</v>
      </c>
      <c r="V506" t="s">
        <v>137</v>
      </c>
      <c r="W506" t="s">
        <v>145</v>
      </c>
      <c r="X506">
        <v>101</v>
      </c>
      <c r="Y506" t="s">
        <v>137</v>
      </c>
      <c r="Z506" t="s">
        <v>146</v>
      </c>
      <c r="AA506">
        <v>190</v>
      </c>
      <c r="AB506" t="s">
        <v>137</v>
      </c>
      <c r="AC506" t="s">
        <v>147</v>
      </c>
      <c r="AD506">
        <v>20</v>
      </c>
      <c r="AE506" t="s">
        <v>137</v>
      </c>
    </row>
    <row r="507" spans="1:40">
      <c r="A507" s="26">
        <v>41731.458273449076</v>
      </c>
      <c r="B507" t="s">
        <v>128</v>
      </c>
      <c r="C507" t="s">
        <v>533</v>
      </c>
      <c r="D507" t="s">
        <v>745</v>
      </c>
    </row>
    <row r="508" spans="1:40">
      <c r="A508" s="26">
        <v>41731.458273449076</v>
      </c>
      <c r="B508" t="s">
        <v>128</v>
      </c>
      <c r="C508" t="s">
        <v>533</v>
      </c>
      <c r="D508" t="s">
        <v>746</v>
      </c>
      <c r="E508" t="s">
        <v>131</v>
      </c>
      <c r="F508" t="s">
        <v>132</v>
      </c>
      <c r="G508" t="s">
        <v>133</v>
      </c>
      <c r="H508" t="s">
        <v>150</v>
      </c>
      <c r="I508">
        <v>50</v>
      </c>
      <c r="J508" t="s">
        <v>137</v>
      </c>
      <c r="K508" t="s">
        <v>151</v>
      </c>
      <c r="L508">
        <v>50</v>
      </c>
      <c r="M508" t="s">
        <v>137</v>
      </c>
      <c r="N508" t="s">
        <v>152</v>
      </c>
      <c r="O508">
        <v>50</v>
      </c>
      <c r="P508" t="s">
        <v>137</v>
      </c>
    </row>
    <row r="509" spans="1:40">
      <c r="A509" s="26">
        <v>41731.458273449076</v>
      </c>
      <c r="B509" t="s">
        <v>128</v>
      </c>
      <c r="C509" t="s">
        <v>533</v>
      </c>
      <c r="D509" t="s">
        <v>747</v>
      </c>
      <c r="E509" t="s">
        <v>131</v>
      </c>
      <c r="F509" t="s">
        <v>132</v>
      </c>
      <c r="G509" t="s">
        <v>133</v>
      </c>
      <c r="H509" t="s">
        <v>154</v>
      </c>
      <c r="I509">
        <v>35</v>
      </c>
      <c r="J509" t="s">
        <v>137</v>
      </c>
      <c r="K509" t="s">
        <v>155</v>
      </c>
      <c r="L509">
        <v>5</v>
      </c>
      <c r="M509" t="s">
        <v>137</v>
      </c>
      <c r="N509" t="s">
        <v>156</v>
      </c>
      <c r="O509">
        <v>60</v>
      </c>
      <c r="P509" t="s">
        <v>137</v>
      </c>
    </row>
    <row r="510" spans="1:40">
      <c r="A510" s="26">
        <v>41731.458273449076</v>
      </c>
      <c r="B510" t="s">
        <v>128</v>
      </c>
      <c r="C510" t="s">
        <v>533</v>
      </c>
      <c r="D510" t="s">
        <v>748</v>
      </c>
      <c r="E510" t="s">
        <v>131</v>
      </c>
      <c r="F510" t="s">
        <v>132</v>
      </c>
      <c r="G510" t="s">
        <v>133</v>
      </c>
      <c r="H510" t="s">
        <v>158</v>
      </c>
      <c r="I510">
        <v>1</v>
      </c>
      <c r="J510" t="s">
        <v>137</v>
      </c>
    </row>
    <row r="511" spans="1:40">
      <c r="A511" s="26">
        <v>41731.458273449076</v>
      </c>
      <c r="B511" t="s">
        <v>128</v>
      </c>
      <c r="C511" t="s">
        <v>533</v>
      </c>
      <c r="D511" t="s">
        <v>749</v>
      </c>
      <c r="E511" t="s">
        <v>131</v>
      </c>
      <c r="F511" t="s">
        <v>132</v>
      </c>
      <c r="G511" t="s">
        <v>133</v>
      </c>
      <c r="H511" t="s">
        <v>160</v>
      </c>
      <c r="I511">
        <v>30</v>
      </c>
      <c r="J511" t="s">
        <v>137</v>
      </c>
      <c r="K511" t="s">
        <v>161</v>
      </c>
      <c r="L511">
        <v>30</v>
      </c>
      <c r="M511" t="s">
        <v>137</v>
      </c>
      <c r="N511" t="s">
        <v>162</v>
      </c>
      <c r="O511">
        <v>30</v>
      </c>
      <c r="P511" t="s">
        <v>137</v>
      </c>
      <c r="Q511" t="s">
        <v>163</v>
      </c>
      <c r="R511">
        <v>10</v>
      </c>
      <c r="S511" t="s">
        <v>137</v>
      </c>
      <c r="T511" t="s">
        <v>164</v>
      </c>
      <c r="U511">
        <v>20</v>
      </c>
      <c r="V511" t="s">
        <v>137</v>
      </c>
      <c r="W511" t="s">
        <v>165</v>
      </c>
      <c r="X511">
        <v>20</v>
      </c>
      <c r="Y511" t="s">
        <v>137</v>
      </c>
      <c r="Z511" t="s">
        <v>166</v>
      </c>
      <c r="AA511">
        <v>20</v>
      </c>
      <c r="AB511" t="s">
        <v>137</v>
      </c>
      <c r="AC511" t="s">
        <v>167</v>
      </c>
      <c r="AD511">
        <v>20</v>
      </c>
      <c r="AE511" t="s">
        <v>137</v>
      </c>
      <c r="AF511" t="s">
        <v>168</v>
      </c>
      <c r="AG511">
        <v>115200</v>
      </c>
      <c r="AH511" t="s">
        <v>137</v>
      </c>
      <c r="AI511" t="s">
        <v>169</v>
      </c>
      <c r="AJ511">
        <v>12000</v>
      </c>
      <c r="AK511" t="s">
        <v>137</v>
      </c>
      <c r="AL511" t="s">
        <v>170</v>
      </c>
      <c r="AM511">
        <v>30000</v>
      </c>
      <c r="AN511" t="s">
        <v>137</v>
      </c>
    </row>
    <row r="512" spans="1:40">
      <c r="A512" s="26">
        <v>41731.458273449076</v>
      </c>
      <c r="B512" t="s">
        <v>128</v>
      </c>
      <c r="C512" t="s">
        <v>533</v>
      </c>
      <c r="D512" t="s">
        <v>750</v>
      </c>
      <c r="E512" t="s">
        <v>131</v>
      </c>
      <c r="F512" t="s">
        <v>132</v>
      </c>
      <c r="G512" t="s">
        <v>133</v>
      </c>
      <c r="H512" t="s">
        <v>187</v>
      </c>
      <c r="I512">
        <v>60</v>
      </c>
      <c r="J512" t="s">
        <v>137</v>
      </c>
      <c r="K512" t="s">
        <v>188</v>
      </c>
      <c r="L512">
        <v>40</v>
      </c>
      <c r="M512" t="s">
        <v>137</v>
      </c>
      <c r="N512" t="s">
        <v>189</v>
      </c>
      <c r="O512">
        <v>50</v>
      </c>
      <c r="P512" t="s">
        <v>137</v>
      </c>
      <c r="Q512" t="s">
        <v>190</v>
      </c>
      <c r="R512">
        <v>40</v>
      </c>
      <c r="S512" t="s">
        <v>137</v>
      </c>
      <c r="T512" t="s">
        <v>191</v>
      </c>
      <c r="U512">
        <v>60</v>
      </c>
      <c r="V512" t="s">
        <v>137</v>
      </c>
      <c r="W512" t="s">
        <v>192</v>
      </c>
      <c r="X512">
        <v>50</v>
      </c>
      <c r="Y512" t="s">
        <v>137</v>
      </c>
      <c r="Z512" t="s">
        <v>193</v>
      </c>
      <c r="AA512">
        <v>50</v>
      </c>
      <c r="AB512" t="s">
        <v>137</v>
      </c>
      <c r="AC512" t="s">
        <v>194</v>
      </c>
      <c r="AD512">
        <v>35</v>
      </c>
      <c r="AE512" t="s">
        <v>137</v>
      </c>
      <c r="AF512" t="s">
        <v>195</v>
      </c>
      <c r="AG512">
        <v>8</v>
      </c>
      <c r="AH512" t="s">
        <v>137</v>
      </c>
      <c r="AI512" t="s">
        <v>196</v>
      </c>
      <c r="AJ512">
        <v>90</v>
      </c>
      <c r="AK512" t="s">
        <v>137</v>
      </c>
      <c r="AL512" t="s">
        <v>197</v>
      </c>
      <c r="AM512">
        <v>1</v>
      </c>
      <c r="AN512" t="s">
        <v>137</v>
      </c>
    </row>
    <row r="513" spans="1:40">
      <c r="A513" s="26">
        <v>41731.458273449076</v>
      </c>
      <c r="B513" t="s">
        <v>128</v>
      </c>
      <c r="C513" t="s">
        <v>533</v>
      </c>
      <c r="D513" t="s">
        <v>751</v>
      </c>
      <c r="E513" t="s">
        <v>131</v>
      </c>
      <c r="F513" t="s">
        <v>132</v>
      </c>
      <c r="G513" t="s">
        <v>133</v>
      </c>
      <c r="H513" t="s">
        <v>172</v>
      </c>
      <c r="I513">
        <v>33</v>
      </c>
      <c r="J513" t="s">
        <v>137</v>
      </c>
      <c r="K513" t="s">
        <v>173</v>
      </c>
      <c r="L513">
        <v>33</v>
      </c>
      <c r="M513" t="s">
        <v>137</v>
      </c>
      <c r="N513" t="s">
        <v>174</v>
      </c>
      <c r="O513">
        <v>34</v>
      </c>
      <c r="P513" t="s">
        <v>137</v>
      </c>
      <c r="Q513" t="s">
        <v>164</v>
      </c>
      <c r="R513">
        <v>20</v>
      </c>
      <c r="S513" t="s">
        <v>137</v>
      </c>
      <c r="T513" t="s">
        <v>165</v>
      </c>
      <c r="U513">
        <v>20</v>
      </c>
      <c r="V513" t="s">
        <v>137</v>
      </c>
      <c r="W513" t="s">
        <v>166</v>
      </c>
      <c r="X513">
        <v>20</v>
      </c>
      <c r="Y513" t="s">
        <v>137</v>
      </c>
      <c r="Z513" t="s">
        <v>175</v>
      </c>
      <c r="AA513">
        <v>20</v>
      </c>
      <c r="AB513" t="s">
        <v>137</v>
      </c>
      <c r="AC513" t="s">
        <v>176</v>
      </c>
      <c r="AD513">
        <v>20</v>
      </c>
      <c r="AE513" t="s">
        <v>137</v>
      </c>
      <c r="AF513" t="s">
        <v>177</v>
      </c>
      <c r="AG513">
        <v>20</v>
      </c>
      <c r="AH513" t="s">
        <v>137</v>
      </c>
      <c r="AI513" t="s">
        <v>168</v>
      </c>
      <c r="AJ513">
        <v>115200</v>
      </c>
      <c r="AK513" t="s">
        <v>137</v>
      </c>
      <c r="AL513" t="s">
        <v>169</v>
      </c>
      <c r="AM513">
        <v>12000</v>
      </c>
      <c r="AN513" t="s">
        <v>137</v>
      </c>
    </row>
    <row r="514" spans="1:40">
      <c r="A514" s="26">
        <v>41731.458273449076</v>
      </c>
      <c r="B514" t="s">
        <v>128</v>
      </c>
      <c r="C514" t="s">
        <v>533</v>
      </c>
      <c r="D514" t="s">
        <v>752</v>
      </c>
      <c r="E514" t="s">
        <v>179</v>
      </c>
      <c r="F514" t="s">
        <v>180</v>
      </c>
      <c r="G514" t="s">
        <v>181</v>
      </c>
    </row>
    <row r="515" spans="1:40">
      <c r="A515" s="26">
        <v>41731.458273449076</v>
      </c>
      <c r="B515" t="s">
        <v>128</v>
      </c>
      <c r="C515" t="s">
        <v>533</v>
      </c>
      <c r="D515" t="s">
        <v>753</v>
      </c>
      <c r="E515" t="s">
        <v>179</v>
      </c>
      <c r="F515" t="s">
        <v>754</v>
      </c>
      <c r="G515" t="s">
        <v>755</v>
      </c>
      <c r="H515" t="s">
        <v>756</v>
      </c>
    </row>
    <row r="516" spans="1:40">
      <c r="A516" s="26">
        <v>41731.458273460645</v>
      </c>
      <c r="B516" t="s">
        <v>128</v>
      </c>
      <c r="C516" t="s">
        <v>529</v>
      </c>
      <c r="D516" t="s">
        <v>757</v>
      </c>
    </row>
    <row r="517" spans="1:40">
      <c r="A517" s="26">
        <v>41731.458273460645</v>
      </c>
      <c r="B517" t="s">
        <v>128</v>
      </c>
      <c r="C517" t="s">
        <v>529</v>
      </c>
      <c r="D517" t="s">
        <v>758</v>
      </c>
      <c r="E517" t="s">
        <v>131</v>
      </c>
      <c r="F517" t="s">
        <v>132</v>
      </c>
      <c r="G517" t="s">
        <v>133</v>
      </c>
      <c r="H517" t="s">
        <v>134</v>
      </c>
      <c r="I517">
        <v>375000</v>
      </c>
      <c r="J517" t="s">
        <v>135</v>
      </c>
      <c r="K517">
        <v>375000</v>
      </c>
      <c r="L517" t="s">
        <v>136</v>
      </c>
      <c r="M517">
        <v>500</v>
      </c>
      <c r="N517" t="s">
        <v>137</v>
      </c>
      <c r="O517" t="s">
        <v>138</v>
      </c>
      <c r="P517">
        <v>300</v>
      </c>
      <c r="Q517" t="s">
        <v>137</v>
      </c>
    </row>
    <row r="518" spans="1:40">
      <c r="A518" s="26">
        <v>41731.458273460645</v>
      </c>
      <c r="B518" t="s">
        <v>128</v>
      </c>
      <c r="C518" t="s">
        <v>529</v>
      </c>
      <c r="D518" t="s">
        <v>759</v>
      </c>
      <c r="E518" t="s">
        <v>131</v>
      </c>
      <c r="F518" t="s">
        <v>132</v>
      </c>
      <c r="G518" t="s">
        <v>133</v>
      </c>
      <c r="H518" t="s">
        <v>140</v>
      </c>
      <c r="I518">
        <v>49</v>
      </c>
      <c r="J518" t="s">
        <v>137</v>
      </c>
      <c r="K518" t="s">
        <v>141</v>
      </c>
      <c r="L518">
        <v>130</v>
      </c>
      <c r="M518" t="s">
        <v>137</v>
      </c>
      <c r="N518" t="s">
        <v>142</v>
      </c>
      <c r="O518">
        <v>180</v>
      </c>
      <c r="P518" t="s">
        <v>137</v>
      </c>
      <c r="Q518" t="s">
        <v>143</v>
      </c>
      <c r="R518">
        <v>140</v>
      </c>
      <c r="S518" t="s">
        <v>137</v>
      </c>
      <c r="T518" t="s">
        <v>144</v>
      </c>
      <c r="U518">
        <v>80</v>
      </c>
      <c r="V518" t="s">
        <v>137</v>
      </c>
      <c r="W518" t="s">
        <v>145</v>
      </c>
      <c r="X518">
        <v>101</v>
      </c>
      <c r="Y518" t="s">
        <v>137</v>
      </c>
      <c r="Z518" t="s">
        <v>146</v>
      </c>
      <c r="AA518">
        <v>190</v>
      </c>
      <c r="AB518" t="s">
        <v>137</v>
      </c>
      <c r="AC518" t="s">
        <v>147</v>
      </c>
      <c r="AD518">
        <v>20</v>
      </c>
      <c r="AE518" t="s">
        <v>137</v>
      </c>
    </row>
    <row r="519" spans="1:40">
      <c r="A519" s="26">
        <v>41731.458273460645</v>
      </c>
      <c r="B519" t="s">
        <v>128</v>
      </c>
      <c r="C519" t="s">
        <v>529</v>
      </c>
      <c r="D519" t="s">
        <v>760</v>
      </c>
    </row>
    <row r="520" spans="1:40">
      <c r="A520" s="26">
        <v>41731.458273460645</v>
      </c>
      <c r="B520" t="s">
        <v>128</v>
      </c>
      <c r="C520" t="s">
        <v>529</v>
      </c>
      <c r="D520" t="s">
        <v>761</v>
      </c>
      <c r="E520" t="s">
        <v>131</v>
      </c>
      <c r="F520" t="s">
        <v>132</v>
      </c>
      <c r="G520" t="s">
        <v>133</v>
      </c>
      <c r="H520" t="s">
        <v>150</v>
      </c>
      <c r="I520">
        <v>50</v>
      </c>
      <c r="J520" t="s">
        <v>137</v>
      </c>
      <c r="K520" t="s">
        <v>151</v>
      </c>
      <c r="L520">
        <v>50</v>
      </c>
      <c r="M520" t="s">
        <v>137</v>
      </c>
      <c r="N520" t="s">
        <v>152</v>
      </c>
      <c r="O520">
        <v>50</v>
      </c>
      <c r="P520" t="s">
        <v>137</v>
      </c>
    </row>
    <row r="521" spans="1:40">
      <c r="A521" s="26">
        <v>41731.458273460645</v>
      </c>
      <c r="B521" t="s">
        <v>128</v>
      </c>
      <c r="C521" t="s">
        <v>529</v>
      </c>
      <c r="D521" t="s">
        <v>762</v>
      </c>
      <c r="E521" t="s">
        <v>131</v>
      </c>
      <c r="F521" t="s">
        <v>132</v>
      </c>
      <c r="G521" t="s">
        <v>133</v>
      </c>
      <c r="H521" t="s">
        <v>154</v>
      </c>
      <c r="I521">
        <v>35</v>
      </c>
      <c r="J521" t="s">
        <v>137</v>
      </c>
      <c r="K521" t="s">
        <v>155</v>
      </c>
      <c r="L521">
        <v>5</v>
      </c>
      <c r="M521" t="s">
        <v>137</v>
      </c>
      <c r="N521" t="s">
        <v>156</v>
      </c>
      <c r="O521">
        <v>60</v>
      </c>
      <c r="P521" t="s">
        <v>137</v>
      </c>
    </row>
    <row r="522" spans="1:40">
      <c r="A522" s="26">
        <v>41731.458273460645</v>
      </c>
      <c r="B522" t="s">
        <v>128</v>
      </c>
      <c r="C522" t="s">
        <v>529</v>
      </c>
      <c r="D522" t="s">
        <v>763</v>
      </c>
      <c r="E522" t="s">
        <v>131</v>
      </c>
      <c r="F522" t="s">
        <v>132</v>
      </c>
      <c r="G522" t="s">
        <v>133</v>
      </c>
      <c r="H522" t="s">
        <v>158</v>
      </c>
      <c r="I522">
        <v>1</v>
      </c>
      <c r="J522" t="s">
        <v>137</v>
      </c>
    </row>
    <row r="523" spans="1:40">
      <c r="A523" s="26">
        <v>41731.458273460645</v>
      </c>
      <c r="B523" t="s">
        <v>128</v>
      </c>
      <c r="C523" t="s">
        <v>529</v>
      </c>
      <c r="D523" t="s">
        <v>764</v>
      </c>
      <c r="E523" t="s">
        <v>131</v>
      </c>
      <c r="F523" t="s">
        <v>132</v>
      </c>
      <c r="G523" t="s">
        <v>133</v>
      </c>
      <c r="H523" t="s">
        <v>160</v>
      </c>
      <c r="I523">
        <v>30</v>
      </c>
      <c r="J523" t="s">
        <v>137</v>
      </c>
      <c r="K523" t="s">
        <v>161</v>
      </c>
      <c r="L523">
        <v>30</v>
      </c>
      <c r="M523" t="s">
        <v>137</v>
      </c>
      <c r="N523" t="s">
        <v>162</v>
      </c>
      <c r="O523">
        <v>30</v>
      </c>
      <c r="P523" t="s">
        <v>137</v>
      </c>
      <c r="Q523" t="s">
        <v>163</v>
      </c>
      <c r="R523">
        <v>10</v>
      </c>
      <c r="S523" t="s">
        <v>137</v>
      </c>
      <c r="T523" t="s">
        <v>164</v>
      </c>
      <c r="U523">
        <v>20</v>
      </c>
      <c r="V523" t="s">
        <v>137</v>
      </c>
      <c r="W523" t="s">
        <v>165</v>
      </c>
      <c r="X523">
        <v>20</v>
      </c>
      <c r="Y523" t="s">
        <v>137</v>
      </c>
      <c r="Z523" t="s">
        <v>166</v>
      </c>
      <c r="AA523">
        <v>20</v>
      </c>
      <c r="AB523" t="s">
        <v>137</v>
      </c>
      <c r="AC523" t="s">
        <v>167</v>
      </c>
      <c r="AD523">
        <v>20</v>
      </c>
      <c r="AE523" t="s">
        <v>137</v>
      </c>
      <c r="AF523" t="s">
        <v>168</v>
      </c>
      <c r="AG523">
        <v>115200</v>
      </c>
      <c r="AH523" t="s">
        <v>137</v>
      </c>
      <c r="AI523" t="s">
        <v>169</v>
      </c>
      <c r="AJ523">
        <v>12000</v>
      </c>
      <c r="AK523" t="s">
        <v>137</v>
      </c>
      <c r="AL523" t="s">
        <v>170</v>
      </c>
      <c r="AM523">
        <v>30000</v>
      </c>
      <c r="AN523" t="s">
        <v>137</v>
      </c>
    </row>
    <row r="524" spans="1:40">
      <c r="A524" s="26">
        <v>41731.458273460645</v>
      </c>
      <c r="B524" t="s">
        <v>128</v>
      </c>
      <c r="C524" t="s">
        <v>529</v>
      </c>
      <c r="D524" t="s">
        <v>765</v>
      </c>
      <c r="E524" t="s">
        <v>131</v>
      </c>
      <c r="F524" t="s">
        <v>132</v>
      </c>
      <c r="G524" t="s">
        <v>133</v>
      </c>
      <c r="H524" t="s">
        <v>187</v>
      </c>
      <c r="I524">
        <v>60</v>
      </c>
      <c r="J524" t="s">
        <v>137</v>
      </c>
      <c r="K524" t="s">
        <v>188</v>
      </c>
      <c r="L524">
        <v>40</v>
      </c>
      <c r="M524" t="s">
        <v>137</v>
      </c>
      <c r="N524" t="s">
        <v>189</v>
      </c>
      <c r="O524">
        <v>50</v>
      </c>
      <c r="P524" t="s">
        <v>137</v>
      </c>
      <c r="Q524" t="s">
        <v>190</v>
      </c>
      <c r="R524">
        <v>40</v>
      </c>
      <c r="S524" t="s">
        <v>137</v>
      </c>
      <c r="T524" t="s">
        <v>191</v>
      </c>
      <c r="U524">
        <v>60</v>
      </c>
      <c r="V524" t="s">
        <v>137</v>
      </c>
      <c r="W524" t="s">
        <v>192</v>
      </c>
      <c r="X524">
        <v>50</v>
      </c>
      <c r="Y524" t="s">
        <v>137</v>
      </c>
      <c r="Z524" t="s">
        <v>193</v>
      </c>
      <c r="AA524">
        <v>50</v>
      </c>
      <c r="AB524" t="s">
        <v>137</v>
      </c>
      <c r="AC524" t="s">
        <v>194</v>
      </c>
      <c r="AD524">
        <v>35</v>
      </c>
      <c r="AE524" t="s">
        <v>137</v>
      </c>
      <c r="AF524" t="s">
        <v>195</v>
      </c>
      <c r="AG524">
        <v>8</v>
      </c>
      <c r="AH524" t="s">
        <v>137</v>
      </c>
      <c r="AI524" t="s">
        <v>196</v>
      </c>
      <c r="AJ524">
        <v>90</v>
      </c>
      <c r="AK524" t="s">
        <v>137</v>
      </c>
      <c r="AL524" t="s">
        <v>197</v>
      </c>
      <c r="AM524">
        <v>1</v>
      </c>
      <c r="AN524" t="s">
        <v>137</v>
      </c>
    </row>
    <row r="525" spans="1:40">
      <c r="A525" s="26">
        <v>41731.458273460645</v>
      </c>
      <c r="B525" t="s">
        <v>128</v>
      </c>
      <c r="C525" t="s">
        <v>529</v>
      </c>
      <c r="D525" t="s">
        <v>766</v>
      </c>
      <c r="E525" t="s">
        <v>131</v>
      </c>
      <c r="F525" t="s">
        <v>132</v>
      </c>
      <c r="G525" t="s">
        <v>133</v>
      </c>
      <c r="H525" t="s">
        <v>172</v>
      </c>
      <c r="I525">
        <v>33</v>
      </c>
      <c r="J525" t="s">
        <v>137</v>
      </c>
      <c r="K525" t="s">
        <v>173</v>
      </c>
      <c r="L525">
        <v>33</v>
      </c>
      <c r="M525" t="s">
        <v>137</v>
      </c>
      <c r="N525" t="s">
        <v>174</v>
      </c>
      <c r="O525">
        <v>34</v>
      </c>
      <c r="P525" t="s">
        <v>137</v>
      </c>
      <c r="Q525" t="s">
        <v>164</v>
      </c>
      <c r="R525">
        <v>20</v>
      </c>
      <c r="S525" t="s">
        <v>137</v>
      </c>
      <c r="T525" t="s">
        <v>165</v>
      </c>
      <c r="U525">
        <v>20</v>
      </c>
      <c r="V525" t="s">
        <v>137</v>
      </c>
      <c r="W525" t="s">
        <v>166</v>
      </c>
      <c r="X525">
        <v>20</v>
      </c>
      <c r="Y525" t="s">
        <v>137</v>
      </c>
      <c r="Z525" t="s">
        <v>175</v>
      </c>
      <c r="AA525">
        <v>20</v>
      </c>
      <c r="AB525" t="s">
        <v>137</v>
      </c>
      <c r="AC525" t="s">
        <v>176</v>
      </c>
      <c r="AD525">
        <v>20</v>
      </c>
      <c r="AE525" t="s">
        <v>137</v>
      </c>
      <c r="AF525" t="s">
        <v>177</v>
      </c>
      <c r="AG525">
        <v>20</v>
      </c>
      <c r="AH525" t="s">
        <v>137</v>
      </c>
      <c r="AI525" t="s">
        <v>168</v>
      </c>
      <c r="AJ525">
        <v>115200</v>
      </c>
      <c r="AK525" t="s">
        <v>137</v>
      </c>
      <c r="AL525" t="s">
        <v>169</v>
      </c>
      <c r="AM525">
        <v>12000</v>
      </c>
      <c r="AN525" t="s">
        <v>137</v>
      </c>
    </row>
    <row r="526" spans="1:40">
      <c r="A526" s="26">
        <v>41731.458273460645</v>
      </c>
      <c r="B526" t="s">
        <v>128</v>
      </c>
      <c r="C526" t="s">
        <v>529</v>
      </c>
      <c r="D526" t="s">
        <v>767</v>
      </c>
      <c r="E526" t="s">
        <v>179</v>
      </c>
      <c r="F526" t="s">
        <v>180</v>
      </c>
      <c r="G526" t="s">
        <v>181</v>
      </c>
    </row>
    <row r="527" spans="1:40">
      <c r="A527" s="26">
        <v>41731.458273460645</v>
      </c>
      <c r="B527" t="s">
        <v>128</v>
      </c>
      <c r="C527" t="s">
        <v>529</v>
      </c>
      <c r="D527" t="s">
        <v>768</v>
      </c>
      <c r="E527" t="s">
        <v>179</v>
      </c>
      <c r="F527" t="s">
        <v>769</v>
      </c>
      <c r="G527" t="s">
        <v>770</v>
      </c>
      <c r="H527" t="s">
        <v>771</v>
      </c>
    </row>
    <row r="528" spans="1:40">
      <c r="A528" s="26">
        <v>41731.458273460645</v>
      </c>
      <c r="B528" t="s">
        <v>123</v>
      </c>
      <c r="C528" t="s">
        <v>772</v>
      </c>
      <c r="D528" t="s">
        <v>125</v>
      </c>
    </row>
    <row r="529" spans="1:40">
      <c r="A529" s="26">
        <v>41731.458273460645</v>
      </c>
      <c r="B529" t="s">
        <v>126</v>
      </c>
      <c r="C529" t="s">
        <v>772</v>
      </c>
      <c r="D529" s="75" t="s">
        <v>532</v>
      </c>
    </row>
    <row r="530" spans="1:40">
      <c r="A530" s="26">
        <v>41731.458273472221</v>
      </c>
      <c r="B530" t="s">
        <v>128</v>
      </c>
      <c r="C530" t="s">
        <v>529</v>
      </c>
      <c r="D530" t="s">
        <v>773</v>
      </c>
    </row>
    <row r="531" spans="1:40">
      <c r="A531" s="26">
        <v>41731.458273472221</v>
      </c>
      <c r="B531" t="s">
        <v>128</v>
      </c>
      <c r="C531" t="s">
        <v>529</v>
      </c>
      <c r="D531" t="s">
        <v>774</v>
      </c>
      <c r="E531" t="s">
        <v>131</v>
      </c>
      <c r="F531" t="s">
        <v>132</v>
      </c>
      <c r="G531" t="s">
        <v>133</v>
      </c>
      <c r="H531" t="s">
        <v>134</v>
      </c>
      <c r="I531">
        <v>375000</v>
      </c>
      <c r="J531" t="s">
        <v>135</v>
      </c>
      <c r="K531">
        <v>375000</v>
      </c>
      <c r="L531" t="s">
        <v>136</v>
      </c>
      <c r="M531">
        <v>500</v>
      </c>
      <c r="N531" t="s">
        <v>137</v>
      </c>
      <c r="O531" t="s">
        <v>138</v>
      </c>
      <c r="P531">
        <v>300</v>
      </c>
      <c r="Q531" t="s">
        <v>137</v>
      </c>
    </row>
    <row r="532" spans="1:40">
      <c r="A532" s="26">
        <v>41731.458273472221</v>
      </c>
      <c r="B532" t="s">
        <v>128</v>
      </c>
      <c r="C532" t="s">
        <v>529</v>
      </c>
      <c r="D532" t="s">
        <v>775</v>
      </c>
      <c r="E532" t="s">
        <v>131</v>
      </c>
      <c r="F532" t="s">
        <v>132</v>
      </c>
      <c r="G532" t="s">
        <v>133</v>
      </c>
      <c r="H532" t="s">
        <v>140</v>
      </c>
      <c r="I532">
        <v>49</v>
      </c>
      <c r="J532" t="s">
        <v>137</v>
      </c>
      <c r="K532" t="s">
        <v>141</v>
      </c>
      <c r="L532">
        <v>130</v>
      </c>
      <c r="M532" t="s">
        <v>137</v>
      </c>
      <c r="N532" t="s">
        <v>142</v>
      </c>
      <c r="O532">
        <v>180</v>
      </c>
      <c r="P532" t="s">
        <v>137</v>
      </c>
      <c r="Q532" t="s">
        <v>143</v>
      </c>
      <c r="R532">
        <v>140</v>
      </c>
      <c r="S532" t="s">
        <v>137</v>
      </c>
      <c r="T532" t="s">
        <v>144</v>
      </c>
      <c r="U532">
        <v>80</v>
      </c>
      <c r="V532" t="s">
        <v>137</v>
      </c>
      <c r="W532" t="s">
        <v>145</v>
      </c>
      <c r="X532">
        <v>101</v>
      </c>
      <c r="Y532" t="s">
        <v>137</v>
      </c>
      <c r="Z532" t="s">
        <v>146</v>
      </c>
      <c r="AA532">
        <v>190</v>
      </c>
      <c r="AB532" t="s">
        <v>137</v>
      </c>
      <c r="AC532" t="s">
        <v>147</v>
      </c>
      <c r="AD532">
        <v>20</v>
      </c>
      <c r="AE532" t="s">
        <v>137</v>
      </c>
    </row>
    <row r="533" spans="1:40">
      <c r="A533" s="26">
        <v>41731.458273472221</v>
      </c>
      <c r="B533" t="s">
        <v>128</v>
      </c>
      <c r="C533" t="s">
        <v>529</v>
      </c>
      <c r="D533" t="s">
        <v>776</v>
      </c>
    </row>
    <row r="534" spans="1:40">
      <c r="A534" s="26">
        <v>41731.458273472221</v>
      </c>
      <c r="B534" t="s">
        <v>128</v>
      </c>
      <c r="C534" t="s">
        <v>529</v>
      </c>
      <c r="D534" t="s">
        <v>777</v>
      </c>
      <c r="E534" t="s">
        <v>131</v>
      </c>
      <c r="F534" t="s">
        <v>132</v>
      </c>
      <c r="G534" t="s">
        <v>133</v>
      </c>
      <c r="H534" t="s">
        <v>150</v>
      </c>
      <c r="I534">
        <v>50</v>
      </c>
      <c r="J534" t="s">
        <v>137</v>
      </c>
      <c r="K534" t="s">
        <v>151</v>
      </c>
      <c r="L534">
        <v>50</v>
      </c>
      <c r="M534" t="s">
        <v>137</v>
      </c>
      <c r="N534" t="s">
        <v>152</v>
      </c>
      <c r="O534">
        <v>50</v>
      </c>
      <c r="P534" t="s">
        <v>137</v>
      </c>
    </row>
    <row r="535" spans="1:40">
      <c r="A535" s="26">
        <v>41731.458273472221</v>
      </c>
      <c r="B535" t="s">
        <v>128</v>
      </c>
      <c r="C535" t="s">
        <v>529</v>
      </c>
      <c r="D535" t="s">
        <v>778</v>
      </c>
      <c r="E535" t="s">
        <v>131</v>
      </c>
      <c r="F535" t="s">
        <v>132</v>
      </c>
      <c r="G535" t="s">
        <v>133</v>
      </c>
      <c r="H535" t="s">
        <v>154</v>
      </c>
      <c r="I535">
        <v>35</v>
      </c>
      <c r="J535" t="s">
        <v>137</v>
      </c>
      <c r="K535" t="s">
        <v>155</v>
      </c>
      <c r="L535">
        <v>5</v>
      </c>
      <c r="M535" t="s">
        <v>137</v>
      </c>
      <c r="N535" t="s">
        <v>156</v>
      </c>
      <c r="O535">
        <v>60</v>
      </c>
      <c r="P535" t="s">
        <v>137</v>
      </c>
    </row>
    <row r="536" spans="1:40">
      <c r="A536" s="26">
        <v>41731.458273472221</v>
      </c>
      <c r="B536" t="s">
        <v>128</v>
      </c>
      <c r="C536" t="s">
        <v>529</v>
      </c>
      <c r="D536" t="s">
        <v>779</v>
      </c>
      <c r="E536" t="s">
        <v>131</v>
      </c>
      <c r="F536" t="s">
        <v>132</v>
      </c>
      <c r="G536" t="s">
        <v>133</v>
      </c>
      <c r="H536" t="s">
        <v>158</v>
      </c>
      <c r="I536">
        <v>1</v>
      </c>
      <c r="J536" t="s">
        <v>137</v>
      </c>
    </row>
    <row r="537" spans="1:40">
      <c r="A537" s="26">
        <v>41731.458273472221</v>
      </c>
      <c r="B537" t="s">
        <v>128</v>
      </c>
      <c r="C537" t="s">
        <v>529</v>
      </c>
      <c r="D537" t="s">
        <v>780</v>
      </c>
      <c r="E537" t="s">
        <v>131</v>
      </c>
      <c r="F537" t="s">
        <v>132</v>
      </c>
      <c r="G537" t="s">
        <v>133</v>
      </c>
      <c r="H537" t="s">
        <v>160</v>
      </c>
      <c r="I537">
        <v>30</v>
      </c>
      <c r="J537" t="s">
        <v>137</v>
      </c>
      <c r="K537" t="s">
        <v>161</v>
      </c>
      <c r="L537">
        <v>30</v>
      </c>
      <c r="M537" t="s">
        <v>137</v>
      </c>
      <c r="N537" t="s">
        <v>162</v>
      </c>
      <c r="O537">
        <v>30</v>
      </c>
      <c r="P537" t="s">
        <v>137</v>
      </c>
      <c r="Q537" t="s">
        <v>163</v>
      </c>
      <c r="R537">
        <v>10</v>
      </c>
      <c r="S537" t="s">
        <v>137</v>
      </c>
      <c r="T537" t="s">
        <v>164</v>
      </c>
      <c r="U537">
        <v>20</v>
      </c>
      <c r="V537" t="s">
        <v>137</v>
      </c>
      <c r="W537" t="s">
        <v>165</v>
      </c>
      <c r="X537">
        <v>20</v>
      </c>
      <c r="Y537" t="s">
        <v>137</v>
      </c>
      <c r="Z537" t="s">
        <v>166</v>
      </c>
      <c r="AA537">
        <v>20</v>
      </c>
      <c r="AB537" t="s">
        <v>137</v>
      </c>
      <c r="AC537" t="s">
        <v>167</v>
      </c>
      <c r="AD537">
        <v>20</v>
      </c>
      <c r="AE537" t="s">
        <v>137</v>
      </c>
      <c r="AF537" t="s">
        <v>168</v>
      </c>
      <c r="AG537">
        <v>115200</v>
      </c>
      <c r="AH537" t="s">
        <v>137</v>
      </c>
      <c r="AI537" t="s">
        <v>169</v>
      </c>
      <c r="AJ537">
        <v>12000</v>
      </c>
      <c r="AK537" t="s">
        <v>137</v>
      </c>
      <c r="AL537" t="s">
        <v>170</v>
      </c>
      <c r="AM537">
        <v>30000</v>
      </c>
      <c r="AN537" t="s">
        <v>137</v>
      </c>
    </row>
    <row r="538" spans="1:40">
      <c r="A538" s="26">
        <v>41731.458273472221</v>
      </c>
      <c r="B538" t="s">
        <v>128</v>
      </c>
      <c r="C538" t="s">
        <v>529</v>
      </c>
      <c r="D538" t="s">
        <v>781</v>
      </c>
      <c r="E538" t="s">
        <v>131</v>
      </c>
      <c r="F538" t="s">
        <v>132</v>
      </c>
      <c r="G538" t="s">
        <v>133</v>
      </c>
      <c r="H538" t="s">
        <v>187</v>
      </c>
      <c r="I538">
        <v>60</v>
      </c>
      <c r="J538" t="s">
        <v>137</v>
      </c>
      <c r="K538" t="s">
        <v>188</v>
      </c>
      <c r="L538">
        <v>40</v>
      </c>
      <c r="M538" t="s">
        <v>137</v>
      </c>
      <c r="N538" t="s">
        <v>189</v>
      </c>
      <c r="O538">
        <v>50</v>
      </c>
      <c r="P538" t="s">
        <v>137</v>
      </c>
      <c r="Q538" t="s">
        <v>190</v>
      </c>
      <c r="R538">
        <v>40</v>
      </c>
      <c r="S538" t="s">
        <v>137</v>
      </c>
      <c r="T538" t="s">
        <v>191</v>
      </c>
      <c r="U538">
        <v>60</v>
      </c>
      <c r="V538" t="s">
        <v>137</v>
      </c>
      <c r="W538" t="s">
        <v>192</v>
      </c>
      <c r="X538">
        <v>50</v>
      </c>
      <c r="Y538" t="s">
        <v>137</v>
      </c>
      <c r="Z538" t="s">
        <v>193</v>
      </c>
      <c r="AA538">
        <v>50</v>
      </c>
      <c r="AB538" t="s">
        <v>137</v>
      </c>
      <c r="AC538" t="s">
        <v>194</v>
      </c>
      <c r="AD538">
        <v>35</v>
      </c>
      <c r="AE538" t="s">
        <v>137</v>
      </c>
      <c r="AF538" t="s">
        <v>195</v>
      </c>
      <c r="AG538">
        <v>8</v>
      </c>
      <c r="AH538" t="s">
        <v>137</v>
      </c>
      <c r="AI538" t="s">
        <v>196</v>
      </c>
      <c r="AJ538">
        <v>90</v>
      </c>
      <c r="AK538" t="s">
        <v>137</v>
      </c>
      <c r="AL538" t="s">
        <v>197</v>
      </c>
      <c r="AM538">
        <v>1</v>
      </c>
      <c r="AN538" t="s">
        <v>137</v>
      </c>
    </row>
    <row r="539" spans="1:40">
      <c r="A539" s="26">
        <v>41731.458273472221</v>
      </c>
      <c r="B539" t="s">
        <v>128</v>
      </c>
      <c r="C539" t="s">
        <v>529</v>
      </c>
      <c r="D539" t="s">
        <v>782</v>
      </c>
      <c r="E539" t="s">
        <v>131</v>
      </c>
      <c r="F539" t="s">
        <v>132</v>
      </c>
      <c r="G539" t="s">
        <v>133</v>
      </c>
      <c r="H539" t="s">
        <v>172</v>
      </c>
      <c r="I539">
        <v>33</v>
      </c>
      <c r="J539" t="s">
        <v>137</v>
      </c>
      <c r="K539" t="s">
        <v>173</v>
      </c>
      <c r="L539">
        <v>33</v>
      </c>
      <c r="M539" t="s">
        <v>137</v>
      </c>
      <c r="N539" t="s">
        <v>174</v>
      </c>
      <c r="O539">
        <v>34</v>
      </c>
      <c r="P539" t="s">
        <v>137</v>
      </c>
      <c r="Q539" t="s">
        <v>164</v>
      </c>
      <c r="R539">
        <v>20</v>
      </c>
      <c r="S539" t="s">
        <v>137</v>
      </c>
      <c r="T539" t="s">
        <v>165</v>
      </c>
      <c r="U539">
        <v>20</v>
      </c>
      <c r="V539" t="s">
        <v>137</v>
      </c>
      <c r="W539" t="s">
        <v>166</v>
      </c>
      <c r="X539">
        <v>20</v>
      </c>
      <c r="Y539" t="s">
        <v>137</v>
      </c>
      <c r="Z539" t="s">
        <v>175</v>
      </c>
      <c r="AA539">
        <v>20</v>
      </c>
      <c r="AB539" t="s">
        <v>137</v>
      </c>
      <c r="AC539" t="s">
        <v>176</v>
      </c>
      <c r="AD539">
        <v>20</v>
      </c>
      <c r="AE539" t="s">
        <v>137</v>
      </c>
      <c r="AF539" t="s">
        <v>177</v>
      </c>
      <c r="AG539">
        <v>20</v>
      </c>
      <c r="AH539" t="s">
        <v>137</v>
      </c>
      <c r="AI539" t="s">
        <v>168</v>
      </c>
      <c r="AJ539">
        <v>115200</v>
      </c>
      <c r="AK539" t="s">
        <v>137</v>
      </c>
      <c r="AL539" t="s">
        <v>169</v>
      </c>
      <c r="AM539">
        <v>12000</v>
      </c>
      <c r="AN539" t="s">
        <v>137</v>
      </c>
    </row>
    <row r="540" spans="1:40">
      <c r="A540" s="26">
        <v>41731.458273472221</v>
      </c>
      <c r="B540" t="s">
        <v>128</v>
      </c>
      <c r="C540" t="s">
        <v>529</v>
      </c>
      <c r="D540" t="s">
        <v>783</v>
      </c>
      <c r="E540" t="s">
        <v>179</v>
      </c>
      <c r="F540" t="s">
        <v>180</v>
      </c>
      <c r="G540" t="s">
        <v>181</v>
      </c>
    </row>
    <row r="541" spans="1:40">
      <c r="A541" s="26">
        <v>41731.458273472221</v>
      </c>
      <c r="B541" t="s">
        <v>128</v>
      </c>
      <c r="C541" t="s">
        <v>529</v>
      </c>
      <c r="D541" t="s">
        <v>784</v>
      </c>
      <c r="E541" t="s">
        <v>179</v>
      </c>
      <c r="F541" t="s">
        <v>785</v>
      </c>
      <c r="G541" t="s">
        <v>786</v>
      </c>
      <c r="H541" t="s">
        <v>787</v>
      </c>
    </row>
    <row r="542" spans="1:40">
      <c r="A542" s="26">
        <v>41731.458273472221</v>
      </c>
      <c r="B542" t="s">
        <v>128</v>
      </c>
      <c r="C542" t="s">
        <v>533</v>
      </c>
      <c r="D542" t="s">
        <v>788</v>
      </c>
    </row>
    <row r="543" spans="1:40">
      <c r="A543" s="26">
        <v>41731.458273472221</v>
      </c>
      <c r="B543" t="s">
        <v>128</v>
      </c>
      <c r="C543" t="s">
        <v>533</v>
      </c>
      <c r="D543" t="s">
        <v>789</v>
      </c>
      <c r="E543" t="s">
        <v>131</v>
      </c>
      <c r="F543" t="s">
        <v>132</v>
      </c>
      <c r="G543" t="s">
        <v>133</v>
      </c>
      <c r="H543" t="s">
        <v>134</v>
      </c>
      <c r="I543">
        <v>375000</v>
      </c>
      <c r="J543" t="s">
        <v>135</v>
      </c>
      <c r="K543">
        <v>375000</v>
      </c>
      <c r="L543" t="s">
        <v>136</v>
      </c>
      <c r="M543">
        <v>500</v>
      </c>
      <c r="N543" t="s">
        <v>137</v>
      </c>
      <c r="O543" t="s">
        <v>138</v>
      </c>
      <c r="P543">
        <v>300</v>
      </c>
      <c r="Q543" t="s">
        <v>137</v>
      </c>
    </row>
    <row r="544" spans="1:40">
      <c r="A544" s="26">
        <v>41731.458273472221</v>
      </c>
      <c r="B544" t="s">
        <v>128</v>
      </c>
      <c r="C544" t="s">
        <v>533</v>
      </c>
      <c r="D544" t="s">
        <v>790</v>
      </c>
      <c r="E544" t="s">
        <v>131</v>
      </c>
      <c r="F544" t="s">
        <v>132</v>
      </c>
      <c r="G544" t="s">
        <v>133</v>
      </c>
      <c r="H544" t="s">
        <v>140</v>
      </c>
      <c r="I544">
        <v>49</v>
      </c>
      <c r="J544" t="s">
        <v>137</v>
      </c>
      <c r="K544" t="s">
        <v>141</v>
      </c>
      <c r="L544">
        <v>130</v>
      </c>
      <c r="M544" t="s">
        <v>137</v>
      </c>
      <c r="N544" t="s">
        <v>142</v>
      </c>
      <c r="O544">
        <v>180</v>
      </c>
      <c r="P544" t="s">
        <v>137</v>
      </c>
      <c r="Q544" t="s">
        <v>143</v>
      </c>
      <c r="R544">
        <v>140</v>
      </c>
      <c r="S544" t="s">
        <v>137</v>
      </c>
      <c r="T544" t="s">
        <v>144</v>
      </c>
      <c r="U544">
        <v>80</v>
      </c>
      <c r="V544" t="s">
        <v>137</v>
      </c>
      <c r="W544" t="s">
        <v>145</v>
      </c>
      <c r="X544">
        <v>101</v>
      </c>
      <c r="Y544" t="s">
        <v>137</v>
      </c>
      <c r="Z544" t="s">
        <v>146</v>
      </c>
      <c r="AA544">
        <v>190</v>
      </c>
      <c r="AB544" t="s">
        <v>137</v>
      </c>
      <c r="AC544" t="s">
        <v>147</v>
      </c>
      <c r="AD544">
        <v>20</v>
      </c>
      <c r="AE544" t="s">
        <v>137</v>
      </c>
    </row>
    <row r="545" spans="1:40">
      <c r="A545" s="26">
        <v>41731.458273472221</v>
      </c>
      <c r="B545" t="s">
        <v>128</v>
      </c>
      <c r="C545" t="s">
        <v>533</v>
      </c>
      <c r="D545" t="s">
        <v>791</v>
      </c>
    </row>
    <row r="546" spans="1:40">
      <c r="A546" s="26">
        <v>41731.458273472221</v>
      </c>
      <c r="B546" t="s">
        <v>128</v>
      </c>
      <c r="C546" t="s">
        <v>533</v>
      </c>
      <c r="D546" t="s">
        <v>792</v>
      </c>
      <c r="E546" t="s">
        <v>131</v>
      </c>
      <c r="F546" t="s">
        <v>132</v>
      </c>
      <c r="G546" t="s">
        <v>133</v>
      </c>
      <c r="H546" t="s">
        <v>150</v>
      </c>
      <c r="I546">
        <v>50</v>
      </c>
      <c r="J546" t="s">
        <v>137</v>
      </c>
      <c r="K546" t="s">
        <v>151</v>
      </c>
      <c r="L546">
        <v>50</v>
      </c>
      <c r="M546" t="s">
        <v>137</v>
      </c>
      <c r="N546" t="s">
        <v>152</v>
      </c>
      <c r="O546">
        <v>50</v>
      </c>
      <c r="P546" t="s">
        <v>137</v>
      </c>
    </row>
    <row r="547" spans="1:40">
      <c r="A547" s="26">
        <v>41731.458273472221</v>
      </c>
      <c r="B547" t="s">
        <v>128</v>
      </c>
      <c r="C547" t="s">
        <v>533</v>
      </c>
      <c r="D547" t="s">
        <v>793</v>
      </c>
      <c r="E547" t="s">
        <v>131</v>
      </c>
      <c r="F547" t="s">
        <v>132</v>
      </c>
      <c r="G547" t="s">
        <v>133</v>
      </c>
      <c r="H547" t="s">
        <v>154</v>
      </c>
      <c r="I547">
        <v>35</v>
      </c>
      <c r="J547" t="s">
        <v>137</v>
      </c>
      <c r="K547" t="s">
        <v>155</v>
      </c>
      <c r="L547">
        <v>5</v>
      </c>
      <c r="M547" t="s">
        <v>137</v>
      </c>
      <c r="N547" t="s">
        <v>156</v>
      </c>
      <c r="O547">
        <v>60</v>
      </c>
      <c r="P547" t="s">
        <v>137</v>
      </c>
    </row>
    <row r="548" spans="1:40">
      <c r="A548" s="26">
        <v>41731.458273472221</v>
      </c>
      <c r="B548" t="s">
        <v>128</v>
      </c>
      <c r="C548" t="s">
        <v>533</v>
      </c>
      <c r="D548" t="s">
        <v>794</v>
      </c>
      <c r="E548" t="s">
        <v>131</v>
      </c>
      <c r="F548" t="s">
        <v>132</v>
      </c>
      <c r="G548" t="s">
        <v>133</v>
      </c>
      <c r="H548" t="s">
        <v>158</v>
      </c>
      <c r="I548">
        <v>1</v>
      </c>
      <c r="J548" t="s">
        <v>137</v>
      </c>
    </row>
    <row r="549" spans="1:40">
      <c r="A549" s="26">
        <v>41731.458273472221</v>
      </c>
      <c r="B549" t="s">
        <v>128</v>
      </c>
      <c r="C549" t="s">
        <v>533</v>
      </c>
      <c r="D549" t="s">
        <v>795</v>
      </c>
      <c r="E549" t="s">
        <v>131</v>
      </c>
      <c r="F549" t="s">
        <v>132</v>
      </c>
      <c r="G549" t="s">
        <v>133</v>
      </c>
      <c r="H549" t="s">
        <v>160</v>
      </c>
      <c r="I549">
        <v>30</v>
      </c>
      <c r="J549" t="s">
        <v>137</v>
      </c>
      <c r="K549" t="s">
        <v>161</v>
      </c>
      <c r="L549">
        <v>30</v>
      </c>
      <c r="M549" t="s">
        <v>137</v>
      </c>
      <c r="N549" t="s">
        <v>162</v>
      </c>
      <c r="O549">
        <v>30</v>
      </c>
      <c r="P549" t="s">
        <v>137</v>
      </c>
      <c r="Q549" t="s">
        <v>163</v>
      </c>
      <c r="R549">
        <v>10</v>
      </c>
      <c r="S549" t="s">
        <v>137</v>
      </c>
      <c r="T549" t="s">
        <v>164</v>
      </c>
      <c r="U549">
        <v>20</v>
      </c>
      <c r="V549" t="s">
        <v>137</v>
      </c>
      <c r="W549" t="s">
        <v>165</v>
      </c>
      <c r="X549">
        <v>20</v>
      </c>
      <c r="Y549" t="s">
        <v>137</v>
      </c>
      <c r="Z549" t="s">
        <v>166</v>
      </c>
      <c r="AA549">
        <v>20</v>
      </c>
      <c r="AB549" t="s">
        <v>137</v>
      </c>
      <c r="AC549" t="s">
        <v>167</v>
      </c>
      <c r="AD549">
        <v>20</v>
      </c>
      <c r="AE549" t="s">
        <v>137</v>
      </c>
      <c r="AF549" t="s">
        <v>168</v>
      </c>
      <c r="AG549">
        <v>115200</v>
      </c>
      <c r="AH549" t="s">
        <v>137</v>
      </c>
      <c r="AI549" t="s">
        <v>169</v>
      </c>
      <c r="AJ549">
        <v>12000</v>
      </c>
      <c r="AK549" t="s">
        <v>137</v>
      </c>
      <c r="AL549" t="s">
        <v>170</v>
      </c>
      <c r="AM549">
        <v>30000</v>
      </c>
      <c r="AN549" t="s">
        <v>137</v>
      </c>
    </row>
    <row r="550" spans="1:40">
      <c r="A550" s="26">
        <v>41731.458273472221</v>
      </c>
      <c r="B550" t="s">
        <v>128</v>
      </c>
      <c r="C550" t="s">
        <v>533</v>
      </c>
      <c r="D550" t="s">
        <v>796</v>
      </c>
      <c r="E550" t="s">
        <v>131</v>
      </c>
      <c r="F550" t="s">
        <v>132</v>
      </c>
      <c r="G550" t="s">
        <v>133</v>
      </c>
      <c r="H550" t="s">
        <v>187</v>
      </c>
      <c r="I550">
        <v>60</v>
      </c>
      <c r="J550" t="s">
        <v>137</v>
      </c>
      <c r="K550" t="s">
        <v>188</v>
      </c>
      <c r="L550">
        <v>40</v>
      </c>
      <c r="M550" t="s">
        <v>137</v>
      </c>
      <c r="N550" t="s">
        <v>189</v>
      </c>
      <c r="O550">
        <v>50</v>
      </c>
      <c r="P550" t="s">
        <v>137</v>
      </c>
      <c r="Q550" t="s">
        <v>190</v>
      </c>
      <c r="R550">
        <v>40</v>
      </c>
      <c r="S550" t="s">
        <v>137</v>
      </c>
      <c r="T550" t="s">
        <v>191</v>
      </c>
      <c r="U550">
        <v>60</v>
      </c>
      <c r="V550" t="s">
        <v>137</v>
      </c>
      <c r="W550" t="s">
        <v>192</v>
      </c>
      <c r="X550">
        <v>50</v>
      </c>
      <c r="Y550" t="s">
        <v>137</v>
      </c>
      <c r="Z550" t="s">
        <v>193</v>
      </c>
      <c r="AA550">
        <v>50</v>
      </c>
      <c r="AB550" t="s">
        <v>137</v>
      </c>
      <c r="AC550" t="s">
        <v>194</v>
      </c>
      <c r="AD550">
        <v>35</v>
      </c>
      <c r="AE550" t="s">
        <v>137</v>
      </c>
      <c r="AF550" t="s">
        <v>195</v>
      </c>
      <c r="AG550">
        <v>8</v>
      </c>
      <c r="AH550" t="s">
        <v>137</v>
      </c>
      <c r="AI550" t="s">
        <v>196</v>
      </c>
      <c r="AJ550">
        <v>90</v>
      </c>
      <c r="AK550" t="s">
        <v>137</v>
      </c>
      <c r="AL550" t="s">
        <v>197</v>
      </c>
      <c r="AM550">
        <v>1</v>
      </c>
      <c r="AN550" t="s">
        <v>137</v>
      </c>
    </row>
    <row r="551" spans="1:40">
      <c r="A551" s="26">
        <v>41731.458273472221</v>
      </c>
      <c r="B551" t="s">
        <v>128</v>
      </c>
      <c r="C551" t="s">
        <v>533</v>
      </c>
      <c r="D551" t="s">
        <v>797</v>
      </c>
      <c r="E551" t="s">
        <v>131</v>
      </c>
      <c r="F551" t="s">
        <v>132</v>
      </c>
      <c r="G551" t="s">
        <v>133</v>
      </c>
      <c r="H551" t="s">
        <v>172</v>
      </c>
      <c r="I551">
        <v>33</v>
      </c>
      <c r="J551" t="s">
        <v>137</v>
      </c>
      <c r="K551" t="s">
        <v>173</v>
      </c>
      <c r="L551">
        <v>33</v>
      </c>
      <c r="M551" t="s">
        <v>137</v>
      </c>
      <c r="N551" t="s">
        <v>174</v>
      </c>
      <c r="O551">
        <v>34</v>
      </c>
      <c r="P551" t="s">
        <v>137</v>
      </c>
      <c r="Q551" t="s">
        <v>164</v>
      </c>
      <c r="R551">
        <v>20</v>
      </c>
      <c r="S551" t="s">
        <v>137</v>
      </c>
      <c r="T551" t="s">
        <v>165</v>
      </c>
      <c r="U551">
        <v>20</v>
      </c>
      <c r="V551" t="s">
        <v>137</v>
      </c>
      <c r="W551" t="s">
        <v>166</v>
      </c>
      <c r="X551">
        <v>20</v>
      </c>
      <c r="Y551" t="s">
        <v>137</v>
      </c>
      <c r="Z551" t="s">
        <v>175</v>
      </c>
      <c r="AA551">
        <v>20</v>
      </c>
      <c r="AB551" t="s">
        <v>137</v>
      </c>
      <c r="AC551" t="s">
        <v>176</v>
      </c>
      <c r="AD551">
        <v>20</v>
      </c>
      <c r="AE551" t="s">
        <v>137</v>
      </c>
      <c r="AF551" t="s">
        <v>177</v>
      </c>
      <c r="AG551">
        <v>20</v>
      </c>
      <c r="AH551" t="s">
        <v>137</v>
      </c>
      <c r="AI551" t="s">
        <v>168</v>
      </c>
      <c r="AJ551">
        <v>115200</v>
      </c>
      <c r="AK551" t="s">
        <v>137</v>
      </c>
      <c r="AL551" t="s">
        <v>169</v>
      </c>
      <c r="AM551">
        <v>12000</v>
      </c>
      <c r="AN551" t="s">
        <v>137</v>
      </c>
    </row>
    <row r="552" spans="1:40">
      <c r="A552" s="26">
        <v>41731.458273472221</v>
      </c>
      <c r="B552" t="s">
        <v>128</v>
      </c>
      <c r="C552" t="s">
        <v>533</v>
      </c>
      <c r="D552" t="s">
        <v>798</v>
      </c>
      <c r="E552" t="s">
        <v>179</v>
      </c>
      <c r="F552" t="s">
        <v>180</v>
      </c>
      <c r="G552" t="s">
        <v>181</v>
      </c>
    </row>
    <row r="553" spans="1:40">
      <c r="A553" s="26">
        <v>41731.458273472221</v>
      </c>
      <c r="B553" t="s">
        <v>128</v>
      </c>
      <c r="C553" t="s">
        <v>533</v>
      </c>
      <c r="D553" t="s">
        <v>799</v>
      </c>
      <c r="E553" t="s">
        <v>179</v>
      </c>
      <c r="F553" t="s">
        <v>800</v>
      </c>
      <c r="G553" t="s">
        <v>801</v>
      </c>
      <c r="H553" t="s">
        <v>802</v>
      </c>
    </row>
    <row r="554" spans="1:40">
      <c r="A554" s="26">
        <v>41731.458273483797</v>
      </c>
      <c r="B554" t="s">
        <v>128</v>
      </c>
      <c r="C554" t="s">
        <v>529</v>
      </c>
      <c r="D554" t="s">
        <v>803</v>
      </c>
    </row>
    <row r="555" spans="1:40">
      <c r="A555" s="26">
        <v>41731.458273483797</v>
      </c>
      <c r="B555" t="s">
        <v>128</v>
      </c>
      <c r="C555" t="s">
        <v>529</v>
      </c>
      <c r="D555" t="s">
        <v>804</v>
      </c>
      <c r="E555" t="s">
        <v>131</v>
      </c>
      <c r="F555" t="s">
        <v>132</v>
      </c>
      <c r="G555" t="s">
        <v>133</v>
      </c>
      <c r="H555" t="s">
        <v>134</v>
      </c>
      <c r="I555">
        <v>375000</v>
      </c>
      <c r="J555" t="s">
        <v>135</v>
      </c>
      <c r="K555">
        <v>375000</v>
      </c>
      <c r="L555" t="s">
        <v>136</v>
      </c>
      <c r="M555">
        <v>500</v>
      </c>
      <c r="N555" t="s">
        <v>137</v>
      </c>
      <c r="O555" t="s">
        <v>138</v>
      </c>
      <c r="P555">
        <v>300</v>
      </c>
      <c r="Q555" t="s">
        <v>137</v>
      </c>
    </row>
    <row r="556" spans="1:40">
      <c r="A556" s="26">
        <v>41731.458273483797</v>
      </c>
      <c r="B556" t="s">
        <v>128</v>
      </c>
      <c r="C556" t="s">
        <v>529</v>
      </c>
      <c r="D556" t="s">
        <v>805</v>
      </c>
      <c r="E556" t="s">
        <v>131</v>
      </c>
      <c r="F556" t="s">
        <v>132</v>
      </c>
      <c r="G556" t="s">
        <v>133</v>
      </c>
      <c r="H556" t="s">
        <v>140</v>
      </c>
      <c r="I556">
        <v>49</v>
      </c>
      <c r="J556" t="s">
        <v>137</v>
      </c>
      <c r="K556" t="s">
        <v>141</v>
      </c>
      <c r="L556">
        <v>130</v>
      </c>
      <c r="M556" t="s">
        <v>137</v>
      </c>
      <c r="N556" t="s">
        <v>142</v>
      </c>
      <c r="O556">
        <v>180</v>
      </c>
      <c r="P556" t="s">
        <v>137</v>
      </c>
      <c r="Q556" t="s">
        <v>143</v>
      </c>
      <c r="R556">
        <v>140</v>
      </c>
      <c r="S556" t="s">
        <v>137</v>
      </c>
      <c r="T556" t="s">
        <v>144</v>
      </c>
      <c r="U556">
        <v>80</v>
      </c>
      <c r="V556" t="s">
        <v>137</v>
      </c>
      <c r="W556" t="s">
        <v>145</v>
      </c>
      <c r="X556">
        <v>101</v>
      </c>
      <c r="Y556" t="s">
        <v>137</v>
      </c>
      <c r="Z556" t="s">
        <v>146</v>
      </c>
      <c r="AA556">
        <v>190</v>
      </c>
      <c r="AB556" t="s">
        <v>137</v>
      </c>
      <c r="AC556" t="s">
        <v>147</v>
      </c>
      <c r="AD556">
        <v>20</v>
      </c>
      <c r="AE556" t="s">
        <v>137</v>
      </c>
    </row>
    <row r="557" spans="1:40">
      <c r="A557" s="26">
        <v>41731.458273483797</v>
      </c>
      <c r="B557" t="s">
        <v>128</v>
      </c>
      <c r="C557" t="s">
        <v>529</v>
      </c>
      <c r="D557" t="s">
        <v>806</v>
      </c>
    </row>
    <row r="558" spans="1:40">
      <c r="A558" s="26">
        <v>41731.458273483797</v>
      </c>
      <c r="B558" t="s">
        <v>128</v>
      </c>
      <c r="C558" t="s">
        <v>529</v>
      </c>
      <c r="D558" t="s">
        <v>807</v>
      </c>
      <c r="E558" t="s">
        <v>131</v>
      </c>
      <c r="F558" t="s">
        <v>132</v>
      </c>
      <c r="G558" t="s">
        <v>133</v>
      </c>
      <c r="H558" t="s">
        <v>150</v>
      </c>
      <c r="I558">
        <v>50</v>
      </c>
      <c r="J558" t="s">
        <v>137</v>
      </c>
      <c r="K558" t="s">
        <v>151</v>
      </c>
      <c r="L558">
        <v>50</v>
      </c>
      <c r="M558" t="s">
        <v>137</v>
      </c>
      <c r="N558" t="s">
        <v>152</v>
      </c>
      <c r="O558">
        <v>50</v>
      </c>
      <c r="P558" t="s">
        <v>137</v>
      </c>
    </row>
    <row r="559" spans="1:40">
      <c r="A559" s="26">
        <v>41731.458273483797</v>
      </c>
      <c r="B559" t="s">
        <v>128</v>
      </c>
      <c r="C559" t="s">
        <v>529</v>
      </c>
      <c r="D559" t="s">
        <v>808</v>
      </c>
      <c r="E559" t="s">
        <v>131</v>
      </c>
      <c r="F559" t="s">
        <v>132</v>
      </c>
      <c r="G559" t="s">
        <v>133</v>
      </c>
      <c r="H559" t="s">
        <v>154</v>
      </c>
      <c r="I559">
        <v>35</v>
      </c>
      <c r="J559" t="s">
        <v>137</v>
      </c>
      <c r="K559" t="s">
        <v>155</v>
      </c>
      <c r="L559">
        <v>5</v>
      </c>
      <c r="M559" t="s">
        <v>137</v>
      </c>
      <c r="N559" t="s">
        <v>156</v>
      </c>
      <c r="O559">
        <v>60</v>
      </c>
      <c r="P559" t="s">
        <v>137</v>
      </c>
    </row>
    <row r="560" spans="1:40">
      <c r="A560" s="26">
        <v>41731.458273483797</v>
      </c>
      <c r="B560" t="s">
        <v>128</v>
      </c>
      <c r="C560" t="s">
        <v>529</v>
      </c>
      <c r="D560" t="s">
        <v>809</v>
      </c>
      <c r="E560" t="s">
        <v>131</v>
      </c>
      <c r="F560" t="s">
        <v>132</v>
      </c>
      <c r="G560" t="s">
        <v>133</v>
      </c>
      <c r="H560" t="s">
        <v>158</v>
      </c>
      <c r="I560">
        <v>1</v>
      </c>
      <c r="J560" t="s">
        <v>137</v>
      </c>
    </row>
    <row r="561" spans="1:40">
      <c r="A561" s="26">
        <v>41731.458273483797</v>
      </c>
      <c r="B561" t="s">
        <v>128</v>
      </c>
      <c r="C561" t="s">
        <v>529</v>
      </c>
      <c r="D561" t="s">
        <v>810</v>
      </c>
      <c r="E561" t="s">
        <v>131</v>
      </c>
      <c r="F561" t="s">
        <v>132</v>
      </c>
      <c r="G561" t="s">
        <v>133</v>
      </c>
      <c r="H561" t="s">
        <v>160</v>
      </c>
      <c r="I561">
        <v>30</v>
      </c>
      <c r="J561" t="s">
        <v>137</v>
      </c>
      <c r="K561" t="s">
        <v>161</v>
      </c>
      <c r="L561">
        <v>30</v>
      </c>
      <c r="M561" t="s">
        <v>137</v>
      </c>
      <c r="N561" t="s">
        <v>162</v>
      </c>
      <c r="O561">
        <v>30</v>
      </c>
      <c r="P561" t="s">
        <v>137</v>
      </c>
      <c r="Q561" t="s">
        <v>163</v>
      </c>
      <c r="R561">
        <v>10</v>
      </c>
      <c r="S561" t="s">
        <v>137</v>
      </c>
      <c r="T561" t="s">
        <v>164</v>
      </c>
      <c r="U561">
        <v>20</v>
      </c>
      <c r="V561" t="s">
        <v>137</v>
      </c>
      <c r="W561" t="s">
        <v>165</v>
      </c>
      <c r="X561">
        <v>20</v>
      </c>
      <c r="Y561" t="s">
        <v>137</v>
      </c>
      <c r="Z561" t="s">
        <v>166</v>
      </c>
      <c r="AA561">
        <v>20</v>
      </c>
      <c r="AB561" t="s">
        <v>137</v>
      </c>
      <c r="AC561" t="s">
        <v>167</v>
      </c>
      <c r="AD561">
        <v>20</v>
      </c>
      <c r="AE561" t="s">
        <v>137</v>
      </c>
      <c r="AF561" t="s">
        <v>168</v>
      </c>
      <c r="AG561">
        <v>115200</v>
      </c>
      <c r="AH561" t="s">
        <v>137</v>
      </c>
      <c r="AI561" t="s">
        <v>169</v>
      </c>
      <c r="AJ561">
        <v>12000</v>
      </c>
      <c r="AK561" t="s">
        <v>137</v>
      </c>
      <c r="AL561" t="s">
        <v>170</v>
      </c>
      <c r="AM561">
        <v>30000</v>
      </c>
      <c r="AN561" t="s">
        <v>137</v>
      </c>
    </row>
    <row r="562" spans="1:40">
      <c r="A562" s="26">
        <v>41731.458273483797</v>
      </c>
      <c r="B562" t="s">
        <v>128</v>
      </c>
      <c r="C562" t="s">
        <v>529</v>
      </c>
      <c r="D562" t="s">
        <v>811</v>
      </c>
      <c r="E562" t="s">
        <v>131</v>
      </c>
      <c r="F562" t="s">
        <v>132</v>
      </c>
      <c r="G562" t="s">
        <v>133</v>
      </c>
      <c r="H562" t="s">
        <v>187</v>
      </c>
      <c r="I562">
        <v>60</v>
      </c>
      <c r="J562" t="s">
        <v>137</v>
      </c>
      <c r="K562" t="s">
        <v>188</v>
      </c>
      <c r="L562">
        <v>40</v>
      </c>
      <c r="M562" t="s">
        <v>137</v>
      </c>
      <c r="N562" t="s">
        <v>189</v>
      </c>
      <c r="O562">
        <v>50</v>
      </c>
      <c r="P562" t="s">
        <v>137</v>
      </c>
      <c r="Q562" t="s">
        <v>190</v>
      </c>
      <c r="R562">
        <v>40</v>
      </c>
      <c r="S562" t="s">
        <v>137</v>
      </c>
      <c r="T562" t="s">
        <v>191</v>
      </c>
      <c r="U562">
        <v>60</v>
      </c>
      <c r="V562" t="s">
        <v>137</v>
      </c>
      <c r="W562" t="s">
        <v>192</v>
      </c>
      <c r="X562">
        <v>50</v>
      </c>
      <c r="Y562" t="s">
        <v>137</v>
      </c>
      <c r="Z562" t="s">
        <v>193</v>
      </c>
      <c r="AA562">
        <v>50</v>
      </c>
      <c r="AB562" t="s">
        <v>137</v>
      </c>
      <c r="AC562" t="s">
        <v>194</v>
      </c>
      <c r="AD562">
        <v>35</v>
      </c>
      <c r="AE562" t="s">
        <v>137</v>
      </c>
      <c r="AF562" t="s">
        <v>195</v>
      </c>
      <c r="AG562">
        <v>8</v>
      </c>
      <c r="AH562" t="s">
        <v>137</v>
      </c>
      <c r="AI562" t="s">
        <v>196</v>
      </c>
      <c r="AJ562">
        <v>90</v>
      </c>
      <c r="AK562" t="s">
        <v>137</v>
      </c>
      <c r="AL562" t="s">
        <v>197</v>
      </c>
      <c r="AM562">
        <v>1</v>
      </c>
      <c r="AN562" t="s">
        <v>137</v>
      </c>
    </row>
    <row r="563" spans="1:40">
      <c r="A563" s="26">
        <v>41731.458273483797</v>
      </c>
      <c r="B563" t="s">
        <v>128</v>
      </c>
      <c r="C563" t="s">
        <v>529</v>
      </c>
      <c r="D563" t="s">
        <v>812</v>
      </c>
      <c r="E563" t="s">
        <v>131</v>
      </c>
      <c r="F563" t="s">
        <v>132</v>
      </c>
      <c r="G563" t="s">
        <v>133</v>
      </c>
      <c r="H563" t="s">
        <v>172</v>
      </c>
      <c r="I563">
        <v>33</v>
      </c>
      <c r="J563" t="s">
        <v>137</v>
      </c>
      <c r="K563" t="s">
        <v>173</v>
      </c>
      <c r="L563">
        <v>33</v>
      </c>
      <c r="M563" t="s">
        <v>137</v>
      </c>
      <c r="N563" t="s">
        <v>174</v>
      </c>
      <c r="O563">
        <v>34</v>
      </c>
      <c r="P563" t="s">
        <v>137</v>
      </c>
      <c r="Q563" t="s">
        <v>164</v>
      </c>
      <c r="R563">
        <v>20</v>
      </c>
      <c r="S563" t="s">
        <v>137</v>
      </c>
      <c r="T563" t="s">
        <v>165</v>
      </c>
      <c r="U563">
        <v>20</v>
      </c>
      <c r="V563" t="s">
        <v>137</v>
      </c>
      <c r="W563" t="s">
        <v>166</v>
      </c>
      <c r="X563">
        <v>20</v>
      </c>
      <c r="Y563" t="s">
        <v>137</v>
      </c>
      <c r="Z563" t="s">
        <v>175</v>
      </c>
      <c r="AA563">
        <v>20</v>
      </c>
      <c r="AB563" t="s">
        <v>137</v>
      </c>
      <c r="AC563" t="s">
        <v>176</v>
      </c>
      <c r="AD563">
        <v>20</v>
      </c>
      <c r="AE563" t="s">
        <v>137</v>
      </c>
      <c r="AF563" t="s">
        <v>177</v>
      </c>
      <c r="AG563">
        <v>20</v>
      </c>
      <c r="AH563" t="s">
        <v>137</v>
      </c>
      <c r="AI563" t="s">
        <v>168</v>
      </c>
      <c r="AJ563">
        <v>115200</v>
      </c>
      <c r="AK563" t="s">
        <v>137</v>
      </c>
      <c r="AL563" t="s">
        <v>169</v>
      </c>
      <c r="AM563">
        <v>12000</v>
      </c>
      <c r="AN563" t="s">
        <v>137</v>
      </c>
    </row>
    <row r="564" spans="1:40">
      <c r="A564" s="26">
        <v>41731.458273483797</v>
      </c>
      <c r="B564" t="s">
        <v>128</v>
      </c>
      <c r="C564" t="s">
        <v>529</v>
      </c>
      <c r="D564" t="s">
        <v>813</v>
      </c>
      <c r="E564" t="s">
        <v>179</v>
      </c>
      <c r="F564" t="s">
        <v>180</v>
      </c>
      <c r="G564" t="s">
        <v>181</v>
      </c>
    </row>
    <row r="565" spans="1:40">
      <c r="A565" s="26">
        <v>41731.458273483797</v>
      </c>
      <c r="B565" t="s">
        <v>128</v>
      </c>
      <c r="C565" t="s">
        <v>529</v>
      </c>
      <c r="D565" t="s">
        <v>814</v>
      </c>
      <c r="E565" t="s">
        <v>179</v>
      </c>
      <c r="F565" t="s">
        <v>815</v>
      </c>
      <c r="G565" t="s">
        <v>816</v>
      </c>
      <c r="H565" t="s">
        <v>817</v>
      </c>
    </row>
    <row r="566" spans="1:40">
      <c r="A566" s="26">
        <v>41731.458273483797</v>
      </c>
      <c r="B566" t="s">
        <v>128</v>
      </c>
      <c r="C566" t="s">
        <v>533</v>
      </c>
      <c r="D566" t="s">
        <v>818</v>
      </c>
      <c r="E566" t="s">
        <v>131</v>
      </c>
      <c r="F566" t="s">
        <v>132</v>
      </c>
      <c r="G566" t="s">
        <v>133</v>
      </c>
      <c r="H566" t="s">
        <v>134</v>
      </c>
      <c r="I566">
        <v>375000</v>
      </c>
      <c r="J566" t="s">
        <v>135</v>
      </c>
      <c r="K566">
        <v>375000</v>
      </c>
      <c r="L566" t="s">
        <v>136</v>
      </c>
      <c r="M566">
        <v>500</v>
      </c>
      <c r="N566" t="s">
        <v>137</v>
      </c>
      <c r="O566" t="s">
        <v>138</v>
      </c>
      <c r="P566">
        <v>300</v>
      </c>
      <c r="Q566" t="s">
        <v>137</v>
      </c>
    </row>
    <row r="567" spans="1:40">
      <c r="A567" s="26">
        <v>41731.458273483797</v>
      </c>
      <c r="B567" t="s">
        <v>128</v>
      </c>
      <c r="C567" t="s">
        <v>533</v>
      </c>
      <c r="D567" t="s">
        <v>819</v>
      </c>
    </row>
    <row r="568" spans="1:40">
      <c r="A568" s="26">
        <v>41731.458273495373</v>
      </c>
      <c r="B568" t="s">
        <v>128</v>
      </c>
      <c r="C568" t="s">
        <v>529</v>
      </c>
      <c r="D568" t="s">
        <v>820</v>
      </c>
    </row>
    <row r="569" spans="1:40">
      <c r="A569" s="26">
        <v>41731.458273495373</v>
      </c>
      <c r="B569" t="s">
        <v>128</v>
      </c>
      <c r="C569" t="s">
        <v>529</v>
      </c>
      <c r="D569" t="s">
        <v>821</v>
      </c>
      <c r="E569" t="s">
        <v>131</v>
      </c>
      <c r="F569" t="s">
        <v>132</v>
      </c>
      <c r="G569" t="s">
        <v>133</v>
      </c>
      <c r="H569" t="s">
        <v>134</v>
      </c>
      <c r="I569">
        <v>375000</v>
      </c>
      <c r="J569" t="s">
        <v>135</v>
      </c>
      <c r="K569">
        <v>375000</v>
      </c>
      <c r="L569" t="s">
        <v>136</v>
      </c>
      <c r="M569">
        <v>500</v>
      </c>
      <c r="N569" t="s">
        <v>137</v>
      </c>
      <c r="O569" t="s">
        <v>138</v>
      </c>
      <c r="P569">
        <v>300</v>
      </c>
      <c r="Q569" t="s">
        <v>137</v>
      </c>
    </row>
    <row r="570" spans="1:40">
      <c r="A570" s="26">
        <v>41731.458273495373</v>
      </c>
      <c r="B570" t="s">
        <v>128</v>
      </c>
      <c r="C570" t="s">
        <v>529</v>
      </c>
      <c r="D570" t="s">
        <v>822</v>
      </c>
      <c r="E570" t="s">
        <v>131</v>
      </c>
      <c r="F570" t="s">
        <v>132</v>
      </c>
      <c r="G570" t="s">
        <v>133</v>
      </c>
      <c r="H570" t="s">
        <v>140</v>
      </c>
      <c r="I570">
        <v>49</v>
      </c>
      <c r="J570" t="s">
        <v>137</v>
      </c>
      <c r="K570" t="s">
        <v>141</v>
      </c>
      <c r="L570">
        <v>130</v>
      </c>
      <c r="M570" t="s">
        <v>137</v>
      </c>
      <c r="N570" t="s">
        <v>142</v>
      </c>
      <c r="O570">
        <v>180</v>
      </c>
      <c r="P570" t="s">
        <v>137</v>
      </c>
      <c r="Q570" t="s">
        <v>143</v>
      </c>
      <c r="R570">
        <v>140</v>
      </c>
      <c r="S570" t="s">
        <v>137</v>
      </c>
      <c r="T570" t="s">
        <v>144</v>
      </c>
      <c r="U570">
        <v>80</v>
      </c>
      <c r="V570" t="s">
        <v>137</v>
      </c>
      <c r="W570" t="s">
        <v>145</v>
      </c>
      <c r="X570">
        <v>101</v>
      </c>
      <c r="Y570" t="s">
        <v>137</v>
      </c>
      <c r="Z570" t="s">
        <v>146</v>
      </c>
      <c r="AA570">
        <v>190</v>
      </c>
      <c r="AB570" t="s">
        <v>137</v>
      </c>
      <c r="AC570" t="s">
        <v>147</v>
      </c>
      <c r="AD570">
        <v>20</v>
      </c>
      <c r="AE570" t="s">
        <v>137</v>
      </c>
    </row>
    <row r="571" spans="1:40">
      <c r="A571" s="26">
        <v>41731.458273495373</v>
      </c>
      <c r="B571" t="s">
        <v>128</v>
      </c>
      <c r="C571" t="s">
        <v>529</v>
      </c>
      <c r="D571" t="s">
        <v>823</v>
      </c>
    </row>
    <row r="572" spans="1:40">
      <c r="A572" s="26">
        <v>41731.458273495373</v>
      </c>
      <c r="B572" t="s">
        <v>128</v>
      </c>
      <c r="C572" t="s">
        <v>529</v>
      </c>
      <c r="D572" t="s">
        <v>824</v>
      </c>
      <c r="E572" t="s">
        <v>131</v>
      </c>
      <c r="F572" t="s">
        <v>132</v>
      </c>
      <c r="G572" t="s">
        <v>133</v>
      </c>
      <c r="H572" t="s">
        <v>150</v>
      </c>
      <c r="I572">
        <v>50</v>
      </c>
      <c r="J572" t="s">
        <v>137</v>
      </c>
      <c r="K572" t="s">
        <v>151</v>
      </c>
      <c r="L572">
        <v>50</v>
      </c>
      <c r="M572" t="s">
        <v>137</v>
      </c>
      <c r="N572" t="s">
        <v>152</v>
      </c>
      <c r="O572">
        <v>50</v>
      </c>
      <c r="P572" t="s">
        <v>137</v>
      </c>
    </row>
    <row r="573" spans="1:40">
      <c r="A573" s="26">
        <v>41731.458273495373</v>
      </c>
      <c r="B573" t="s">
        <v>128</v>
      </c>
      <c r="C573" t="s">
        <v>529</v>
      </c>
      <c r="D573" t="s">
        <v>825</v>
      </c>
      <c r="E573" t="s">
        <v>131</v>
      </c>
      <c r="F573" t="s">
        <v>132</v>
      </c>
      <c r="G573" t="s">
        <v>133</v>
      </c>
      <c r="H573" t="s">
        <v>154</v>
      </c>
      <c r="I573">
        <v>35</v>
      </c>
      <c r="J573" t="s">
        <v>137</v>
      </c>
      <c r="K573" t="s">
        <v>155</v>
      </c>
      <c r="L573">
        <v>5</v>
      </c>
      <c r="M573" t="s">
        <v>137</v>
      </c>
      <c r="N573" t="s">
        <v>156</v>
      </c>
      <c r="O573">
        <v>60</v>
      </c>
      <c r="P573" t="s">
        <v>137</v>
      </c>
    </row>
    <row r="574" spans="1:40">
      <c r="A574" s="26">
        <v>41731.458273495373</v>
      </c>
      <c r="B574" t="s">
        <v>128</v>
      </c>
      <c r="C574" t="s">
        <v>529</v>
      </c>
      <c r="D574" t="s">
        <v>826</v>
      </c>
      <c r="E574" t="s">
        <v>131</v>
      </c>
      <c r="F574" t="s">
        <v>132</v>
      </c>
      <c r="G574" t="s">
        <v>133</v>
      </c>
      <c r="H574" t="s">
        <v>158</v>
      </c>
      <c r="I574">
        <v>1</v>
      </c>
      <c r="J574" t="s">
        <v>137</v>
      </c>
    </row>
    <row r="575" spans="1:40">
      <c r="A575" s="26">
        <v>41731.458273495373</v>
      </c>
      <c r="B575" t="s">
        <v>128</v>
      </c>
      <c r="C575" t="s">
        <v>529</v>
      </c>
      <c r="D575" t="s">
        <v>827</v>
      </c>
      <c r="E575" t="s">
        <v>131</v>
      </c>
      <c r="F575" t="s">
        <v>132</v>
      </c>
      <c r="G575" t="s">
        <v>133</v>
      </c>
      <c r="H575" t="s">
        <v>160</v>
      </c>
      <c r="I575">
        <v>30</v>
      </c>
      <c r="J575" t="s">
        <v>137</v>
      </c>
      <c r="K575" t="s">
        <v>161</v>
      </c>
      <c r="L575">
        <v>30</v>
      </c>
      <c r="M575" t="s">
        <v>137</v>
      </c>
      <c r="N575" t="s">
        <v>162</v>
      </c>
      <c r="O575">
        <v>30</v>
      </c>
      <c r="P575" t="s">
        <v>137</v>
      </c>
      <c r="Q575" t="s">
        <v>163</v>
      </c>
      <c r="R575">
        <v>10</v>
      </c>
      <c r="S575" t="s">
        <v>137</v>
      </c>
      <c r="T575" t="s">
        <v>164</v>
      </c>
      <c r="U575">
        <v>20</v>
      </c>
      <c r="V575" t="s">
        <v>137</v>
      </c>
      <c r="W575" t="s">
        <v>165</v>
      </c>
      <c r="X575">
        <v>20</v>
      </c>
      <c r="Y575" t="s">
        <v>137</v>
      </c>
      <c r="Z575" t="s">
        <v>166</v>
      </c>
      <c r="AA575">
        <v>20</v>
      </c>
      <c r="AB575" t="s">
        <v>137</v>
      </c>
      <c r="AC575" t="s">
        <v>167</v>
      </c>
      <c r="AD575">
        <v>20</v>
      </c>
      <c r="AE575" t="s">
        <v>137</v>
      </c>
      <c r="AF575" t="s">
        <v>168</v>
      </c>
      <c r="AG575">
        <v>115200</v>
      </c>
      <c r="AH575" t="s">
        <v>137</v>
      </c>
      <c r="AI575" t="s">
        <v>169</v>
      </c>
      <c r="AJ575">
        <v>12000</v>
      </c>
      <c r="AK575" t="s">
        <v>137</v>
      </c>
      <c r="AL575" t="s">
        <v>170</v>
      </c>
      <c r="AM575">
        <v>30000</v>
      </c>
      <c r="AN575" t="s">
        <v>137</v>
      </c>
    </row>
    <row r="576" spans="1:40">
      <c r="A576" s="26">
        <v>41731.458273495373</v>
      </c>
      <c r="B576" t="s">
        <v>128</v>
      </c>
      <c r="C576" t="s">
        <v>529</v>
      </c>
      <c r="D576" t="s">
        <v>828</v>
      </c>
      <c r="E576" t="s">
        <v>131</v>
      </c>
      <c r="F576" t="s">
        <v>132</v>
      </c>
      <c r="G576" t="s">
        <v>133</v>
      </c>
      <c r="H576" t="s">
        <v>187</v>
      </c>
      <c r="I576">
        <v>60</v>
      </c>
      <c r="J576" t="s">
        <v>137</v>
      </c>
      <c r="K576" t="s">
        <v>188</v>
      </c>
      <c r="L576">
        <v>40</v>
      </c>
      <c r="M576" t="s">
        <v>137</v>
      </c>
      <c r="N576" t="s">
        <v>189</v>
      </c>
      <c r="O576">
        <v>50</v>
      </c>
      <c r="P576" t="s">
        <v>137</v>
      </c>
      <c r="Q576" t="s">
        <v>190</v>
      </c>
      <c r="R576">
        <v>40</v>
      </c>
      <c r="S576" t="s">
        <v>137</v>
      </c>
      <c r="T576" t="s">
        <v>191</v>
      </c>
      <c r="U576">
        <v>60</v>
      </c>
      <c r="V576" t="s">
        <v>137</v>
      </c>
      <c r="W576" t="s">
        <v>192</v>
      </c>
      <c r="X576">
        <v>50</v>
      </c>
      <c r="Y576" t="s">
        <v>137</v>
      </c>
      <c r="Z576" t="s">
        <v>193</v>
      </c>
      <c r="AA576">
        <v>50</v>
      </c>
      <c r="AB576" t="s">
        <v>137</v>
      </c>
      <c r="AC576" t="s">
        <v>194</v>
      </c>
      <c r="AD576">
        <v>35</v>
      </c>
      <c r="AE576" t="s">
        <v>137</v>
      </c>
      <c r="AF576" t="s">
        <v>195</v>
      </c>
      <c r="AG576">
        <v>8</v>
      </c>
      <c r="AH576" t="s">
        <v>137</v>
      </c>
      <c r="AI576" t="s">
        <v>196</v>
      </c>
      <c r="AJ576">
        <v>90</v>
      </c>
      <c r="AK576" t="s">
        <v>137</v>
      </c>
      <c r="AL576" t="s">
        <v>197</v>
      </c>
      <c r="AM576">
        <v>1</v>
      </c>
      <c r="AN576" t="s">
        <v>137</v>
      </c>
    </row>
    <row r="577" spans="1:40">
      <c r="A577" s="26">
        <v>41731.458273495373</v>
      </c>
      <c r="B577" t="s">
        <v>128</v>
      </c>
      <c r="C577" t="s">
        <v>529</v>
      </c>
      <c r="D577" t="s">
        <v>829</v>
      </c>
      <c r="E577" t="s">
        <v>131</v>
      </c>
      <c r="F577" t="s">
        <v>132</v>
      </c>
      <c r="G577" t="s">
        <v>133</v>
      </c>
      <c r="H577" t="s">
        <v>172</v>
      </c>
      <c r="I577">
        <v>33</v>
      </c>
      <c r="J577" t="s">
        <v>137</v>
      </c>
      <c r="K577" t="s">
        <v>173</v>
      </c>
      <c r="L577">
        <v>33</v>
      </c>
      <c r="M577" t="s">
        <v>137</v>
      </c>
      <c r="N577" t="s">
        <v>174</v>
      </c>
      <c r="O577">
        <v>34</v>
      </c>
      <c r="P577" t="s">
        <v>137</v>
      </c>
      <c r="Q577" t="s">
        <v>164</v>
      </c>
      <c r="R577">
        <v>20</v>
      </c>
      <c r="S577" t="s">
        <v>137</v>
      </c>
      <c r="T577" t="s">
        <v>165</v>
      </c>
      <c r="U577">
        <v>20</v>
      </c>
      <c r="V577" t="s">
        <v>137</v>
      </c>
      <c r="W577" t="s">
        <v>166</v>
      </c>
      <c r="X577">
        <v>20</v>
      </c>
      <c r="Y577" t="s">
        <v>137</v>
      </c>
      <c r="Z577" t="s">
        <v>175</v>
      </c>
      <c r="AA577">
        <v>20</v>
      </c>
      <c r="AB577" t="s">
        <v>137</v>
      </c>
      <c r="AC577" t="s">
        <v>176</v>
      </c>
      <c r="AD577">
        <v>20</v>
      </c>
      <c r="AE577" t="s">
        <v>137</v>
      </c>
      <c r="AF577" t="s">
        <v>177</v>
      </c>
      <c r="AG577">
        <v>20</v>
      </c>
      <c r="AH577" t="s">
        <v>137</v>
      </c>
      <c r="AI577" t="s">
        <v>168</v>
      </c>
      <c r="AJ577">
        <v>115200</v>
      </c>
      <c r="AK577" t="s">
        <v>137</v>
      </c>
      <c r="AL577" t="s">
        <v>169</v>
      </c>
      <c r="AM577">
        <v>12000</v>
      </c>
      <c r="AN577" t="s">
        <v>137</v>
      </c>
    </row>
    <row r="578" spans="1:40">
      <c r="A578" s="26">
        <v>41731.458273495373</v>
      </c>
      <c r="B578" t="s">
        <v>128</v>
      </c>
      <c r="C578" t="s">
        <v>529</v>
      </c>
      <c r="D578" t="s">
        <v>830</v>
      </c>
      <c r="E578" t="s">
        <v>179</v>
      </c>
      <c r="F578" t="s">
        <v>180</v>
      </c>
      <c r="G578" t="s">
        <v>181</v>
      </c>
    </row>
    <row r="579" spans="1:40">
      <c r="A579" s="26">
        <v>41731.458273495373</v>
      </c>
      <c r="B579" t="s">
        <v>128</v>
      </c>
      <c r="C579" t="s">
        <v>529</v>
      </c>
      <c r="D579" t="s">
        <v>831</v>
      </c>
      <c r="E579" t="s">
        <v>179</v>
      </c>
      <c r="F579" t="s">
        <v>832</v>
      </c>
      <c r="G579" t="s">
        <v>833</v>
      </c>
      <c r="H579" t="s">
        <v>834</v>
      </c>
    </row>
    <row r="580" spans="1:40">
      <c r="A580" s="26">
        <v>41731.458273495373</v>
      </c>
      <c r="B580" t="s">
        <v>128</v>
      </c>
      <c r="C580" t="s">
        <v>533</v>
      </c>
      <c r="D580" t="s">
        <v>835</v>
      </c>
      <c r="E580" t="s">
        <v>131</v>
      </c>
      <c r="F580" t="s">
        <v>132</v>
      </c>
      <c r="G580" t="s">
        <v>133</v>
      </c>
      <c r="H580" t="s">
        <v>140</v>
      </c>
      <c r="I580">
        <v>49</v>
      </c>
      <c r="J580" t="s">
        <v>137</v>
      </c>
      <c r="K580" t="s">
        <v>141</v>
      </c>
      <c r="L580">
        <v>130</v>
      </c>
      <c r="M580" t="s">
        <v>137</v>
      </c>
      <c r="N580" t="s">
        <v>142</v>
      </c>
      <c r="O580">
        <v>180</v>
      </c>
      <c r="P580" t="s">
        <v>137</v>
      </c>
      <c r="Q580" t="s">
        <v>143</v>
      </c>
      <c r="R580">
        <v>140</v>
      </c>
      <c r="S580" t="s">
        <v>137</v>
      </c>
      <c r="T580" t="s">
        <v>144</v>
      </c>
      <c r="U580">
        <v>80</v>
      </c>
      <c r="V580" t="s">
        <v>137</v>
      </c>
      <c r="W580" t="s">
        <v>145</v>
      </c>
      <c r="X580">
        <v>101</v>
      </c>
      <c r="Y580" t="s">
        <v>137</v>
      </c>
      <c r="Z580" t="s">
        <v>146</v>
      </c>
      <c r="AA580">
        <v>190</v>
      </c>
      <c r="AB580" t="s">
        <v>137</v>
      </c>
      <c r="AC580" t="s">
        <v>147</v>
      </c>
      <c r="AD580">
        <v>20</v>
      </c>
      <c r="AE580" t="s">
        <v>137</v>
      </c>
    </row>
    <row r="581" spans="1:40">
      <c r="A581" s="26">
        <v>41731.458273495373</v>
      </c>
      <c r="B581" t="s">
        <v>128</v>
      </c>
      <c r="C581" t="s">
        <v>533</v>
      </c>
      <c r="D581" t="s">
        <v>836</v>
      </c>
    </row>
    <row r="582" spans="1:40">
      <c r="A582" s="26">
        <v>41731.458273495373</v>
      </c>
      <c r="B582" t="s">
        <v>128</v>
      </c>
      <c r="C582" t="s">
        <v>533</v>
      </c>
      <c r="D582" t="s">
        <v>837</v>
      </c>
      <c r="E582" t="s">
        <v>131</v>
      </c>
      <c r="F582" t="s">
        <v>132</v>
      </c>
      <c r="G582" t="s">
        <v>133</v>
      </c>
      <c r="H582" t="s">
        <v>150</v>
      </c>
      <c r="I582">
        <v>50</v>
      </c>
      <c r="J582" t="s">
        <v>137</v>
      </c>
      <c r="K582" t="s">
        <v>151</v>
      </c>
      <c r="L582">
        <v>50</v>
      </c>
      <c r="M582" t="s">
        <v>137</v>
      </c>
      <c r="N582" t="s">
        <v>152</v>
      </c>
      <c r="O582">
        <v>50</v>
      </c>
      <c r="P582" t="s">
        <v>137</v>
      </c>
    </row>
    <row r="583" spans="1:40">
      <c r="A583" s="26">
        <v>41731.458273495373</v>
      </c>
      <c r="B583" t="s">
        <v>128</v>
      </c>
      <c r="C583" t="s">
        <v>533</v>
      </c>
      <c r="D583" t="s">
        <v>838</v>
      </c>
      <c r="E583" t="s">
        <v>131</v>
      </c>
      <c r="F583" t="s">
        <v>132</v>
      </c>
      <c r="G583" t="s">
        <v>133</v>
      </c>
      <c r="H583" t="s">
        <v>154</v>
      </c>
      <c r="I583">
        <v>35</v>
      </c>
      <c r="J583" t="s">
        <v>137</v>
      </c>
      <c r="K583" t="s">
        <v>155</v>
      </c>
      <c r="L583">
        <v>5</v>
      </c>
      <c r="M583" t="s">
        <v>137</v>
      </c>
      <c r="N583" t="s">
        <v>156</v>
      </c>
      <c r="O583">
        <v>60</v>
      </c>
      <c r="P583" t="s">
        <v>137</v>
      </c>
    </row>
    <row r="584" spans="1:40">
      <c r="A584" s="26">
        <v>41731.458273495373</v>
      </c>
      <c r="B584" t="s">
        <v>128</v>
      </c>
      <c r="C584" t="s">
        <v>533</v>
      </c>
      <c r="D584" t="s">
        <v>839</v>
      </c>
      <c r="E584" t="s">
        <v>131</v>
      </c>
      <c r="F584" t="s">
        <v>132</v>
      </c>
      <c r="G584" t="s">
        <v>133</v>
      </c>
      <c r="H584" t="s">
        <v>158</v>
      </c>
      <c r="I584">
        <v>1</v>
      </c>
      <c r="J584" t="s">
        <v>137</v>
      </c>
    </row>
    <row r="585" spans="1:40">
      <c r="A585" s="26">
        <v>41731.458273495373</v>
      </c>
      <c r="B585" t="s">
        <v>128</v>
      </c>
      <c r="C585" t="s">
        <v>533</v>
      </c>
      <c r="D585" t="s">
        <v>840</v>
      </c>
      <c r="E585" t="s">
        <v>131</v>
      </c>
      <c r="F585" t="s">
        <v>132</v>
      </c>
      <c r="G585" t="s">
        <v>133</v>
      </c>
      <c r="H585" t="s">
        <v>160</v>
      </c>
      <c r="I585">
        <v>30</v>
      </c>
      <c r="J585" t="s">
        <v>137</v>
      </c>
      <c r="K585" t="s">
        <v>161</v>
      </c>
      <c r="L585">
        <v>30</v>
      </c>
      <c r="M585" t="s">
        <v>137</v>
      </c>
      <c r="N585" t="s">
        <v>162</v>
      </c>
      <c r="O585">
        <v>30</v>
      </c>
      <c r="P585" t="s">
        <v>137</v>
      </c>
      <c r="Q585" t="s">
        <v>163</v>
      </c>
      <c r="R585">
        <v>10</v>
      </c>
      <c r="S585" t="s">
        <v>137</v>
      </c>
      <c r="T585" t="s">
        <v>164</v>
      </c>
      <c r="U585">
        <v>20</v>
      </c>
      <c r="V585" t="s">
        <v>137</v>
      </c>
      <c r="W585" t="s">
        <v>165</v>
      </c>
      <c r="X585">
        <v>20</v>
      </c>
      <c r="Y585" t="s">
        <v>137</v>
      </c>
      <c r="Z585" t="s">
        <v>166</v>
      </c>
      <c r="AA585">
        <v>20</v>
      </c>
      <c r="AB585" t="s">
        <v>137</v>
      </c>
      <c r="AC585" t="s">
        <v>167</v>
      </c>
      <c r="AD585">
        <v>20</v>
      </c>
      <c r="AE585" t="s">
        <v>137</v>
      </c>
      <c r="AF585" t="s">
        <v>168</v>
      </c>
      <c r="AG585">
        <v>115200</v>
      </c>
      <c r="AH585" t="s">
        <v>137</v>
      </c>
      <c r="AI585" t="s">
        <v>169</v>
      </c>
      <c r="AJ585">
        <v>12000</v>
      </c>
      <c r="AK585" t="s">
        <v>137</v>
      </c>
      <c r="AL585" t="s">
        <v>170</v>
      </c>
      <c r="AM585">
        <v>30000</v>
      </c>
      <c r="AN585" t="s">
        <v>137</v>
      </c>
    </row>
    <row r="586" spans="1:40">
      <c r="A586" s="26">
        <v>41731.458273495373</v>
      </c>
      <c r="B586" t="s">
        <v>128</v>
      </c>
      <c r="C586" t="s">
        <v>533</v>
      </c>
      <c r="D586" t="s">
        <v>841</v>
      </c>
      <c r="E586" t="s">
        <v>131</v>
      </c>
      <c r="F586" t="s">
        <v>132</v>
      </c>
      <c r="G586" t="s">
        <v>133</v>
      </c>
      <c r="H586" t="s">
        <v>187</v>
      </c>
      <c r="I586">
        <v>60</v>
      </c>
      <c r="J586" t="s">
        <v>137</v>
      </c>
      <c r="K586" t="s">
        <v>188</v>
      </c>
      <c r="L586">
        <v>40</v>
      </c>
      <c r="M586" t="s">
        <v>137</v>
      </c>
      <c r="N586" t="s">
        <v>189</v>
      </c>
      <c r="O586">
        <v>50</v>
      </c>
      <c r="P586" t="s">
        <v>137</v>
      </c>
      <c r="Q586" t="s">
        <v>190</v>
      </c>
      <c r="R586">
        <v>40</v>
      </c>
      <c r="S586" t="s">
        <v>137</v>
      </c>
      <c r="T586" t="s">
        <v>191</v>
      </c>
      <c r="U586">
        <v>60</v>
      </c>
      <c r="V586" t="s">
        <v>137</v>
      </c>
      <c r="W586" t="s">
        <v>192</v>
      </c>
      <c r="X586">
        <v>50</v>
      </c>
      <c r="Y586" t="s">
        <v>137</v>
      </c>
      <c r="Z586" t="s">
        <v>193</v>
      </c>
      <c r="AA586">
        <v>50</v>
      </c>
      <c r="AB586" t="s">
        <v>137</v>
      </c>
      <c r="AC586" t="s">
        <v>194</v>
      </c>
      <c r="AD586">
        <v>35</v>
      </c>
      <c r="AE586" t="s">
        <v>137</v>
      </c>
      <c r="AF586" t="s">
        <v>195</v>
      </c>
      <c r="AG586">
        <v>8</v>
      </c>
      <c r="AH586" t="s">
        <v>137</v>
      </c>
      <c r="AI586" t="s">
        <v>196</v>
      </c>
      <c r="AJ586">
        <v>90</v>
      </c>
      <c r="AK586" t="s">
        <v>137</v>
      </c>
      <c r="AL586" t="s">
        <v>197</v>
      </c>
      <c r="AM586">
        <v>1</v>
      </c>
      <c r="AN586" t="s">
        <v>137</v>
      </c>
    </row>
    <row r="587" spans="1:40">
      <c r="A587" s="26">
        <v>41731.458273495373</v>
      </c>
      <c r="B587" t="s">
        <v>128</v>
      </c>
      <c r="C587" t="s">
        <v>533</v>
      </c>
      <c r="D587" t="s">
        <v>842</v>
      </c>
      <c r="E587" t="s">
        <v>131</v>
      </c>
      <c r="F587" t="s">
        <v>132</v>
      </c>
      <c r="G587" t="s">
        <v>133</v>
      </c>
      <c r="H587" t="s">
        <v>172</v>
      </c>
      <c r="I587">
        <v>33</v>
      </c>
      <c r="J587" t="s">
        <v>137</v>
      </c>
      <c r="K587" t="s">
        <v>173</v>
      </c>
      <c r="L587">
        <v>33</v>
      </c>
      <c r="M587" t="s">
        <v>137</v>
      </c>
      <c r="N587" t="s">
        <v>174</v>
      </c>
      <c r="O587">
        <v>34</v>
      </c>
      <c r="P587" t="s">
        <v>137</v>
      </c>
      <c r="Q587" t="s">
        <v>164</v>
      </c>
      <c r="R587">
        <v>20</v>
      </c>
      <c r="S587" t="s">
        <v>137</v>
      </c>
      <c r="T587" t="s">
        <v>165</v>
      </c>
      <c r="U587">
        <v>20</v>
      </c>
      <c r="V587" t="s">
        <v>137</v>
      </c>
      <c r="W587" t="s">
        <v>166</v>
      </c>
      <c r="X587">
        <v>20</v>
      </c>
      <c r="Y587" t="s">
        <v>137</v>
      </c>
      <c r="Z587" t="s">
        <v>175</v>
      </c>
      <c r="AA587">
        <v>20</v>
      </c>
      <c r="AB587" t="s">
        <v>137</v>
      </c>
      <c r="AC587" t="s">
        <v>176</v>
      </c>
      <c r="AD587">
        <v>20</v>
      </c>
      <c r="AE587" t="s">
        <v>137</v>
      </c>
      <c r="AF587" t="s">
        <v>177</v>
      </c>
      <c r="AG587">
        <v>20</v>
      </c>
      <c r="AH587" t="s">
        <v>137</v>
      </c>
      <c r="AI587" t="s">
        <v>168</v>
      </c>
      <c r="AJ587">
        <v>115200</v>
      </c>
      <c r="AK587" t="s">
        <v>137</v>
      </c>
      <c r="AL587" t="s">
        <v>169</v>
      </c>
      <c r="AM587">
        <v>12000</v>
      </c>
      <c r="AN587" t="s">
        <v>137</v>
      </c>
    </row>
    <row r="588" spans="1:40">
      <c r="A588" s="26">
        <v>41731.458273495373</v>
      </c>
      <c r="B588" t="s">
        <v>128</v>
      </c>
      <c r="C588" t="s">
        <v>533</v>
      </c>
      <c r="D588" t="s">
        <v>843</v>
      </c>
      <c r="E588" t="s">
        <v>179</v>
      </c>
      <c r="F588" t="s">
        <v>180</v>
      </c>
      <c r="G588" t="s">
        <v>181</v>
      </c>
    </row>
    <row r="589" spans="1:40">
      <c r="A589" s="26">
        <v>41731.458273506942</v>
      </c>
      <c r="B589" t="s">
        <v>128</v>
      </c>
      <c r="C589" t="s">
        <v>529</v>
      </c>
      <c r="D589" t="s">
        <v>844</v>
      </c>
    </row>
    <row r="590" spans="1:40">
      <c r="A590" s="26">
        <v>41731.458273506942</v>
      </c>
      <c r="B590" t="s">
        <v>128</v>
      </c>
      <c r="C590" t="s">
        <v>529</v>
      </c>
      <c r="D590" t="s">
        <v>845</v>
      </c>
      <c r="E590" t="s">
        <v>131</v>
      </c>
      <c r="F590" t="s">
        <v>132</v>
      </c>
      <c r="G590" t="s">
        <v>133</v>
      </c>
      <c r="H590" t="s">
        <v>134</v>
      </c>
      <c r="I590">
        <v>375000</v>
      </c>
      <c r="J590" t="s">
        <v>135</v>
      </c>
      <c r="K590">
        <v>375000</v>
      </c>
      <c r="L590" t="s">
        <v>136</v>
      </c>
      <c r="M590">
        <v>500</v>
      </c>
      <c r="N590" t="s">
        <v>137</v>
      </c>
      <c r="O590" t="s">
        <v>138</v>
      </c>
      <c r="P590">
        <v>300</v>
      </c>
      <c r="Q590" t="s">
        <v>137</v>
      </c>
    </row>
    <row r="591" spans="1:40">
      <c r="A591" s="26">
        <v>41731.458273506942</v>
      </c>
      <c r="B591" t="s">
        <v>128</v>
      </c>
      <c r="C591" t="s">
        <v>529</v>
      </c>
      <c r="D591" t="s">
        <v>846</v>
      </c>
      <c r="E591" t="s">
        <v>131</v>
      </c>
      <c r="F591" t="s">
        <v>132</v>
      </c>
      <c r="G591" t="s">
        <v>133</v>
      </c>
      <c r="H591" t="s">
        <v>140</v>
      </c>
      <c r="I591">
        <v>49</v>
      </c>
      <c r="J591" t="s">
        <v>137</v>
      </c>
      <c r="K591" t="s">
        <v>141</v>
      </c>
      <c r="L591">
        <v>130</v>
      </c>
      <c r="M591" t="s">
        <v>137</v>
      </c>
      <c r="N591" t="s">
        <v>142</v>
      </c>
      <c r="O591">
        <v>180</v>
      </c>
      <c r="P591" t="s">
        <v>137</v>
      </c>
      <c r="Q591" t="s">
        <v>143</v>
      </c>
      <c r="R591">
        <v>140</v>
      </c>
      <c r="S591" t="s">
        <v>137</v>
      </c>
      <c r="T591" t="s">
        <v>144</v>
      </c>
      <c r="U591">
        <v>80</v>
      </c>
      <c r="V591" t="s">
        <v>137</v>
      </c>
      <c r="W591" t="s">
        <v>145</v>
      </c>
      <c r="X591">
        <v>101</v>
      </c>
      <c r="Y591" t="s">
        <v>137</v>
      </c>
      <c r="Z591" t="s">
        <v>146</v>
      </c>
      <c r="AA591">
        <v>190</v>
      </c>
      <c r="AB591" t="s">
        <v>137</v>
      </c>
      <c r="AC591" t="s">
        <v>147</v>
      </c>
      <c r="AD591">
        <v>20</v>
      </c>
      <c r="AE591" t="s">
        <v>137</v>
      </c>
    </row>
    <row r="592" spans="1:40">
      <c r="A592" s="26">
        <v>41731.458273506942</v>
      </c>
      <c r="B592" t="s">
        <v>128</v>
      </c>
      <c r="C592" t="s">
        <v>529</v>
      </c>
      <c r="D592" t="s">
        <v>847</v>
      </c>
    </row>
    <row r="593" spans="1:40">
      <c r="A593" s="26">
        <v>41731.458273506942</v>
      </c>
      <c r="B593" t="s">
        <v>128</v>
      </c>
      <c r="C593" t="s">
        <v>529</v>
      </c>
      <c r="D593" t="s">
        <v>848</v>
      </c>
      <c r="E593" t="s">
        <v>131</v>
      </c>
      <c r="F593" t="s">
        <v>132</v>
      </c>
      <c r="G593" t="s">
        <v>133</v>
      </c>
      <c r="H593" t="s">
        <v>150</v>
      </c>
      <c r="I593">
        <v>50</v>
      </c>
      <c r="J593" t="s">
        <v>137</v>
      </c>
      <c r="K593" t="s">
        <v>151</v>
      </c>
      <c r="L593">
        <v>50</v>
      </c>
      <c r="M593" t="s">
        <v>137</v>
      </c>
      <c r="N593" t="s">
        <v>152</v>
      </c>
      <c r="O593">
        <v>50</v>
      </c>
      <c r="P593" t="s">
        <v>137</v>
      </c>
    </row>
    <row r="594" spans="1:40">
      <c r="A594" s="26">
        <v>41731.458273506942</v>
      </c>
      <c r="B594" t="s">
        <v>128</v>
      </c>
      <c r="C594" t="s">
        <v>529</v>
      </c>
      <c r="D594" t="s">
        <v>849</v>
      </c>
      <c r="E594" t="s">
        <v>131</v>
      </c>
      <c r="F594" t="s">
        <v>132</v>
      </c>
      <c r="G594" t="s">
        <v>133</v>
      </c>
      <c r="H594" t="s">
        <v>154</v>
      </c>
      <c r="I594">
        <v>35</v>
      </c>
      <c r="J594" t="s">
        <v>137</v>
      </c>
      <c r="K594" t="s">
        <v>155</v>
      </c>
      <c r="L594">
        <v>5</v>
      </c>
      <c r="M594" t="s">
        <v>137</v>
      </c>
      <c r="N594" t="s">
        <v>156</v>
      </c>
      <c r="O594">
        <v>60</v>
      </c>
      <c r="P594" t="s">
        <v>137</v>
      </c>
    </row>
    <row r="595" spans="1:40">
      <c r="A595" s="26">
        <v>41731.458273506942</v>
      </c>
      <c r="B595" t="s">
        <v>128</v>
      </c>
      <c r="C595" t="s">
        <v>529</v>
      </c>
      <c r="D595" t="s">
        <v>850</v>
      </c>
      <c r="E595" t="s">
        <v>131</v>
      </c>
      <c r="F595" t="s">
        <v>132</v>
      </c>
      <c r="G595" t="s">
        <v>133</v>
      </c>
      <c r="H595" t="s">
        <v>158</v>
      </c>
      <c r="I595">
        <v>1</v>
      </c>
      <c r="J595" t="s">
        <v>137</v>
      </c>
    </row>
    <row r="596" spans="1:40">
      <c r="A596" s="26">
        <v>41731.458273506942</v>
      </c>
      <c r="B596" t="s">
        <v>128</v>
      </c>
      <c r="C596" t="s">
        <v>529</v>
      </c>
      <c r="D596" t="s">
        <v>851</v>
      </c>
      <c r="E596" t="s">
        <v>131</v>
      </c>
      <c r="F596" t="s">
        <v>132</v>
      </c>
      <c r="G596" t="s">
        <v>133</v>
      </c>
      <c r="H596" t="s">
        <v>160</v>
      </c>
      <c r="I596">
        <v>30</v>
      </c>
      <c r="J596" t="s">
        <v>137</v>
      </c>
      <c r="K596" t="s">
        <v>161</v>
      </c>
      <c r="L596">
        <v>30</v>
      </c>
      <c r="M596" t="s">
        <v>137</v>
      </c>
      <c r="N596" t="s">
        <v>162</v>
      </c>
      <c r="O596">
        <v>30</v>
      </c>
      <c r="P596" t="s">
        <v>137</v>
      </c>
      <c r="Q596" t="s">
        <v>163</v>
      </c>
      <c r="R596">
        <v>10</v>
      </c>
      <c r="S596" t="s">
        <v>137</v>
      </c>
      <c r="T596" t="s">
        <v>164</v>
      </c>
      <c r="U596">
        <v>20</v>
      </c>
      <c r="V596" t="s">
        <v>137</v>
      </c>
      <c r="W596" t="s">
        <v>165</v>
      </c>
      <c r="X596">
        <v>20</v>
      </c>
      <c r="Y596" t="s">
        <v>137</v>
      </c>
      <c r="Z596" t="s">
        <v>166</v>
      </c>
      <c r="AA596">
        <v>20</v>
      </c>
      <c r="AB596" t="s">
        <v>137</v>
      </c>
      <c r="AC596" t="s">
        <v>167</v>
      </c>
      <c r="AD596">
        <v>20</v>
      </c>
      <c r="AE596" t="s">
        <v>137</v>
      </c>
      <c r="AF596" t="s">
        <v>168</v>
      </c>
      <c r="AG596">
        <v>115200</v>
      </c>
      <c r="AH596" t="s">
        <v>137</v>
      </c>
      <c r="AI596" t="s">
        <v>169</v>
      </c>
      <c r="AJ596">
        <v>12000</v>
      </c>
      <c r="AK596" t="s">
        <v>137</v>
      </c>
      <c r="AL596" t="s">
        <v>170</v>
      </c>
      <c r="AM596">
        <v>30000</v>
      </c>
      <c r="AN596" t="s">
        <v>137</v>
      </c>
    </row>
    <row r="597" spans="1:40">
      <c r="A597" s="26">
        <v>41731.458273506942</v>
      </c>
      <c r="B597" t="s">
        <v>128</v>
      </c>
      <c r="C597" t="s">
        <v>529</v>
      </c>
      <c r="D597" t="s">
        <v>852</v>
      </c>
      <c r="E597" t="s">
        <v>131</v>
      </c>
      <c r="F597" t="s">
        <v>132</v>
      </c>
      <c r="G597" t="s">
        <v>133</v>
      </c>
      <c r="H597" t="s">
        <v>187</v>
      </c>
      <c r="I597">
        <v>60</v>
      </c>
      <c r="J597" t="s">
        <v>137</v>
      </c>
      <c r="K597" t="s">
        <v>188</v>
      </c>
      <c r="L597">
        <v>40</v>
      </c>
      <c r="M597" t="s">
        <v>137</v>
      </c>
      <c r="N597" t="s">
        <v>189</v>
      </c>
      <c r="O597">
        <v>50</v>
      </c>
      <c r="P597" t="s">
        <v>137</v>
      </c>
      <c r="Q597" t="s">
        <v>190</v>
      </c>
      <c r="R597">
        <v>40</v>
      </c>
      <c r="S597" t="s">
        <v>137</v>
      </c>
      <c r="T597" t="s">
        <v>191</v>
      </c>
      <c r="U597">
        <v>60</v>
      </c>
      <c r="V597" t="s">
        <v>137</v>
      </c>
      <c r="W597" t="s">
        <v>192</v>
      </c>
      <c r="X597">
        <v>50</v>
      </c>
      <c r="Y597" t="s">
        <v>137</v>
      </c>
      <c r="Z597" t="s">
        <v>193</v>
      </c>
      <c r="AA597">
        <v>50</v>
      </c>
      <c r="AB597" t="s">
        <v>137</v>
      </c>
      <c r="AC597" t="s">
        <v>194</v>
      </c>
      <c r="AD597">
        <v>35</v>
      </c>
      <c r="AE597" t="s">
        <v>137</v>
      </c>
      <c r="AF597" t="s">
        <v>195</v>
      </c>
      <c r="AG597">
        <v>8</v>
      </c>
      <c r="AH597" t="s">
        <v>137</v>
      </c>
      <c r="AI597" t="s">
        <v>196</v>
      </c>
      <c r="AJ597">
        <v>90</v>
      </c>
      <c r="AK597" t="s">
        <v>137</v>
      </c>
      <c r="AL597" t="s">
        <v>197</v>
      </c>
      <c r="AM597">
        <v>1</v>
      </c>
      <c r="AN597" t="s">
        <v>137</v>
      </c>
    </row>
    <row r="598" spans="1:40">
      <c r="A598" s="26">
        <v>41731.458273506942</v>
      </c>
      <c r="B598" t="s">
        <v>128</v>
      </c>
      <c r="C598" t="s">
        <v>529</v>
      </c>
      <c r="D598" t="s">
        <v>853</v>
      </c>
      <c r="E598" t="s">
        <v>131</v>
      </c>
      <c r="F598" t="s">
        <v>132</v>
      </c>
      <c r="G598" t="s">
        <v>133</v>
      </c>
      <c r="H598" t="s">
        <v>172</v>
      </c>
      <c r="I598">
        <v>33</v>
      </c>
      <c r="J598" t="s">
        <v>137</v>
      </c>
      <c r="K598" t="s">
        <v>173</v>
      </c>
      <c r="L598">
        <v>33</v>
      </c>
      <c r="M598" t="s">
        <v>137</v>
      </c>
      <c r="N598" t="s">
        <v>174</v>
      </c>
      <c r="O598">
        <v>34</v>
      </c>
      <c r="P598" t="s">
        <v>137</v>
      </c>
      <c r="Q598" t="s">
        <v>164</v>
      </c>
      <c r="R598">
        <v>20</v>
      </c>
      <c r="S598" t="s">
        <v>137</v>
      </c>
      <c r="T598" t="s">
        <v>165</v>
      </c>
      <c r="U598">
        <v>20</v>
      </c>
      <c r="V598" t="s">
        <v>137</v>
      </c>
      <c r="W598" t="s">
        <v>166</v>
      </c>
      <c r="X598">
        <v>20</v>
      </c>
      <c r="Y598" t="s">
        <v>137</v>
      </c>
      <c r="Z598" t="s">
        <v>175</v>
      </c>
      <c r="AA598">
        <v>20</v>
      </c>
      <c r="AB598" t="s">
        <v>137</v>
      </c>
      <c r="AC598" t="s">
        <v>176</v>
      </c>
      <c r="AD598">
        <v>20</v>
      </c>
      <c r="AE598" t="s">
        <v>137</v>
      </c>
      <c r="AF598" t="s">
        <v>177</v>
      </c>
      <c r="AG598">
        <v>20</v>
      </c>
      <c r="AH598" t="s">
        <v>137</v>
      </c>
      <c r="AI598" t="s">
        <v>168</v>
      </c>
      <c r="AJ598">
        <v>115200</v>
      </c>
      <c r="AK598" t="s">
        <v>137</v>
      </c>
      <c r="AL598" t="s">
        <v>169</v>
      </c>
      <c r="AM598">
        <v>12000</v>
      </c>
      <c r="AN598" t="s">
        <v>137</v>
      </c>
    </row>
    <row r="599" spans="1:40">
      <c r="A599" s="26">
        <v>41731.458273506942</v>
      </c>
      <c r="B599" t="s">
        <v>128</v>
      </c>
      <c r="C599" t="s">
        <v>529</v>
      </c>
      <c r="D599" t="s">
        <v>854</v>
      </c>
      <c r="E599" t="s">
        <v>179</v>
      </c>
      <c r="F599" t="s">
        <v>180</v>
      </c>
      <c r="G599" t="s">
        <v>181</v>
      </c>
    </row>
    <row r="600" spans="1:40">
      <c r="A600" s="26">
        <v>41731.458273506942</v>
      </c>
      <c r="B600" t="s">
        <v>128</v>
      </c>
      <c r="C600" t="s">
        <v>529</v>
      </c>
      <c r="D600" t="s">
        <v>855</v>
      </c>
      <c r="E600" t="s">
        <v>179</v>
      </c>
      <c r="F600" t="s">
        <v>856</v>
      </c>
      <c r="G600" t="s">
        <v>857</v>
      </c>
      <c r="H600" t="s">
        <v>858</v>
      </c>
    </row>
    <row r="601" spans="1:40">
      <c r="A601" s="26">
        <v>41731.458273506942</v>
      </c>
      <c r="B601" t="s">
        <v>128</v>
      </c>
      <c r="C601" t="s">
        <v>533</v>
      </c>
      <c r="D601" t="s">
        <v>859</v>
      </c>
    </row>
    <row r="602" spans="1:40">
      <c r="A602" s="26">
        <v>41731.458273506942</v>
      </c>
      <c r="B602" t="s">
        <v>128</v>
      </c>
      <c r="C602" t="s">
        <v>533</v>
      </c>
      <c r="D602" t="s">
        <v>860</v>
      </c>
      <c r="E602" t="s">
        <v>131</v>
      </c>
      <c r="F602" t="s">
        <v>132</v>
      </c>
      <c r="G602" t="s">
        <v>133</v>
      </c>
      <c r="H602" t="s">
        <v>134</v>
      </c>
      <c r="I602">
        <v>375000</v>
      </c>
      <c r="J602" t="s">
        <v>135</v>
      </c>
      <c r="K602">
        <v>375000</v>
      </c>
      <c r="L602" t="s">
        <v>136</v>
      </c>
      <c r="M602">
        <v>500</v>
      </c>
      <c r="N602" t="s">
        <v>137</v>
      </c>
      <c r="O602" t="s">
        <v>138</v>
      </c>
      <c r="P602">
        <v>300</v>
      </c>
      <c r="Q602" t="s">
        <v>137</v>
      </c>
    </row>
    <row r="603" spans="1:40">
      <c r="A603" s="26">
        <v>41731.458273506942</v>
      </c>
      <c r="B603" t="s">
        <v>128</v>
      </c>
      <c r="C603" t="s">
        <v>533</v>
      </c>
      <c r="D603" t="s">
        <v>861</v>
      </c>
      <c r="E603" t="s">
        <v>131</v>
      </c>
      <c r="F603" t="s">
        <v>132</v>
      </c>
      <c r="G603" t="s">
        <v>133</v>
      </c>
      <c r="H603" t="s">
        <v>140</v>
      </c>
      <c r="I603">
        <v>49</v>
      </c>
      <c r="J603" t="s">
        <v>137</v>
      </c>
      <c r="K603" t="s">
        <v>141</v>
      </c>
      <c r="L603">
        <v>130</v>
      </c>
      <c r="M603" t="s">
        <v>137</v>
      </c>
      <c r="N603" t="s">
        <v>142</v>
      </c>
      <c r="O603">
        <v>180</v>
      </c>
      <c r="P603" t="s">
        <v>137</v>
      </c>
      <c r="Q603" t="s">
        <v>143</v>
      </c>
      <c r="R603">
        <v>140</v>
      </c>
      <c r="S603" t="s">
        <v>137</v>
      </c>
      <c r="T603" t="s">
        <v>144</v>
      </c>
      <c r="U603">
        <v>80</v>
      </c>
      <c r="V603" t="s">
        <v>137</v>
      </c>
      <c r="W603" t="s">
        <v>145</v>
      </c>
      <c r="X603">
        <v>101</v>
      </c>
      <c r="Y603" t="s">
        <v>137</v>
      </c>
      <c r="Z603" t="s">
        <v>146</v>
      </c>
      <c r="AA603">
        <v>190</v>
      </c>
      <c r="AB603" t="s">
        <v>137</v>
      </c>
      <c r="AC603" t="s">
        <v>147</v>
      </c>
      <c r="AD603">
        <v>20</v>
      </c>
      <c r="AE603" t="s">
        <v>137</v>
      </c>
    </row>
    <row r="604" spans="1:40">
      <c r="A604" s="26">
        <v>41731.458273506942</v>
      </c>
      <c r="B604" t="s">
        <v>128</v>
      </c>
      <c r="C604" t="s">
        <v>533</v>
      </c>
      <c r="D604" t="s">
        <v>862</v>
      </c>
    </row>
    <row r="605" spans="1:40">
      <c r="A605" s="26">
        <v>41731.458273506942</v>
      </c>
      <c r="B605" t="s">
        <v>128</v>
      </c>
      <c r="C605" t="s">
        <v>533</v>
      </c>
      <c r="D605" t="s">
        <v>863</v>
      </c>
      <c r="E605" t="s">
        <v>131</v>
      </c>
      <c r="F605" t="s">
        <v>132</v>
      </c>
      <c r="G605" t="s">
        <v>133</v>
      </c>
      <c r="H605" t="s">
        <v>150</v>
      </c>
      <c r="I605">
        <v>50</v>
      </c>
      <c r="J605" t="s">
        <v>137</v>
      </c>
      <c r="K605" t="s">
        <v>151</v>
      </c>
      <c r="L605">
        <v>50</v>
      </c>
      <c r="M605" t="s">
        <v>137</v>
      </c>
      <c r="N605" t="s">
        <v>152</v>
      </c>
      <c r="O605">
        <v>50</v>
      </c>
      <c r="P605" t="s">
        <v>137</v>
      </c>
    </row>
    <row r="606" spans="1:40">
      <c r="A606" s="26">
        <v>41731.458273506942</v>
      </c>
      <c r="B606" t="s">
        <v>128</v>
      </c>
      <c r="C606" t="s">
        <v>533</v>
      </c>
      <c r="D606" t="s">
        <v>864</v>
      </c>
      <c r="E606" t="s">
        <v>131</v>
      </c>
      <c r="F606" t="s">
        <v>132</v>
      </c>
      <c r="G606" t="s">
        <v>133</v>
      </c>
      <c r="H606" t="s">
        <v>154</v>
      </c>
      <c r="I606">
        <v>35</v>
      </c>
      <c r="J606" t="s">
        <v>137</v>
      </c>
      <c r="K606" t="s">
        <v>155</v>
      </c>
      <c r="L606">
        <v>5</v>
      </c>
      <c r="M606" t="s">
        <v>137</v>
      </c>
      <c r="N606" t="s">
        <v>156</v>
      </c>
      <c r="O606">
        <v>60</v>
      </c>
      <c r="P606" t="s">
        <v>137</v>
      </c>
    </row>
    <row r="607" spans="1:40">
      <c r="A607" s="26">
        <v>41731.458273506942</v>
      </c>
      <c r="B607" t="s">
        <v>128</v>
      </c>
      <c r="C607" t="s">
        <v>533</v>
      </c>
      <c r="D607" t="s">
        <v>865</v>
      </c>
      <c r="E607" t="s">
        <v>131</v>
      </c>
      <c r="F607" t="s">
        <v>132</v>
      </c>
      <c r="G607" t="s">
        <v>133</v>
      </c>
      <c r="H607" t="s">
        <v>158</v>
      </c>
      <c r="I607">
        <v>1</v>
      </c>
      <c r="J607" t="s">
        <v>137</v>
      </c>
    </row>
    <row r="608" spans="1:40">
      <c r="A608" s="26">
        <v>41731.458273506942</v>
      </c>
      <c r="B608" t="s">
        <v>128</v>
      </c>
      <c r="C608" t="s">
        <v>533</v>
      </c>
      <c r="D608" t="s">
        <v>866</v>
      </c>
      <c r="E608" t="s">
        <v>179</v>
      </c>
      <c r="F608" t="s">
        <v>867</v>
      </c>
      <c r="G608" t="s">
        <v>868</v>
      </c>
      <c r="H608" t="s">
        <v>869</v>
      </c>
    </row>
    <row r="609" spans="1:40">
      <c r="A609" s="26">
        <v>41731.458273506942</v>
      </c>
      <c r="B609" t="s">
        <v>123</v>
      </c>
      <c r="C609" t="s">
        <v>870</v>
      </c>
      <c r="D609" t="s">
        <v>125</v>
      </c>
    </row>
    <row r="610" spans="1:40">
      <c r="A610" s="26">
        <v>41731.458273506942</v>
      </c>
      <c r="B610" t="s">
        <v>128</v>
      </c>
      <c r="C610" t="s">
        <v>870</v>
      </c>
      <c r="D610" t="s">
        <v>871</v>
      </c>
    </row>
    <row r="611" spans="1:40">
      <c r="A611" s="26">
        <v>41731.458273506942</v>
      </c>
      <c r="B611" t="s">
        <v>126</v>
      </c>
      <c r="C611" t="s">
        <v>870</v>
      </c>
      <c r="D611" s="75" t="s">
        <v>532</v>
      </c>
    </row>
    <row r="612" spans="1:40">
      <c r="A612" s="26">
        <v>41731.458273518518</v>
      </c>
      <c r="B612" t="s">
        <v>128</v>
      </c>
      <c r="C612" t="s">
        <v>529</v>
      </c>
      <c r="D612" t="s">
        <v>872</v>
      </c>
    </row>
    <row r="613" spans="1:40">
      <c r="A613" s="26">
        <v>41731.458273518518</v>
      </c>
      <c r="B613" t="s">
        <v>128</v>
      </c>
      <c r="C613" t="s">
        <v>529</v>
      </c>
      <c r="D613" t="s">
        <v>873</v>
      </c>
      <c r="E613" t="s">
        <v>131</v>
      </c>
      <c r="F613" t="s">
        <v>132</v>
      </c>
      <c r="G613" t="s">
        <v>133</v>
      </c>
      <c r="H613" t="s">
        <v>134</v>
      </c>
      <c r="I613">
        <v>375000</v>
      </c>
      <c r="J613" t="s">
        <v>135</v>
      </c>
      <c r="K613">
        <v>375000</v>
      </c>
      <c r="L613" t="s">
        <v>136</v>
      </c>
      <c r="M613">
        <v>500</v>
      </c>
      <c r="N613" t="s">
        <v>137</v>
      </c>
      <c r="O613" t="s">
        <v>138</v>
      </c>
      <c r="P613">
        <v>300</v>
      </c>
      <c r="Q613" t="s">
        <v>137</v>
      </c>
    </row>
    <row r="614" spans="1:40">
      <c r="A614" s="26">
        <v>41731.458273518518</v>
      </c>
      <c r="B614" t="s">
        <v>128</v>
      </c>
      <c r="C614" t="s">
        <v>529</v>
      </c>
      <c r="D614" t="s">
        <v>874</v>
      </c>
      <c r="E614" t="s">
        <v>131</v>
      </c>
      <c r="F614" t="s">
        <v>132</v>
      </c>
      <c r="G614" t="s">
        <v>133</v>
      </c>
      <c r="H614" t="s">
        <v>140</v>
      </c>
      <c r="I614">
        <v>49</v>
      </c>
      <c r="J614" t="s">
        <v>137</v>
      </c>
      <c r="K614" t="s">
        <v>141</v>
      </c>
      <c r="L614">
        <v>130</v>
      </c>
      <c r="M614" t="s">
        <v>137</v>
      </c>
      <c r="N614" t="s">
        <v>142</v>
      </c>
      <c r="O614">
        <v>180</v>
      </c>
      <c r="P614" t="s">
        <v>137</v>
      </c>
      <c r="Q614" t="s">
        <v>143</v>
      </c>
      <c r="R614">
        <v>140</v>
      </c>
      <c r="S614" t="s">
        <v>137</v>
      </c>
      <c r="T614" t="s">
        <v>144</v>
      </c>
      <c r="U614">
        <v>80</v>
      </c>
      <c r="V614" t="s">
        <v>137</v>
      </c>
      <c r="W614" t="s">
        <v>145</v>
      </c>
      <c r="X614">
        <v>101</v>
      </c>
      <c r="Y614" t="s">
        <v>137</v>
      </c>
      <c r="Z614" t="s">
        <v>146</v>
      </c>
      <c r="AA614">
        <v>190</v>
      </c>
      <c r="AB614" t="s">
        <v>137</v>
      </c>
      <c r="AC614" t="s">
        <v>147</v>
      </c>
      <c r="AD614">
        <v>20</v>
      </c>
      <c r="AE614" t="s">
        <v>137</v>
      </c>
    </row>
    <row r="615" spans="1:40">
      <c r="A615" s="26">
        <v>41731.458273518518</v>
      </c>
      <c r="B615" t="s">
        <v>128</v>
      </c>
      <c r="C615" t="s">
        <v>529</v>
      </c>
      <c r="D615" t="s">
        <v>875</v>
      </c>
    </row>
    <row r="616" spans="1:40">
      <c r="A616" s="26">
        <v>41731.458273518518</v>
      </c>
      <c r="B616" t="s">
        <v>128</v>
      </c>
      <c r="C616" t="s">
        <v>529</v>
      </c>
      <c r="D616" t="s">
        <v>876</v>
      </c>
      <c r="E616" t="s">
        <v>131</v>
      </c>
      <c r="F616" t="s">
        <v>132</v>
      </c>
      <c r="G616" t="s">
        <v>133</v>
      </c>
      <c r="H616" t="s">
        <v>150</v>
      </c>
      <c r="I616">
        <v>50</v>
      </c>
      <c r="J616" t="s">
        <v>137</v>
      </c>
      <c r="K616" t="s">
        <v>151</v>
      </c>
      <c r="L616">
        <v>50</v>
      </c>
      <c r="M616" t="s">
        <v>137</v>
      </c>
      <c r="N616" t="s">
        <v>152</v>
      </c>
      <c r="O616">
        <v>50</v>
      </c>
      <c r="P616" t="s">
        <v>137</v>
      </c>
    </row>
    <row r="617" spans="1:40">
      <c r="A617" s="26">
        <v>41731.458273518518</v>
      </c>
      <c r="B617" t="s">
        <v>128</v>
      </c>
      <c r="C617" t="s">
        <v>529</v>
      </c>
      <c r="D617" t="s">
        <v>877</v>
      </c>
      <c r="E617" t="s">
        <v>131</v>
      </c>
      <c r="F617" t="s">
        <v>132</v>
      </c>
      <c r="G617" t="s">
        <v>133</v>
      </c>
      <c r="H617" t="s">
        <v>154</v>
      </c>
      <c r="I617">
        <v>35</v>
      </c>
      <c r="J617" t="s">
        <v>137</v>
      </c>
      <c r="K617" t="s">
        <v>155</v>
      </c>
      <c r="L617">
        <v>5</v>
      </c>
      <c r="M617" t="s">
        <v>137</v>
      </c>
      <c r="N617" t="s">
        <v>156</v>
      </c>
      <c r="O617">
        <v>60</v>
      </c>
      <c r="P617" t="s">
        <v>137</v>
      </c>
    </row>
    <row r="618" spans="1:40">
      <c r="A618" s="26">
        <v>41731.458273518518</v>
      </c>
      <c r="B618" t="s">
        <v>128</v>
      </c>
      <c r="C618" t="s">
        <v>529</v>
      </c>
      <c r="D618" t="s">
        <v>878</v>
      </c>
      <c r="E618" t="s">
        <v>131</v>
      </c>
      <c r="F618" t="s">
        <v>132</v>
      </c>
      <c r="G618" t="s">
        <v>133</v>
      </c>
      <c r="H618" t="s">
        <v>158</v>
      </c>
      <c r="I618">
        <v>1</v>
      </c>
      <c r="J618" t="s">
        <v>137</v>
      </c>
    </row>
    <row r="619" spans="1:40">
      <c r="A619" s="26">
        <v>41731.458273518518</v>
      </c>
      <c r="B619" t="s">
        <v>128</v>
      </c>
      <c r="C619" t="s">
        <v>529</v>
      </c>
      <c r="D619" t="s">
        <v>879</v>
      </c>
      <c r="E619" t="s">
        <v>131</v>
      </c>
      <c r="F619" t="s">
        <v>132</v>
      </c>
      <c r="G619" t="s">
        <v>133</v>
      </c>
      <c r="H619" t="s">
        <v>160</v>
      </c>
      <c r="I619">
        <v>30</v>
      </c>
      <c r="J619" t="s">
        <v>137</v>
      </c>
      <c r="K619" t="s">
        <v>161</v>
      </c>
      <c r="L619">
        <v>30</v>
      </c>
      <c r="M619" t="s">
        <v>137</v>
      </c>
      <c r="N619" t="s">
        <v>162</v>
      </c>
      <c r="O619">
        <v>30</v>
      </c>
      <c r="P619" t="s">
        <v>137</v>
      </c>
      <c r="Q619" t="s">
        <v>163</v>
      </c>
      <c r="R619">
        <v>10</v>
      </c>
      <c r="S619" t="s">
        <v>137</v>
      </c>
      <c r="T619" t="s">
        <v>164</v>
      </c>
      <c r="U619">
        <v>20</v>
      </c>
      <c r="V619" t="s">
        <v>137</v>
      </c>
      <c r="W619" t="s">
        <v>165</v>
      </c>
      <c r="X619">
        <v>20</v>
      </c>
      <c r="Y619" t="s">
        <v>137</v>
      </c>
      <c r="Z619" t="s">
        <v>166</v>
      </c>
      <c r="AA619">
        <v>20</v>
      </c>
      <c r="AB619" t="s">
        <v>137</v>
      </c>
      <c r="AC619" t="s">
        <v>167</v>
      </c>
      <c r="AD619">
        <v>20</v>
      </c>
      <c r="AE619" t="s">
        <v>137</v>
      </c>
      <c r="AF619" t="s">
        <v>168</v>
      </c>
      <c r="AG619">
        <v>115200</v>
      </c>
      <c r="AH619" t="s">
        <v>137</v>
      </c>
      <c r="AI619" t="s">
        <v>169</v>
      </c>
      <c r="AJ619">
        <v>12000</v>
      </c>
      <c r="AK619" t="s">
        <v>137</v>
      </c>
      <c r="AL619" t="s">
        <v>170</v>
      </c>
      <c r="AM619">
        <v>30000</v>
      </c>
      <c r="AN619" t="s">
        <v>137</v>
      </c>
    </row>
    <row r="620" spans="1:40">
      <c r="A620" s="26">
        <v>41731.458273518518</v>
      </c>
      <c r="B620" t="s">
        <v>128</v>
      </c>
      <c r="C620" t="s">
        <v>529</v>
      </c>
      <c r="D620" t="s">
        <v>880</v>
      </c>
      <c r="E620" t="s">
        <v>131</v>
      </c>
      <c r="F620" t="s">
        <v>132</v>
      </c>
      <c r="G620" t="s">
        <v>133</v>
      </c>
      <c r="H620" t="s">
        <v>187</v>
      </c>
      <c r="I620">
        <v>60</v>
      </c>
      <c r="J620" t="s">
        <v>137</v>
      </c>
      <c r="K620" t="s">
        <v>188</v>
      </c>
      <c r="L620">
        <v>40</v>
      </c>
      <c r="M620" t="s">
        <v>137</v>
      </c>
      <c r="N620" t="s">
        <v>189</v>
      </c>
      <c r="O620">
        <v>50</v>
      </c>
      <c r="P620" t="s">
        <v>137</v>
      </c>
      <c r="Q620" t="s">
        <v>190</v>
      </c>
      <c r="R620">
        <v>40</v>
      </c>
      <c r="S620" t="s">
        <v>137</v>
      </c>
      <c r="T620" t="s">
        <v>191</v>
      </c>
      <c r="U620">
        <v>60</v>
      </c>
      <c r="V620" t="s">
        <v>137</v>
      </c>
      <c r="W620" t="s">
        <v>192</v>
      </c>
      <c r="X620">
        <v>50</v>
      </c>
      <c r="Y620" t="s">
        <v>137</v>
      </c>
      <c r="Z620" t="s">
        <v>193</v>
      </c>
      <c r="AA620">
        <v>50</v>
      </c>
      <c r="AB620" t="s">
        <v>137</v>
      </c>
      <c r="AC620" t="s">
        <v>194</v>
      </c>
      <c r="AD620">
        <v>35</v>
      </c>
      <c r="AE620" t="s">
        <v>137</v>
      </c>
      <c r="AF620" t="s">
        <v>195</v>
      </c>
      <c r="AG620">
        <v>8</v>
      </c>
      <c r="AH620" t="s">
        <v>137</v>
      </c>
      <c r="AI620" t="s">
        <v>196</v>
      </c>
      <c r="AJ620">
        <v>90</v>
      </c>
      <c r="AK620" t="s">
        <v>137</v>
      </c>
      <c r="AL620" t="s">
        <v>197</v>
      </c>
      <c r="AM620">
        <v>1</v>
      </c>
      <c r="AN620" t="s">
        <v>137</v>
      </c>
    </row>
    <row r="621" spans="1:40">
      <c r="A621" s="26">
        <v>41731.458273518518</v>
      </c>
      <c r="B621" t="s">
        <v>128</v>
      </c>
      <c r="C621" t="s">
        <v>529</v>
      </c>
      <c r="D621" t="s">
        <v>881</v>
      </c>
      <c r="E621" t="s">
        <v>131</v>
      </c>
      <c r="F621" t="s">
        <v>132</v>
      </c>
      <c r="G621" t="s">
        <v>133</v>
      </c>
      <c r="H621" t="s">
        <v>172</v>
      </c>
      <c r="I621">
        <v>33</v>
      </c>
      <c r="J621" t="s">
        <v>137</v>
      </c>
      <c r="K621" t="s">
        <v>173</v>
      </c>
      <c r="L621">
        <v>33</v>
      </c>
      <c r="M621" t="s">
        <v>137</v>
      </c>
      <c r="N621" t="s">
        <v>174</v>
      </c>
      <c r="O621">
        <v>34</v>
      </c>
      <c r="P621" t="s">
        <v>137</v>
      </c>
      <c r="Q621" t="s">
        <v>164</v>
      </c>
      <c r="R621">
        <v>20</v>
      </c>
      <c r="S621" t="s">
        <v>137</v>
      </c>
      <c r="T621" t="s">
        <v>165</v>
      </c>
      <c r="U621">
        <v>20</v>
      </c>
      <c r="V621" t="s">
        <v>137</v>
      </c>
      <c r="W621" t="s">
        <v>166</v>
      </c>
      <c r="X621">
        <v>20</v>
      </c>
      <c r="Y621" t="s">
        <v>137</v>
      </c>
      <c r="Z621" t="s">
        <v>175</v>
      </c>
      <c r="AA621">
        <v>20</v>
      </c>
      <c r="AB621" t="s">
        <v>137</v>
      </c>
      <c r="AC621" t="s">
        <v>176</v>
      </c>
      <c r="AD621">
        <v>20</v>
      </c>
      <c r="AE621" t="s">
        <v>137</v>
      </c>
      <c r="AF621" t="s">
        <v>177</v>
      </c>
      <c r="AG621">
        <v>20</v>
      </c>
      <c r="AH621" t="s">
        <v>137</v>
      </c>
      <c r="AI621" t="s">
        <v>168</v>
      </c>
      <c r="AJ621">
        <v>115200</v>
      </c>
      <c r="AK621" t="s">
        <v>137</v>
      </c>
      <c r="AL621" t="s">
        <v>169</v>
      </c>
      <c r="AM621">
        <v>12000</v>
      </c>
      <c r="AN621" t="s">
        <v>137</v>
      </c>
    </row>
    <row r="622" spans="1:40">
      <c r="A622" s="26">
        <v>41731.458273518518</v>
      </c>
      <c r="B622" t="s">
        <v>128</v>
      </c>
      <c r="C622" t="s">
        <v>529</v>
      </c>
      <c r="D622" t="s">
        <v>882</v>
      </c>
      <c r="E622" t="s">
        <v>179</v>
      </c>
      <c r="F622" t="s">
        <v>180</v>
      </c>
      <c r="G622" t="s">
        <v>181</v>
      </c>
    </row>
    <row r="623" spans="1:40">
      <c r="A623" s="26">
        <v>41731.458273518518</v>
      </c>
      <c r="B623" t="s">
        <v>128</v>
      </c>
      <c r="C623" t="s">
        <v>529</v>
      </c>
      <c r="D623" t="s">
        <v>883</v>
      </c>
      <c r="E623" t="s">
        <v>179</v>
      </c>
      <c r="F623" t="s">
        <v>884</v>
      </c>
      <c r="G623" t="s">
        <v>885</v>
      </c>
      <c r="H623" t="s">
        <v>886</v>
      </c>
    </row>
    <row r="624" spans="1:40">
      <c r="A624" s="26">
        <v>41731.458273518518</v>
      </c>
      <c r="B624" t="s">
        <v>128</v>
      </c>
      <c r="C624" t="s">
        <v>533</v>
      </c>
      <c r="D624" t="s">
        <v>887</v>
      </c>
      <c r="E624" t="s">
        <v>131</v>
      </c>
      <c r="F624" t="s">
        <v>132</v>
      </c>
      <c r="G624" t="s">
        <v>133</v>
      </c>
      <c r="H624" t="s">
        <v>160</v>
      </c>
      <c r="I624">
        <v>30</v>
      </c>
      <c r="J624" t="s">
        <v>137</v>
      </c>
      <c r="K624" t="s">
        <v>161</v>
      </c>
      <c r="L624">
        <v>30</v>
      </c>
      <c r="M624" t="s">
        <v>137</v>
      </c>
      <c r="N624" t="s">
        <v>162</v>
      </c>
      <c r="O624">
        <v>30</v>
      </c>
      <c r="P624" t="s">
        <v>137</v>
      </c>
      <c r="Q624" t="s">
        <v>163</v>
      </c>
      <c r="R624">
        <v>10</v>
      </c>
      <c r="S624" t="s">
        <v>137</v>
      </c>
      <c r="T624" t="s">
        <v>164</v>
      </c>
      <c r="U624">
        <v>20</v>
      </c>
      <c r="V624" t="s">
        <v>137</v>
      </c>
      <c r="W624" t="s">
        <v>165</v>
      </c>
      <c r="X624">
        <v>20</v>
      </c>
      <c r="Y624" t="s">
        <v>137</v>
      </c>
      <c r="Z624" t="s">
        <v>166</v>
      </c>
      <c r="AA624">
        <v>20</v>
      </c>
      <c r="AB624" t="s">
        <v>137</v>
      </c>
      <c r="AC624" t="s">
        <v>167</v>
      </c>
      <c r="AD624">
        <v>20</v>
      </c>
      <c r="AE624" t="s">
        <v>137</v>
      </c>
      <c r="AF624" t="s">
        <v>168</v>
      </c>
      <c r="AG624">
        <v>115200</v>
      </c>
      <c r="AH624" t="s">
        <v>137</v>
      </c>
      <c r="AI624" t="s">
        <v>169</v>
      </c>
      <c r="AJ624">
        <v>12000</v>
      </c>
      <c r="AK624" t="s">
        <v>137</v>
      </c>
      <c r="AL624" t="s">
        <v>170</v>
      </c>
      <c r="AM624">
        <v>30000</v>
      </c>
      <c r="AN624" t="s">
        <v>137</v>
      </c>
    </row>
    <row r="625" spans="1:40">
      <c r="A625" s="26">
        <v>41731.458273518518</v>
      </c>
      <c r="B625" t="s">
        <v>128</v>
      </c>
      <c r="C625" t="s">
        <v>533</v>
      </c>
      <c r="D625" t="s">
        <v>888</v>
      </c>
      <c r="E625" t="s">
        <v>131</v>
      </c>
      <c r="F625" t="s">
        <v>132</v>
      </c>
      <c r="G625" t="s">
        <v>133</v>
      </c>
      <c r="H625" t="s">
        <v>187</v>
      </c>
      <c r="I625">
        <v>60</v>
      </c>
      <c r="J625" t="s">
        <v>137</v>
      </c>
      <c r="K625" t="s">
        <v>188</v>
      </c>
      <c r="L625">
        <v>40</v>
      </c>
      <c r="M625" t="s">
        <v>137</v>
      </c>
      <c r="N625" t="s">
        <v>189</v>
      </c>
      <c r="O625">
        <v>50</v>
      </c>
      <c r="P625" t="s">
        <v>137</v>
      </c>
      <c r="Q625" t="s">
        <v>190</v>
      </c>
      <c r="R625">
        <v>40</v>
      </c>
      <c r="S625" t="s">
        <v>137</v>
      </c>
      <c r="T625" t="s">
        <v>191</v>
      </c>
      <c r="U625">
        <v>60</v>
      </c>
      <c r="V625" t="s">
        <v>137</v>
      </c>
      <c r="W625" t="s">
        <v>192</v>
      </c>
      <c r="X625">
        <v>50</v>
      </c>
      <c r="Y625" t="s">
        <v>137</v>
      </c>
      <c r="Z625" t="s">
        <v>193</v>
      </c>
      <c r="AA625">
        <v>50</v>
      </c>
      <c r="AB625" t="s">
        <v>137</v>
      </c>
      <c r="AC625" t="s">
        <v>194</v>
      </c>
      <c r="AD625">
        <v>35</v>
      </c>
      <c r="AE625" t="s">
        <v>137</v>
      </c>
      <c r="AF625" t="s">
        <v>195</v>
      </c>
      <c r="AG625">
        <v>8</v>
      </c>
      <c r="AH625" t="s">
        <v>137</v>
      </c>
      <c r="AI625" t="s">
        <v>196</v>
      </c>
      <c r="AJ625">
        <v>90</v>
      </c>
      <c r="AK625" t="s">
        <v>137</v>
      </c>
      <c r="AL625" t="s">
        <v>197</v>
      </c>
      <c r="AM625">
        <v>1</v>
      </c>
      <c r="AN625" t="s">
        <v>137</v>
      </c>
    </row>
    <row r="626" spans="1:40">
      <c r="A626" s="26">
        <v>41731.458273518518</v>
      </c>
      <c r="B626" t="s">
        <v>128</v>
      </c>
      <c r="C626" t="s">
        <v>533</v>
      </c>
      <c r="D626" t="s">
        <v>889</v>
      </c>
      <c r="E626" t="s">
        <v>131</v>
      </c>
      <c r="F626" t="s">
        <v>132</v>
      </c>
      <c r="G626" t="s">
        <v>133</v>
      </c>
      <c r="H626" t="s">
        <v>172</v>
      </c>
      <c r="I626">
        <v>33</v>
      </c>
      <c r="J626" t="s">
        <v>137</v>
      </c>
      <c r="K626" t="s">
        <v>173</v>
      </c>
      <c r="L626">
        <v>33</v>
      </c>
      <c r="M626" t="s">
        <v>137</v>
      </c>
      <c r="N626" t="s">
        <v>174</v>
      </c>
      <c r="O626">
        <v>34</v>
      </c>
      <c r="P626" t="s">
        <v>137</v>
      </c>
      <c r="Q626" t="s">
        <v>164</v>
      </c>
      <c r="R626">
        <v>20</v>
      </c>
      <c r="S626" t="s">
        <v>137</v>
      </c>
      <c r="T626" t="s">
        <v>165</v>
      </c>
      <c r="U626">
        <v>20</v>
      </c>
      <c r="V626" t="s">
        <v>137</v>
      </c>
      <c r="W626" t="s">
        <v>166</v>
      </c>
      <c r="X626">
        <v>20</v>
      </c>
      <c r="Y626" t="s">
        <v>137</v>
      </c>
      <c r="Z626" t="s">
        <v>175</v>
      </c>
      <c r="AA626">
        <v>20</v>
      </c>
      <c r="AB626" t="s">
        <v>137</v>
      </c>
      <c r="AC626" t="s">
        <v>176</v>
      </c>
      <c r="AD626">
        <v>20</v>
      </c>
      <c r="AE626" t="s">
        <v>137</v>
      </c>
      <c r="AF626" t="s">
        <v>177</v>
      </c>
      <c r="AG626">
        <v>20</v>
      </c>
      <c r="AH626" t="s">
        <v>137</v>
      </c>
      <c r="AI626" t="s">
        <v>168</v>
      </c>
      <c r="AJ626">
        <v>115200</v>
      </c>
      <c r="AK626" t="s">
        <v>137</v>
      </c>
      <c r="AL626" t="s">
        <v>169</v>
      </c>
      <c r="AM626">
        <v>12000</v>
      </c>
      <c r="AN626" t="s">
        <v>137</v>
      </c>
    </row>
    <row r="627" spans="1:40">
      <c r="A627" s="26">
        <v>41731.458273518518</v>
      </c>
      <c r="B627" t="s">
        <v>128</v>
      </c>
      <c r="C627" t="s">
        <v>533</v>
      </c>
      <c r="D627" t="s">
        <v>890</v>
      </c>
      <c r="E627" t="s">
        <v>179</v>
      </c>
      <c r="F627" t="s">
        <v>180</v>
      </c>
      <c r="G627" t="s">
        <v>181</v>
      </c>
    </row>
    <row r="628" spans="1:40">
      <c r="A628" s="26">
        <v>41731.458273518518</v>
      </c>
      <c r="B628" t="s">
        <v>128</v>
      </c>
      <c r="C628" t="s">
        <v>533</v>
      </c>
      <c r="D628" t="s">
        <v>891</v>
      </c>
      <c r="E628" t="s">
        <v>179</v>
      </c>
      <c r="F628" t="s">
        <v>892</v>
      </c>
      <c r="G628" t="s">
        <v>893</v>
      </c>
      <c r="H628" t="s">
        <v>894</v>
      </c>
    </row>
    <row r="629" spans="1:40">
      <c r="A629" s="26">
        <v>41731.458273518518</v>
      </c>
      <c r="B629" t="s">
        <v>128</v>
      </c>
      <c r="C629" t="s">
        <v>533</v>
      </c>
      <c r="D629" t="s">
        <v>895</v>
      </c>
    </row>
    <row r="630" spans="1:40">
      <c r="A630" s="26">
        <v>41731.458273518518</v>
      </c>
      <c r="B630" t="s">
        <v>128</v>
      </c>
      <c r="C630" t="s">
        <v>533</v>
      </c>
      <c r="D630" t="s">
        <v>896</v>
      </c>
      <c r="E630" t="s">
        <v>131</v>
      </c>
      <c r="F630" t="s">
        <v>132</v>
      </c>
      <c r="G630" t="s">
        <v>133</v>
      </c>
      <c r="H630" t="s">
        <v>134</v>
      </c>
      <c r="I630">
        <v>375000</v>
      </c>
      <c r="J630" t="s">
        <v>135</v>
      </c>
      <c r="K630">
        <v>375000</v>
      </c>
      <c r="L630" t="s">
        <v>136</v>
      </c>
      <c r="M630">
        <v>500</v>
      </c>
      <c r="N630" t="s">
        <v>137</v>
      </c>
      <c r="O630" t="s">
        <v>138</v>
      </c>
      <c r="P630">
        <v>300</v>
      </c>
      <c r="Q630" t="s">
        <v>137</v>
      </c>
    </row>
    <row r="631" spans="1:40">
      <c r="A631" s="26">
        <v>41731.458273518518</v>
      </c>
      <c r="B631" t="s">
        <v>128</v>
      </c>
      <c r="C631" t="s">
        <v>533</v>
      </c>
      <c r="D631" t="s">
        <v>897</v>
      </c>
      <c r="E631" t="s">
        <v>131</v>
      </c>
      <c r="F631" t="s">
        <v>132</v>
      </c>
      <c r="G631" t="s">
        <v>133</v>
      </c>
      <c r="H631" t="s">
        <v>140</v>
      </c>
      <c r="I631">
        <v>49</v>
      </c>
      <c r="J631" t="s">
        <v>137</v>
      </c>
      <c r="K631" t="s">
        <v>141</v>
      </c>
      <c r="L631">
        <v>130</v>
      </c>
      <c r="M631" t="s">
        <v>137</v>
      </c>
      <c r="N631" t="s">
        <v>142</v>
      </c>
      <c r="O631">
        <v>180</v>
      </c>
      <c r="P631" t="s">
        <v>137</v>
      </c>
      <c r="Q631" t="s">
        <v>143</v>
      </c>
      <c r="R631">
        <v>140</v>
      </c>
      <c r="S631" t="s">
        <v>137</v>
      </c>
      <c r="T631" t="s">
        <v>144</v>
      </c>
      <c r="U631">
        <v>80</v>
      </c>
      <c r="V631" t="s">
        <v>137</v>
      </c>
      <c r="W631" t="s">
        <v>145</v>
      </c>
      <c r="X631">
        <v>101</v>
      </c>
      <c r="Y631" t="s">
        <v>137</v>
      </c>
      <c r="Z631" t="s">
        <v>146</v>
      </c>
      <c r="AA631">
        <v>190</v>
      </c>
      <c r="AB631" t="s">
        <v>137</v>
      </c>
      <c r="AC631" t="s">
        <v>147</v>
      </c>
      <c r="AD631">
        <v>20</v>
      </c>
      <c r="AE631" t="s">
        <v>137</v>
      </c>
    </row>
    <row r="632" spans="1:40">
      <c r="A632" s="26">
        <v>41731.458273518518</v>
      </c>
      <c r="B632" t="s">
        <v>128</v>
      </c>
      <c r="C632" t="s">
        <v>533</v>
      </c>
      <c r="D632" t="s">
        <v>898</v>
      </c>
    </row>
    <row r="633" spans="1:40">
      <c r="A633" s="26">
        <v>41731.458273518518</v>
      </c>
      <c r="B633" t="s">
        <v>128</v>
      </c>
      <c r="C633" t="s">
        <v>533</v>
      </c>
      <c r="D633" t="s">
        <v>899</v>
      </c>
      <c r="E633" t="s">
        <v>131</v>
      </c>
      <c r="F633" t="s">
        <v>132</v>
      </c>
      <c r="G633" t="s">
        <v>133</v>
      </c>
      <c r="H633" t="s">
        <v>150</v>
      </c>
      <c r="I633">
        <v>50</v>
      </c>
      <c r="J633" t="s">
        <v>137</v>
      </c>
      <c r="K633" t="s">
        <v>151</v>
      </c>
      <c r="L633">
        <v>50</v>
      </c>
      <c r="M633" t="s">
        <v>137</v>
      </c>
      <c r="N633" t="s">
        <v>152</v>
      </c>
      <c r="O633">
        <v>50</v>
      </c>
      <c r="P633" t="s">
        <v>137</v>
      </c>
    </row>
    <row r="634" spans="1:40">
      <c r="A634" s="26">
        <v>41731.458273518518</v>
      </c>
      <c r="B634" t="s">
        <v>128</v>
      </c>
      <c r="C634" t="s">
        <v>533</v>
      </c>
      <c r="D634" t="s">
        <v>900</v>
      </c>
      <c r="E634" t="s">
        <v>131</v>
      </c>
      <c r="F634" t="s">
        <v>132</v>
      </c>
      <c r="G634" t="s">
        <v>133</v>
      </c>
      <c r="H634" t="s">
        <v>154</v>
      </c>
      <c r="I634">
        <v>35</v>
      </c>
      <c r="J634" t="s">
        <v>137</v>
      </c>
      <c r="K634" t="s">
        <v>155</v>
      </c>
      <c r="L634">
        <v>5</v>
      </c>
      <c r="M634" t="s">
        <v>137</v>
      </c>
      <c r="N634" t="s">
        <v>156</v>
      </c>
      <c r="O634">
        <v>60</v>
      </c>
      <c r="P634" t="s">
        <v>137</v>
      </c>
    </row>
    <row r="635" spans="1:40">
      <c r="A635" s="26">
        <v>41731.458273518518</v>
      </c>
      <c r="B635" t="s">
        <v>128</v>
      </c>
      <c r="C635" t="s">
        <v>533</v>
      </c>
      <c r="D635" t="s">
        <v>901</v>
      </c>
      <c r="E635" t="s">
        <v>131</v>
      </c>
      <c r="F635" t="s">
        <v>132</v>
      </c>
      <c r="G635" t="s">
        <v>133</v>
      </c>
      <c r="H635" t="s">
        <v>158</v>
      </c>
      <c r="I635">
        <v>1</v>
      </c>
      <c r="J635" t="s">
        <v>137</v>
      </c>
    </row>
    <row r="636" spans="1:40">
      <c r="A636" s="26">
        <v>41731.458273518518</v>
      </c>
      <c r="B636" t="s">
        <v>128</v>
      </c>
      <c r="C636" t="s">
        <v>533</v>
      </c>
      <c r="D636" t="s">
        <v>902</v>
      </c>
      <c r="E636" t="s">
        <v>131</v>
      </c>
      <c r="F636" t="s">
        <v>132</v>
      </c>
      <c r="G636" t="s">
        <v>133</v>
      </c>
      <c r="H636" t="s">
        <v>160</v>
      </c>
      <c r="I636">
        <v>30</v>
      </c>
      <c r="J636" t="s">
        <v>137</v>
      </c>
      <c r="K636" t="s">
        <v>161</v>
      </c>
      <c r="L636">
        <v>30</v>
      </c>
      <c r="M636" t="s">
        <v>137</v>
      </c>
      <c r="N636" t="s">
        <v>162</v>
      </c>
      <c r="O636">
        <v>30</v>
      </c>
      <c r="P636" t="s">
        <v>137</v>
      </c>
      <c r="Q636" t="s">
        <v>163</v>
      </c>
      <c r="R636">
        <v>10</v>
      </c>
      <c r="S636" t="s">
        <v>137</v>
      </c>
      <c r="T636" t="s">
        <v>164</v>
      </c>
      <c r="U636">
        <v>20</v>
      </c>
      <c r="V636" t="s">
        <v>137</v>
      </c>
      <c r="W636" t="s">
        <v>165</v>
      </c>
      <c r="X636">
        <v>20</v>
      </c>
      <c r="Y636" t="s">
        <v>137</v>
      </c>
      <c r="Z636" t="s">
        <v>166</v>
      </c>
      <c r="AA636">
        <v>20</v>
      </c>
      <c r="AB636" t="s">
        <v>137</v>
      </c>
      <c r="AC636" t="s">
        <v>167</v>
      </c>
      <c r="AD636">
        <v>20</v>
      </c>
      <c r="AE636" t="s">
        <v>137</v>
      </c>
      <c r="AF636" t="s">
        <v>168</v>
      </c>
      <c r="AG636">
        <v>115200</v>
      </c>
      <c r="AH636" t="s">
        <v>137</v>
      </c>
      <c r="AI636" t="s">
        <v>169</v>
      </c>
      <c r="AJ636">
        <v>12000</v>
      </c>
      <c r="AK636" t="s">
        <v>137</v>
      </c>
      <c r="AL636" t="s">
        <v>170</v>
      </c>
      <c r="AM636">
        <v>30000</v>
      </c>
      <c r="AN636" t="s">
        <v>137</v>
      </c>
    </row>
    <row r="637" spans="1:40">
      <c r="A637" s="26">
        <v>41731.458273518518</v>
      </c>
      <c r="B637" t="s">
        <v>128</v>
      </c>
      <c r="C637" t="s">
        <v>533</v>
      </c>
      <c r="D637" t="s">
        <v>903</v>
      </c>
      <c r="E637" t="s">
        <v>131</v>
      </c>
      <c r="F637" t="s">
        <v>132</v>
      </c>
      <c r="G637" t="s">
        <v>133</v>
      </c>
      <c r="H637" t="s">
        <v>187</v>
      </c>
      <c r="I637">
        <v>60</v>
      </c>
      <c r="J637" t="s">
        <v>137</v>
      </c>
      <c r="K637" t="s">
        <v>188</v>
      </c>
      <c r="L637">
        <v>40</v>
      </c>
      <c r="M637" t="s">
        <v>137</v>
      </c>
      <c r="N637" t="s">
        <v>189</v>
      </c>
      <c r="O637">
        <v>50</v>
      </c>
      <c r="P637" t="s">
        <v>137</v>
      </c>
      <c r="Q637" t="s">
        <v>190</v>
      </c>
      <c r="R637">
        <v>40</v>
      </c>
      <c r="S637" t="s">
        <v>137</v>
      </c>
      <c r="T637" t="s">
        <v>191</v>
      </c>
      <c r="U637">
        <v>60</v>
      </c>
      <c r="V637" t="s">
        <v>137</v>
      </c>
      <c r="W637" t="s">
        <v>192</v>
      </c>
      <c r="X637">
        <v>50</v>
      </c>
      <c r="Y637" t="s">
        <v>137</v>
      </c>
      <c r="Z637" t="s">
        <v>193</v>
      </c>
      <c r="AA637">
        <v>50</v>
      </c>
      <c r="AB637" t="s">
        <v>137</v>
      </c>
      <c r="AC637" t="s">
        <v>194</v>
      </c>
      <c r="AD637">
        <v>35</v>
      </c>
      <c r="AE637" t="s">
        <v>137</v>
      </c>
      <c r="AF637" t="s">
        <v>195</v>
      </c>
      <c r="AG637">
        <v>8</v>
      </c>
      <c r="AH637" t="s">
        <v>137</v>
      </c>
      <c r="AI637" t="s">
        <v>196</v>
      </c>
      <c r="AJ637">
        <v>90</v>
      </c>
      <c r="AK637" t="s">
        <v>137</v>
      </c>
      <c r="AL637" t="s">
        <v>197</v>
      </c>
      <c r="AM637">
        <v>1</v>
      </c>
      <c r="AN637" t="s">
        <v>137</v>
      </c>
    </row>
    <row r="638" spans="1:40">
      <c r="A638" s="26">
        <v>41731.458273518518</v>
      </c>
      <c r="B638" t="s">
        <v>128</v>
      </c>
      <c r="C638" t="s">
        <v>533</v>
      </c>
      <c r="D638" t="s">
        <v>904</v>
      </c>
      <c r="E638" t="s">
        <v>131</v>
      </c>
      <c r="F638" t="s">
        <v>132</v>
      </c>
      <c r="G638" t="s">
        <v>133</v>
      </c>
      <c r="H638" t="s">
        <v>172</v>
      </c>
      <c r="I638">
        <v>33</v>
      </c>
      <c r="J638" t="s">
        <v>137</v>
      </c>
      <c r="K638" t="s">
        <v>173</v>
      </c>
      <c r="L638">
        <v>33</v>
      </c>
      <c r="M638" t="s">
        <v>137</v>
      </c>
      <c r="N638" t="s">
        <v>174</v>
      </c>
      <c r="O638">
        <v>34</v>
      </c>
      <c r="P638" t="s">
        <v>137</v>
      </c>
      <c r="Q638" t="s">
        <v>164</v>
      </c>
      <c r="R638">
        <v>20</v>
      </c>
      <c r="S638" t="s">
        <v>137</v>
      </c>
      <c r="T638" t="s">
        <v>165</v>
      </c>
      <c r="U638">
        <v>20</v>
      </c>
      <c r="V638" t="s">
        <v>137</v>
      </c>
      <c r="W638" t="s">
        <v>166</v>
      </c>
      <c r="X638">
        <v>20</v>
      </c>
      <c r="Y638" t="s">
        <v>137</v>
      </c>
      <c r="Z638" t="s">
        <v>175</v>
      </c>
      <c r="AA638">
        <v>20</v>
      </c>
      <c r="AB638" t="s">
        <v>137</v>
      </c>
      <c r="AC638" t="s">
        <v>176</v>
      </c>
      <c r="AD638">
        <v>20</v>
      </c>
      <c r="AE638" t="s">
        <v>137</v>
      </c>
      <c r="AF638" t="s">
        <v>177</v>
      </c>
      <c r="AG638">
        <v>20</v>
      </c>
      <c r="AH638" t="s">
        <v>137</v>
      </c>
      <c r="AI638" t="s">
        <v>168</v>
      </c>
      <c r="AJ638">
        <v>115200</v>
      </c>
      <c r="AK638" t="s">
        <v>137</v>
      </c>
      <c r="AL638" t="s">
        <v>169</v>
      </c>
      <c r="AM638">
        <v>12000</v>
      </c>
      <c r="AN638" t="s">
        <v>137</v>
      </c>
    </row>
    <row r="639" spans="1:40">
      <c r="A639" s="26">
        <v>41731.458273518518</v>
      </c>
      <c r="B639" t="s">
        <v>128</v>
      </c>
      <c r="C639" t="s">
        <v>533</v>
      </c>
      <c r="D639" t="s">
        <v>905</v>
      </c>
      <c r="E639" t="s">
        <v>179</v>
      </c>
      <c r="F639" t="s">
        <v>180</v>
      </c>
      <c r="G639" t="s">
        <v>181</v>
      </c>
    </row>
    <row r="640" spans="1:40">
      <c r="A640" s="26">
        <v>41731.458273518518</v>
      </c>
      <c r="B640" t="s">
        <v>128</v>
      </c>
      <c r="C640" t="s">
        <v>533</v>
      </c>
      <c r="D640" t="s">
        <v>906</v>
      </c>
      <c r="E640" t="s">
        <v>179</v>
      </c>
      <c r="F640" t="s">
        <v>907</v>
      </c>
      <c r="G640" t="s">
        <v>908</v>
      </c>
      <c r="H640" t="s">
        <v>909</v>
      </c>
    </row>
    <row r="641" spans="1:40">
      <c r="A641" s="26">
        <v>41731.458273518518</v>
      </c>
      <c r="B641" t="s">
        <v>128</v>
      </c>
      <c r="C641" t="s">
        <v>870</v>
      </c>
      <c r="D641" t="s">
        <v>910</v>
      </c>
      <c r="E641" t="s">
        <v>131</v>
      </c>
      <c r="F641" t="s">
        <v>132</v>
      </c>
      <c r="G641" t="s">
        <v>133</v>
      </c>
      <c r="H641" t="s">
        <v>134</v>
      </c>
      <c r="I641">
        <v>375000</v>
      </c>
      <c r="J641" t="s">
        <v>135</v>
      </c>
      <c r="K641">
        <v>375000</v>
      </c>
      <c r="L641" t="s">
        <v>136</v>
      </c>
      <c r="M641">
        <v>500</v>
      </c>
      <c r="N641" t="s">
        <v>137</v>
      </c>
      <c r="O641" t="s">
        <v>138</v>
      </c>
      <c r="P641">
        <v>300</v>
      </c>
      <c r="Q641" t="s">
        <v>137</v>
      </c>
    </row>
    <row r="642" spans="1:40">
      <c r="A642" s="26">
        <v>41731.458273518518</v>
      </c>
      <c r="B642" t="s">
        <v>128</v>
      </c>
      <c r="C642" t="s">
        <v>870</v>
      </c>
      <c r="D642" t="s">
        <v>911</v>
      </c>
      <c r="E642" t="s">
        <v>131</v>
      </c>
      <c r="F642" t="s">
        <v>132</v>
      </c>
      <c r="G642" t="s">
        <v>133</v>
      </c>
      <c r="H642" t="s">
        <v>140</v>
      </c>
      <c r="I642">
        <v>49</v>
      </c>
      <c r="J642" t="s">
        <v>137</v>
      </c>
      <c r="K642" t="s">
        <v>141</v>
      </c>
      <c r="L642">
        <v>130</v>
      </c>
      <c r="M642" t="s">
        <v>137</v>
      </c>
      <c r="N642" t="s">
        <v>142</v>
      </c>
      <c r="O642">
        <v>180</v>
      </c>
      <c r="P642" t="s">
        <v>137</v>
      </c>
      <c r="Q642" t="s">
        <v>143</v>
      </c>
      <c r="R642">
        <v>140</v>
      </c>
      <c r="S642" t="s">
        <v>137</v>
      </c>
      <c r="T642" t="s">
        <v>144</v>
      </c>
      <c r="U642">
        <v>80</v>
      </c>
      <c r="V642" t="s">
        <v>137</v>
      </c>
      <c r="W642" t="s">
        <v>145</v>
      </c>
      <c r="X642">
        <v>101</v>
      </c>
      <c r="Y642" t="s">
        <v>137</v>
      </c>
      <c r="Z642" t="s">
        <v>146</v>
      </c>
      <c r="AA642">
        <v>190</v>
      </c>
      <c r="AB642" t="s">
        <v>137</v>
      </c>
      <c r="AC642" t="s">
        <v>147</v>
      </c>
      <c r="AD642">
        <v>20</v>
      </c>
      <c r="AE642" t="s">
        <v>137</v>
      </c>
    </row>
    <row r="643" spans="1:40">
      <c r="A643" s="26">
        <v>41731.458273518518</v>
      </c>
      <c r="B643" t="s">
        <v>128</v>
      </c>
      <c r="C643" t="s">
        <v>870</v>
      </c>
      <c r="D643" t="s">
        <v>912</v>
      </c>
    </row>
    <row r="644" spans="1:40">
      <c r="A644" s="26">
        <v>41731.458273518518</v>
      </c>
      <c r="B644" t="s">
        <v>128</v>
      </c>
      <c r="C644" t="s">
        <v>870</v>
      </c>
      <c r="D644" t="s">
        <v>913</v>
      </c>
      <c r="E644" t="s">
        <v>131</v>
      </c>
      <c r="F644" t="s">
        <v>132</v>
      </c>
      <c r="G644" t="s">
        <v>133</v>
      </c>
      <c r="H644" t="s">
        <v>150</v>
      </c>
      <c r="I644">
        <v>50</v>
      </c>
      <c r="J644" t="s">
        <v>137</v>
      </c>
      <c r="K644" t="s">
        <v>151</v>
      </c>
      <c r="L644">
        <v>50</v>
      </c>
      <c r="M644" t="s">
        <v>137</v>
      </c>
      <c r="N644" t="s">
        <v>152</v>
      </c>
      <c r="O644">
        <v>50</v>
      </c>
      <c r="P644" t="s">
        <v>137</v>
      </c>
    </row>
    <row r="645" spans="1:40">
      <c r="A645" s="26">
        <v>41731.458273518518</v>
      </c>
      <c r="B645" t="s">
        <v>128</v>
      </c>
      <c r="C645" t="s">
        <v>870</v>
      </c>
      <c r="D645" t="s">
        <v>914</v>
      </c>
      <c r="E645" t="s">
        <v>131</v>
      </c>
      <c r="F645" t="s">
        <v>132</v>
      </c>
      <c r="G645" t="s">
        <v>133</v>
      </c>
      <c r="H645" t="s">
        <v>154</v>
      </c>
      <c r="I645">
        <v>35</v>
      </c>
      <c r="J645" t="s">
        <v>137</v>
      </c>
      <c r="K645" t="s">
        <v>155</v>
      </c>
      <c r="L645">
        <v>5</v>
      </c>
      <c r="M645" t="s">
        <v>137</v>
      </c>
      <c r="N645" t="s">
        <v>156</v>
      </c>
      <c r="O645">
        <v>60</v>
      </c>
      <c r="P645" t="s">
        <v>137</v>
      </c>
    </row>
    <row r="646" spans="1:40">
      <c r="A646" s="26">
        <v>41731.458273518518</v>
      </c>
      <c r="B646" t="s">
        <v>128</v>
      </c>
      <c r="C646" t="s">
        <v>870</v>
      </c>
      <c r="D646" t="s">
        <v>915</v>
      </c>
      <c r="E646" t="s">
        <v>131</v>
      </c>
      <c r="F646" t="s">
        <v>132</v>
      </c>
      <c r="G646" t="s">
        <v>133</v>
      </c>
      <c r="H646" t="s">
        <v>158</v>
      </c>
      <c r="I646">
        <v>1</v>
      </c>
      <c r="J646" t="s">
        <v>137</v>
      </c>
    </row>
    <row r="647" spans="1:40">
      <c r="A647" s="26">
        <v>41731.458273518518</v>
      </c>
      <c r="B647" t="s">
        <v>128</v>
      </c>
      <c r="C647" t="s">
        <v>870</v>
      </c>
      <c r="D647" t="s">
        <v>916</v>
      </c>
      <c r="E647" t="s">
        <v>131</v>
      </c>
      <c r="F647" t="s">
        <v>132</v>
      </c>
      <c r="G647" t="s">
        <v>133</v>
      </c>
      <c r="H647" t="s">
        <v>160</v>
      </c>
      <c r="I647">
        <v>30</v>
      </c>
      <c r="J647" t="s">
        <v>137</v>
      </c>
      <c r="K647" t="s">
        <v>161</v>
      </c>
      <c r="L647">
        <v>30</v>
      </c>
      <c r="M647" t="s">
        <v>137</v>
      </c>
      <c r="N647" t="s">
        <v>162</v>
      </c>
      <c r="O647">
        <v>30</v>
      </c>
      <c r="P647" t="s">
        <v>137</v>
      </c>
      <c r="Q647" t="s">
        <v>163</v>
      </c>
      <c r="R647">
        <v>10</v>
      </c>
      <c r="S647" t="s">
        <v>137</v>
      </c>
      <c r="T647" t="s">
        <v>164</v>
      </c>
      <c r="U647">
        <v>20</v>
      </c>
      <c r="V647" t="s">
        <v>137</v>
      </c>
      <c r="W647" t="s">
        <v>165</v>
      </c>
      <c r="X647">
        <v>20</v>
      </c>
      <c r="Y647" t="s">
        <v>137</v>
      </c>
      <c r="Z647" t="s">
        <v>166</v>
      </c>
      <c r="AA647">
        <v>20</v>
      </c>
      <c r="AB647" t="s">
        <v>137</v>
      </c>
      <c r="AC647" t="s">
        <v>167</v>
      </c>
      <c r="AD647">
        <v>20</v>
      </c>
      <c r="AE647" t="s">
        <v>137</v>
      </c>
      <c r="AF647" t="s">
        <v>168</v>
      </c>
      <c r="AG647">
        <v>115200</v>
      </c>
      <c r="AH647" t="s">
        <v>137</v>
      </c>
      <c r="AI647" t="s">
        <v>169</v>
      </c>
      <c r="AJ647">
        <v>12000</v>
      </c>
      <c r="AK647" t="s">
        <v>137</v>
      </c>
      <c r="AL647" t="s">
        <v>170</v>
      </c>
      <c r="AM647">
        <v>30000</v>
      </c>
      <c r="AN647" t="s">
        <v>137</v>
      </c>
    </row>
    <row r="648" spans="1:40">
      <c r="A648" s="26">
        <v>41731.458273518518</v>
      </c>
      <c r="B648" t="s">
        <v>128</v>
      </c>
      <c r="C648" t="s">
        <v>870</v>
      </c>
      <c r="D648" t="s">
        <v>917</v>
      </c>
      <c r="E648" t="s">
        <v>131</v>
      </c>
      <c r="F648" t="s">
        <v>132</v>
      </c>
      <c r="G648" t="s">
        <v>133</v>
      </c>
      <c r="H648" t="s">
        <v>187</v>
      </c>
      <c r="I648">
        <v>60</v>
      </c>
      <c r="J648" t="s">
        <v>137</v>
      </c>
      <c r="K648" t="s">
        <v>188</v>
      </c>
      <c r="L648">
        <v>40</v>
      </c>
      <c r="M648" t="s">
        <v>137</v>
      </c>
      <c r="N648" t="s">
        <v>189</v>
      </c>
      <c r="O648">
        <v>50</v>
      </c>
      <c r="P648" t="s">
        <v>137</v>
      </c>
      <c r="Q648" t="s">
        <v>190</v>
      </c>
      <c r="R648">
        <v>40</v>
      </c>
      <c r="S648" t="s">
        <v>137</v>
      </c>
      <c r="T648" t="s">
        <v>191</v>
      </c>
      <c r="U648">
        <v>60</v>
      </c>
      <c r="V648" t="s">
        <v>137</v>
      </c>
      <c r="W648" t="s">
        <v>192</v>
      </c>
      <c r="X648">
        <v>50</v>
      </c>
      <c r="Y648" t="s">
        <v>137</v>
      </c>
      <c r="Z648" t="s">
        <v>193</v>
      </c>
      <c r="AA648">
        <v>50</v>
      </c>
      <c r="AB648" t="s">
        <v>137</v>
      </c>
      <c r="AC648" t="s">
        <v>194</v>
      </c>
      <c r="AD648">
        <v>35</v>
      </c>
      <c r="AE648" t="s">
        <v>137</v>
      </c>
      <c r="AF648" t="s">
        <v>195</v>
      </c>
      <c r="AG648">
        <v>8</v>
      </c>
      <c r="AH648" t="s">
        <v>137</v>
      </c>
      <c r="AI648" t="s">
        <v>196</v>
      </c>
      <c r="AJ648">
        <v>90</v>
      </c>
      <c r="AK648" t="s">
        <v>137</v>
      </c>
      <c r="AL648" t="s">
        <v>197</v>
      </c>
      <c r="AM648">
        <v>1</v>
      </c>
      <c r="AN648" t="s">
        <v>137</v>
      </c>
    </row>
    <row r="649" spans="1:40">
      <c r="A649" s="26">
        <v>41731.458273518518</v>
      </c>
      <c r="B649" t="s">
        <v>128</v>
      </c>
      <c r="C649" t="s">
        <v>870</v>
      </c>
      <c r="D649" t="s">
        <v>918</v>
      </c>
      <c r="E649" t="s">
        <v>131</v>
      </c>
      <c r="F649" t="s">
        <v>132</v>
      </c>
      <c r="G649" t="s">
        <v>133</v>
      </c>
      <c r="H649" t="s">
        <v>172</v>
      </c>
      <c r="I649">
        <v>33</v>
      </c>
      <c r="J649" t="s">
        <v>137</v>
      </c>
      <c r="K649" t="s">
        <v>173</v>
      </c>
      <c r="L649">
        <v>33</v>
      </c>
      <c r="M649" t="s">
        <v>137</v>
      </c>
      <c r="N649" t="s">
        <v>174</v>
      </c>
      <c r="O649">
        <v>34</v>
      </c>
      <c r="P649" t="s">
        <v>137</v>
      </c>
      <c r="Q649" t="s">
        <v>164</v>
      </c>
      <c r="R649">
        <v>20</v>
      </c>
      <c r="S649" t="s">
        <v>137</v>
      </c>
      <c r="T649" t="s">
        <v>165</v>
      </c>
      <c r="U649">
        <v>20</v>
      </c>
      <c r="V649" t="s">
        <v>137</v>
      </c>
      <c r="W649" t="s">
        <v>166</v>
      </c>
      <c r="X649">
        <v>20</v>
      </c>
      <c r="Y649" t="s">
        <v>137</v>
      </c>
      <c r="Z649" t="s">
        <v>175</v>
      </c>
      <c r="AA649">
        <v>20</v>
      </c>
      <c r="AB649" t="s">
        <v>137</v>
      </c>
      <c r="AC649" t="s">
        <v>176</v>
      </c>
      <c r="AD649">
        <v>20</v>
      </c>
      <c r="AE649" t="s">
        <v>137</v>
      </c>
      <c r="AF649" t="s">
        <v>177</v>
      </c>
      <c r="AG649">
        <v>20</v>
      </c>
      <c r="AH649" t="s">
        <v>137</v>
      </c>
      <c r="AI649" t="s">
        <v>168</v>
      </c>
      <c r="AJ649">
        <v>115200</v>
      </c>
      <c r="AK649" t="s">
        <v>137</v>
      </c>
      <c r="AL649" t="s">
        <v>169</v>
      </c>
      <c r="AM649">
        <v>12000</v>
      </c>
      <c r="AN649" t="s">
        <v>137</v>
      </c>
    </row>
    <row r="650" spans="1:40">
      <c r="A650" s="26">
        <v>41731.458273518518</v>
      </c>
      <c r="B650" t="s">
        <v>128</v>
      </c>
      <c r="C650" t="s">
        <v>870</v>
      </c>
      <c r="D650" t="s">
        <v>919</v>
      </c>
      <c r="E650" t="s">
        <v>179</v>
      </c>
      <c r="F650" t="s">
        <v>180</v>
      </c>
      <c r="G650" t="s">
        <v>181</v>
      </c>
    </row>
    <row r="651" spans="1:40">
      <c r="A651" s="26">
        <v>41731.458273518518</v>
      </c>
      <c r="B651" t="s">
        <v>128</v>
      </c>
      <c r="C651" t="s">
        <v>870</v>
      </c>
      <c r="D651" t="s">
        <v>920</v>
      </c>
      <c r="E651" t="s">
        <v>179</v>
      </c>
      <c r="F651" t="s">
        <v>921</v>
      </c>
      <c r="G651" t="s">
        <v>922</v>
      </c>
      <c r="H651" t="s">
        <v>923</v>
      </c>
    </row>
    <row r="652" spans="1:40">
      <c r="A652" s="26">
        <v>41731.458273530094</v>
      </c>
      <c r="B652" t="s">
        <v>128</v>
      </c>
      <c r="C652" t="s">
        <v>533</v>
      </c>
      <c r="D652" t="s">
        <v>924</v>
      </c>
    </row>
    <row r="653" spans="1:40">
      <c r="A653" s="26">
        <v>41731.458273530094</v>
      </c>
      <c r="B653" t="s">
        <v>128</v>
      </c>
      <c r="C653" t="s">
        <v>533</v>
      </c>
      <c r="D653" t="s">
        <v>925</v>
      </c>
      <c r="E653" t="s">
        <v>131</v>
      </c>
      <c r="F653" t="s">
        <v>132</v>
      </c>
      <c r="G653" t="s">
        <v>133</v>
      </c>
      <c r="H653" t="s">
        <v>134</v>
      </c>
      <c r="I653">
        <v>375000</v>
      </c>
      <c r="J653" t="s">
        <v>135</v>
      </c>
      <c r="K653">
        <v>375000</v>
      </c>
      <c r="L653" t="s">
        <v>136</v>
      </c>
      <c r="M653">
        <v>500</v>
      </c>
      <c r="N653" t="s">
        <v>137</v>
      </c>
      <c r="O653" t="s">
        <v>138</v>
      </c>
      <c r="P653">
        <v>300</v>
      </c>
      <c r="Q653" t="s">
        <v>137</v>
      </c>
    </row>
    <row r="654" spans="1:40">
      <c r="A654" s="26">
        <v>41731.458273530094</v>
      </c>
      <c r="B654" t="s">
        <v>128</v>
      </c>
      <c r="C654" t="s">
        <v>533</v>
      </c>
      <c r="D654" t="s">
        <v>926</v>
      </c>
      <c r="E654" t="s">
        <v>131</v>
      </c>
      <c r="F654" t="s">
        <v>132</v>
      </c>
      <c r="G654" t="s">
        <v>133</v>
      </c>
      <c r="H654" t="s">
        <v>140</v>
      </c>
      <c r="I654">
        <v>49</v>
      </c>
      <c r="J654" t="s">
        <v>137</v>
      </c>
      <c r="K654" t="s">
        <v>141</v>
      </c>
      <c r="L654">
        <v>130</v>
      </c>
      <c r="M654" t="s">
        <v>137</v>
      </c>
      <c r="N654" t="s">
        <v>142</v>
      </c>
      <c r="O654">
        <v>180</v>
      </c>
      <c r="P654" t="s">
        <v>137</v>
      </c>
      <c r="Q654" t="s">
        <v>143</v>
      </c>
      <c r="R654">
        <v>140</v>
      </c>
      <c r="S654" t="s">
        <v>137</v>
      </c>
      <c r="T654" t="s">
        <v>144</v>
      </c>
      <c r="U654">
        <v>80</v>
      </c>
      <c r="V654" t="s">
        <v>137</v>
      </c>
      <c r="W654" t="s">
        <v>145</v>
      </c>
      <c r="X654">
        <v>101</v>
      </c>
      <c r="Y654" t="s">
        <v>137</v>
      </c>
      <c r="Z654" t="s">
        <v>146</v>
      </c>
      <c r="AA654">
        <v>190</v>
      </c>
      <c r="AB654" t="s">
        <v>137</v>
      </c>
      <c r="AC654" t="s">
        <v>147</v>
      </c>
      <c r="AD654">
        <v>20</v>
      </c>
      <c r="AE654" t="s">
        <v>137</v>
      </c>
    </row>
    <row r="655" spans="1:40">
      <c r="A655" s="26">
        <v>41731.458273530094</v>
      </c>
      <c r="B655" t="s">
        <v>128</v>
      </c>
      <c r="C655" t="s">
        <v>533</v>
      </c>
      <c r="D655" t="s">
        <v>927</v>
      </c>
    </row>
    <row r="656" spans="1:40">
      <c r="A656" s="26">
        <v>41731.458273530094</v>
      </c>
      <c r="B656" t="s">
        <v>128</v>
      </c>
      <c r="C656" t="s">
        <v>533</v>
      </c>
      <c r="D656" t="s">
        <v>928</v>
      </c>
      <c r="E656" t="s">
        <v>131</v>
      </c>
      <c r="F656" t="s">
        <v>132</v>
      </c>
      <c r="G656" t="s">
        <v>133</v>
      </c>
      <c r="H656" t="s">
        <v>150</v>
      </c>
      <c r="I656">
        <v>50</v>
      </c>
      <c r="J656" t="s">
        <v>137</v>
      </c>
      <c r="K656" t="s">
        <v>151</v>
      </c>
      <c r="L656">
        <v>50</v>
      </c>
      <c r="M656" t="s">
        <v>137</v>
      </c>
      <c r="N656" t="s">
        <v>152</v>
      </c>
      <c r="O656">
        <v>50</v>
      </c>
      <c r="P656" t="s">
        <v>137</v>
      </c>
    </row>
    <row r="657" spans="1:40">
      <c r="A657" s="26">
        <v>41731.458273530094</v>
      </c>
      <c r="B657" t="s">
        <v>128</v>
      </c>
      <c r="C657" t="s">
        <v>533</v>
      </c>
      <c r="D657" t="s">
        <v>929</v>
      </c>
      <c r="E657" t="s">
        <v>131</v>
      </c>
      <c r="F657" t="s">
        <v>132</v>
      </c>
      <c r="G657" t="s">
        <v>133</v>
      </c>
      <c r="H657" t="s">
        <v>154</v>
      </c>
      <c r="I657">
        <v>35</v>
      </c>
      <c r="J657" t="s">
        <v>137</v>
      </c>
      <c r="K657" t="s">
        <v>155</v>
      </c>
      <c r="L657">
        <v>5</v>
      </c>
      <c r="M657" t="s">
        <v>137</v>
      </c>
      <c r="N657" t="s">
        <v>156</v>
      </c>
      <c r="O657">
        <v>60</v>
      </c>
      <c r="P657" t="s">
        <v>137</v>
      </c>
    </row>
    <row r="658" spans="1:40">
      <c r="A658" s="26">
        <v>41731.458273530094</v>
      </c>
      <c r="B658" t="s">
        <v>128</v>
      </c>
      <c r="C658" t="s">
        <v>533</v>
      </c>
      <c r="D658" t="s">
        <v>930</v>
      </c>
      <c r="E658" t="s">
        <v>131</v>
      </c>
      <c r="F658" t="s">
        <v>132</v>
      </c>
      <c r="G658" t="s">
        <v>133</v>
      </c>
      <c r="H658" t="s">
        <v>158</v>
      </c>
      <c r="I658">
        <v>1</v>
      </c>
      <c r="J658" t="s">
        <v>137</v>
      </c>
    </row>
    <row r="659" spans="1:40">
      <c r="A659" s="26">
        <v>41731.458273530094</v>
      </c>
      <c r="B659" t="s">
        <v>128</v>
      </c>
      <c r="C659" t="s">
        <v>533</v>
      </c>
      <c r="D659" t="s">
        <v>931</v>
      </c>
      <c r="E659" t="s">
        <v>131</v>
      </c>
      <c r="F659" t="s">
        <v>132</v>
      </c>
      <c r="G659" t="s">
        <v>133</v>
      </c>
      <c r="H659" t="s">
        <v>160</v>
      </c>
      <c r="I659">
        <v>30</v>
      </c>
      <c r="J659" t="s">
        <v>137</v>
      </c>
      <c r="K659" t="s">
        <v>161</v>
      </c>
      <c r="L659">
        <v>30</v>
      </c>
      <c r="M659" t="s">
        <v>137</v>
      </c>
      <c r="N659" t="s">
        <v>162</v>
      </c>
      <c r="O659">
        <v>30</v>
      </c>
      <c r="P659" t="s">
        <v>137</v>
      </c>
      <c r="Q659" t="s">
        <v>163</v>
      </c>
      <c r="R659">
        <v>10</v>
      </c>
      <c r="S659" t="s">
        <v>137</v>
      </c>
      <c r="T659" t="s">
        <v>164</v>
      </c>
      <c r="U659">
        <v>20</v>
      </c>
      <c r="V659" t="s">
        <v>137</v>
      </c>
      <c r="W659" t="s">
        <v>165</v>
      </c>
      <c r="X659">
        <v>20</v>
      </c>
      <c r="Y659" t="s">
        <v>137</v>
      </c>
      <c r="Z659" t="s">
        <v>166</v>
      </c>
      <c r="AA659">
        <v>20</v>
      </c>
      <c r="AB659" t="s">
        <v>137</v>
      </c>
      <c r="AC659" t="s">
        <v>167</v>
      </c>
      <c r="AD659">
        <v>20</v>
      </c>
      <c r="AE659" t="s">
        <v>137</v>
      </c>
      <c r="AF659" t="s">
        <v>168</v>
      </c>
      <c r="AG659">
        <v>115200</v>
      </c>
      <c r="AH659" t="s">
        <v>137</v>
      </c>
      <c r="AI659" t="s">
        <v>169</v>
      </c>
      <c r="AJ659">
        <v>12000</v>
      </c>
      <c r="AK659" t="s">
        <v>137</v>
      </c>
      <c r="AL659" t="s">
        <v>170</v>
      </c>
      <c r="AM659">
        <v>30000</v>
      </c>
      <c r="AN659" t="s">
        <v>137</v>
      </c>
    </row>
    <row r="660" spans="1:40">
      <c r="A660" s="26">
        <v>41731.458273530094</v>
      </c>
      <c r="B660" t="s">
        <v>128</v>
      </c>
      <c r="C660" t="s">
        <v>533</v>
      </c>
      <c r="D660" t="s">
        <v>932</v>
      </c>
      <c r="E660" t="s">
        <v>131</v>
      </c>
      <c r="F660" t="s">
        <v>132</v>
      </c>
      <c r="G660" t="s">
        <v>133</v>
      </c>
      <c r="H660" t="s">
        <v>187</v>
      </c>
      <c r="I660">
        <v>60</v>
      </c>
      <c r="J660" t="s">
        <v>137</v>
      </c>
      <c r="K660" t="s">
        <v>188</v>
      </c>
      <c r="L660">
        <v>40</v>
      </c>
      <c r="M660" t="s">
        <v>137</v>
      </c>
      <c r="N660" t="s">
        <v>189</v>
      </c>
      <c r="O660">
        <v>50</v>
      </c>
      <c r="P660" t="s">
        <v>137</v>
      </c>
      <c r="Q660" t="s">
        <v>190</v>
      </c>
      <c r="R660">
        <v>40</v>
      </c>
      <c r="S660" t="s">
        <v>137</v>
      </c>
      <c r="T660" t="s">
        <v>191</v>
      </c>
      <c r="U660">
        <v>60</v>
      </c>
      <c r="V660" t="s">
        <v>137</v>
      </c>
      <c r="W660" t="s">
        <v>192</v>
      </c>
      <c r="X660">
        <v>50</v>
      </c>
      <c r="Y660" t="s">
        <v>137</v>
      </c>
      <c r="Z660" t="s">
        <v>193</v>
      </c>
      <c r="AA660">
        <v>50</v>
      </c>
      <c r="AB660" t="s">
        <v>137</v>
      </c>
      <c r="AC660" t="s">
        <v>194</v>
      </c>
      <c r="AD660">
        <v>35</v>
      </c>
      <c r="AE660" t="s">
        <v>137</v>
      </c>
      <c r="AF660" t="s">
        <v>195</v>
      </c>
      <c r="AG660">
        <v>8</v>
      </c>
      <c r="AH660" t="s">
        <v>137</v>
      </c>
      <c r="AI660" t="s">
        <v>196</v>
      </c>
      <c r="AJ660">
        <v>90</v>
      </c>
      <c r="AK660" t="s">
        <v>137</v>
      </c>
      <c r="AL660" t="s">
        <v>197</v>
      </c>
      <c r="AM660">
        <v>1</v>
      </c>
      <c r="AN660" t="s">
        <v>137</v>
      </c>
    </row>
    <row r="661" spans="1:40">
      <c r="A661" s="26">
        <v>41731.458273530094</v>
      </c>
      <c r="B661" t="s">
        <v>128</v>
      </c>
      <c r="C661" t="s">
        <v>533</v>
      </c>
      <c r="D661" t="s">
        <v>933</v>
      </c>
      <c r="E661" t="s">
        <v>131</v>
      </c>
      <c r="F661" t="s">
        <v>132</v>
      </c>
      <c r="G661" t="s">
        <v>133</v>
      </c>
      <c r="H661" t="s">
        <v>172</v>
      </c>
      <c r="I661">
        <v>33</v>
      </c>
      <c r="J661" t="s">
        <v>137</v>
      </c>
      <c r="K661" t="s">
        <v>173</v>
      </c>
      <c r="L661">
        <v>33</v>
      </c>
      <c r="M661" t="s">
        <v>137</v>
      </c>
      <c r="N661" t="s">
        <v>174</v>
      </c>
      <c r="O661">
        <v>34</v>
      </c>
      <c r="P661" t="s">
        <v>137</v>
      </c>
      <c r="Q661" t="s">
        <v>164</v>
      </c>
      <c r="R661">
        <v>20</v>
      </c>
      <c r="S661" t="s">
        <v>137</v>
      </c>
      <c r="T661" t="s">
        <v>165</v>
      </c>
      <c r="U661">
        <v>20</v>
      </c>
      <c r="V661" t="s">
        <v>137</v>
      </c>
      <c r="W661" t="s">
        <v>166</v>
      </c>
      <c r="X661">
        <v>20</v>
      </c>
      <c r="Y661" t="s">
        <v>137</v>
      </c>
      <c r="Z661" t="s">
        <v>175</v>
      </c>
      <c r="AA661">
        <v>20</v>
      </c>
      <c r="AB661" t="s">
        <v>137</v>
      </c>
      <c r="AC661" t="s">
        <v>176</v>
      </c>
      <c r="AD661">
        <v>20</v>
      </c>
      <c r="AE661" t="s">
        <v>137</v>
      </c>
      <c r="AF661" t="s">
        <v>177</v>
      </c>
      <c r="AG661">
        <v>20</v>
      </c>
      <c r="AH661" t="s">
        <v>137</v>
      </c>
      <c r="AI661" t="s">
        <v>168</v>
      </c>
      <c r="AJ661">
        <v>115200</v>
      </c>
      <c r="AK661" t="s">
        <v>137</v>
      </c>
      <c r="AL661" t="s">
        <v>169</v>
      </c>
      <c r="AM661">
        <v>12000</v>
      </c>
      <c r="AN661" t="s">
        <v>137</v>
      </c>
    </row>
    <row r="662" spans="1:40">
      <c r="A662" s="26">
        <v>41731.458273530094</v>
      </c>
      <c r="B662" t="s">
        <v>128</v>
      </c>
      <c r="C662" t="s">
        <v>533</v>
      </c>
      <c r="D662" t="s">
        <v>934</v>
      </c>
      <c r="E662" t="s">
        <v>179</v>
      </c>
      <c r="F662" t="s">
        <v>180</v>
      </c>
      <c r="G662" t="s">
        <v>181</v>
      </c>
    </row>
    <row r="663" spans="1:40">
      <c r="A663" s="26">
        <v>41731.458273530094</v>
      </c>
      <c r="B663" t="s">
        <v>128</v>
      </c>
      <c r="C663" t="s">
        <v>533</v>
      </c>
      <c r="D663" t="s">
        <v>935</v>
      </c>
      <c r="E663" t="s">
        <v>179</v>
      </c>
      <c r="F663" t="s">
        <v>936</v>
      </c>
      <c r="G663" t="s">
        <v>937</v>
      </c>
      <c r="H663" t="s">
        <v>938</v>
      </c>
    </row>
    <row r="664" spans="1:40">
      <c r="A664" s="26">
        <v>41731.458273530094</v>
      </c>
      <c r="B664" t="s">
        <v>128</v>
      </c>
      <c r="C664" t="s">
        <v>870</v>
      </c>
      <c r="D664" t="s">
        <v>939</v>
      </c>
      <c r="E664" t="s">
        <v>131</v>
      </c>
      <c r="F664" t="s">
        <v>132</v>
      </c>
      <c r="G664" t="s">
        <v>133</v>
      </c>
      <c r="H664" t="s">
        <v>134</v>
      </c>
      <c r="I664">
        <v>375000</v>
      </c>
      <c r="J664" t="s">
        <v>135</v>
      </c>
      <c r="K664">
        <v>375000</v>
      </c>
      <c r="L664" t="s">
        <v>136</v>
      </c>
      <c r="M664">
        <v>500</v>
      </c>
      <c r="N664" t="s">
        <v>137</v>
      </c>
      <c r="O664" t="s">
        <v>138</v>
      </c>
      <c r="P664">
        <v>300</v>
      </c>
      <c r="Q664" t="s">
        <v>137</v>
      </c>
    </row>
    <row r="665" spans="1:40">
      <c r="A665" s="26">
        <v>41731.458273530094</v>
      </c>
      <c r="B665" t="s">
        <v>128</v>
      </c>
      <c r="C665" t="s">
        <v>870</v>
      </c>
      <c r="D665" t="s">
        <v>940</v>
      </c>
    </row>
    <row r="666" spans="1:40">
      <c r="A666" s="26">
        <v>41731.45827354167</v>
      </c>
      <c r="B666" t="s">
        <v>128</v>
      </c>
      <c r="C666" t="s">
        <v>533</v>
      </c>
      <c r="D666" t="s">
        <v>941</v>
      </c>
    </row>
    <row r="667" spans="1:40">
      <c r="A667" s="26">
        <v>41731.45827354167</v>
      </c>
      <c r="B667" t="s">
        <v>128</v>
      </c>
      <c r="C667" t="s">
        <v>533</v>
      </c>
      <c r="D667" t="s">
        <v>942</v>
      </c>
      <c r="E667" t="s">
        <v>131</v>
      </c>
      <c r="F667" t="s">
        <v>132</v>
      </c>
      <c r="G667" t="s">
        <v>133</v>
      </c>
      <c r="H667" t="s">
        <v>134</v>
      </c>
      <c r="I667">
        <v>375000</v>
      </c>
      <c r="J667" t="s">
        <v>135</v>
      </c>
      <c r="K667">
        <v>375000</v>
      </c>
      <c r="L667" t="s">
        <v>136</v>
      </c>
      <c r="M667">
        <v>500</v>
      </c>
      <c r="N667" t="s">
        <v>137</v>
      </c>
      <c r="O667" t="s">
        <v>138</v>
      </c>
      <c r="P667">
        <v>300</v>
      </c>
      <c r="Q667" t="s">
        <v>137</v>
      </c>
    </row>
    <row r="668" spans="1:40">
      <c r="A668" s="26">
        <v>41731.45827354167</v>
      </c>
      <c r="B668" t="s">
        <v>128</v>
      </c>
      <c r="C668" t="s">
        <v>533</v>
      </c>
      <c r="D668" t="s">
        <v>943</v>
      </c>
      <c r="E668" t="s">
        <v>131</v>
      </c>
      <c r="F668" t="s">
        <v>132</v>
      </c>
      <c r="G668" t="s">
        <v>133</v>
      </c>
      <c r="H668" t="s">
        <v>140</v>
      </c>
      <c r="I668">
        <v>49</v>
      </c>
      <c r="J668" t="s">
        <v>137</v>
      </c>
      <c r="K668" t="s">
        <v>141</v>
      </c>
      <c r="L668">
        <v>130</v>
      </c>
      <c r="M668" t="s">
        <v>137</v>
      </c>
      <c r="N668" t="s">
        <v>142</v>
      </c>
      <c r="O668">
        <v>180</v>
      </c>
      <c r="P668" t="s">
        <v>137</v>
      </c>
      <c r="Q668" t="s">
        <v>143</v>
      </c>
      <c r="R668">
        <v>140</v>
      </c>
      <c r="S668" t="s">
        <v>137</v>
      </c>
      <c r="T668" t="s">
        <v>144</v>
      </c>
      <c r="U668">
        <v>80</v>
      </c>
      <c r="V668" t="s">
        <v>137</v>
      </c>
      <c r="W668" t="s">
        <v>145</v>
      </c>
      <c r="X668">
        <v>101</v>
      </c>
      <c r="Y668" t="s">
        <v>137</v>
      </c>
      <c r="Z668" t="s">
        <v>146</v>
      </c>
      <c r="AA668">
        <v>190</v>
      </c>
      <c r="AB668" t="s">
        <v>137</v>
      </c>
      <c r="AC668" t="s">
        <v>147</v>
      </c>
      <c r="AD668">
        <v>20</v>
      </c>
      <c r="AE668" t="s">
        <v>137</v>
      </c>
    </row>
    <row r="669" spans="1:40">
      <c r="A669" s="26">
        <v>41731.45827354167</v>
      </c>
      <c r="B669" t="s">
        <v>128</v>
      </c>
      <c r="C669" t="s">
        <v>533</v>
      </c>
      <c r="D669" t="s">
        <v>944</v>
      </c>
    </row>
    <row r="670" spans="1:40">
      <c r="A670" s="26">
        <v>41731.45827354167</v>
      </c>
      <c r="B670" t="s">
        <v>128</v>
      </c>
      <c r="C670" t="s">
        <v>533</v>
      </c>
      <c r="D670" t="s">
        <v>945</v>
      </c>
      <c r="E670" t="s">
        <v>131</v>
      </c>
      <c r="F670" t="s">
        <v>132</v>
      </c>
      <c r="G670" t="s">
        <v>133</v>
      </c>
      <c r="H670" t="s">
        <v>150</v>
      </c>
      <c r="I670">
        <v>50</v>
      </c>
      <c r="J670" t="s">
        <v>137</v>
      </c>
      <c r="K670" t="s">
        <v>151</v>
      </c>
      <c r="L670">
        <v>50</v>
      </c>
      <c r="M670" t="s">
        <v>137</v>
      </c>
      <c r="N670" t="s">
        <v>152</v>
      </c>
      <c r="O670">
        <v>50</v>
      </c>
      <c r="P670" t="s">
        <v>137</v>
      </c>
    </row>
    <row r="671" spans="1:40">
      <c r="A671" s="26">
        <v>41731.45827354167</v>
      </c>
      <c r="B671" t="s">
        <v>128</v>
      </c>
      <c r="C671" t="s">
        <v>533</v>
      </c>
      <c r="D671" t="s">
        <v>946</v>
      </c>
      <c r="E671" t="s">
        <v>131</v>
      </c>
      <c r="F671" t="s">
        <v>132</v>
      </c>
      <c r="G671" t="s">
        <v>133</v>
      </c>
      <c r="H671" t="s">
        <v>154</v>
      </c>
      <c r="I671">
        <v>35</v>
      </c>
      <c r="J671" t="s">
        <v>137</v>
      </c>
      <c r="K671" t="s">
        <v>155</v>
      </c>
      <c r="L671">
        <v>5</v>
      </c>
      <c r="M671" t="s">
        <v>137</v>
      </c>
      <c r="N671" t="s">
        <v>156</v>
      </c>
      <c r="O671">
        <v>60</v>
      </c>
      <c r="P671" t="s">
        <v>137</v>
      </c>
    </row>
    <row r="672" spans="1:40">
      <c r="A672" s="26">
        <v>41731.45827354167</v>
      </c>
      <c r="B672" t="s">
        <v>128</v>
      </c>
      <c r="C672" t="s">
        <v>533</v>
      </c>
      <c r="D672" t="s">
        <v>947</v>
      </c>
      <c r="E672" t="s">
        <v>131</v>
      </c>
      <c r="F672" t="s">
        <v>132</v>
      </c>
      <c r="G672" t="s">
        <v>133</v>
      </c>
      <c r="H672" t="s">
        <v>158</v>
      </c>
      <c r="I672">
        <v>1</v>
      </c>
      <c r="J672" t="s">
        <v>137</v>
      </c>
    </row>
    <row r="673" spans="1:40">
      <c r="A673" s="26">
        <v>41731.45827354167</v>
      </c>
      <c r="B673" t="s">
        <v>128</v>
      </c>
      <c r="C673" t="s">
        <v>533</v>
      </c>
      <c r="D673" t="s">
        <v>948</v>
      </c>
      <c r="E673" t="s">
        <v>131</v>
      </c>
      <c r="F673" t="s">
        <v>132</v>
      </c>
      <c r="G673" t="s">
        <v>133</v>
      </c>
      <c r="H673" t="s">
        <v>160</v>
      </c>
      <c r="I673">
        <v>30</v>
      </c>
      <c r="J673" t="s">
        <v>137</v>
      </c>
      <c r="K673" t="s">
        <v>161</v>
      </c>
      <c r="L673">
        <v>30</v>
      </c>
      <c r="M673" t="s">
        <v>137</v>
      </c>
      <c r="N673" t="s">
        <v>162</v>
      </c>
      <c r="O673">
        <v>30</v>
      </c>
      <c r="P673" t="s">
        <v>137</v>
      </c>
      <c r="Q673" t="s">
        <v>163</v>
      </c>
      <c r="R673">
        <v>10</v>
      </c>
      <c r="S673" t="s">
        <v>137</v>
      </c>
      <c r="T673" t="s">
        <v>164</v>
      </c>
      <c r="U673">
        <v>20</v>
      </c>
      <c r="V673" t="s">
        <v>137</v>
      </c>
      <c r="W673" t="s">
        <v>165</v>
      </c>
      <c r="X673">
        <v>20</v>
      </c>
      <c r="Y673" t="s">
        <v>137</v>
      </c>
      <c r="Z673" t="s">
        <v>166</v>
      </c>
      <c r="AA673">
        <v>20</v>
      </c>
      <c r="AB673" t="s">
        <v>137</v>
      </c>
      <c r="AC673" t="s">
        <v>167</v>
      </c>
      <c r="AD673">
        <v>20</v>
      </c>
      <c r="AE673" t="s">
        <v>137</v>
      </c>
      <c r="AF673" t="s">
        <v>168</v>
      </c>
      <c r="AG673">
        <v>115200</v>
      </c>
      <c r="AH673" t="s">
        <v>137</v>
      </c>
      <c r="AI673" t="s">
        <v>169</v>
      </c>
      <c r="AJ673">
        <v>12000</v>
      </c>
      <c r="AK673" t="s">
        <v>137</v>
      </c>
      <c r="AL673" t="s">
        <v>170</v>
      </c>
      <c r="AM673">
        <v>30000</v>
      </c>
      <c r="AN673" t="s">
        <v>137</v>
      </c>
    </row>
    <row r="674" spans="1:40">
      <c r="A674" s="26">
        <v>41731.45827354167</v>
      </c>
      <c r="B674" t="s">
        <v>128</v>
      </c>
      <c r="C674" t="s">
        <v>533</v>
      </c>
      <c r="D674" t="s">
        <v>949</v>
      </c>
      <c r="E674" t="s">
        <v>131</v>
      </c>
      <c r="F674" t="s">
        <v>132</v>
      </c>
      <c r="G674" t="s">
        <v>133</v>
      </c>
      <c r="H674" t="s">
        <v>187</v>
      </c>
      <c r="I674">
        <v>60</v>
      </c>
      <c r="J674" t="s">
        <v>137</v>
      </c>
      <c r="K674" t="s">
        <v>188</v>
      </c>
      <c r="L674">
        <v>40</v>
      </c>
      <c r="M674" t="s">
        <v>137</v>
      </c>
      <c r="N674" t="s">
        <v>189</v>
      </c>
      <c r="O674">
        <v>50</v>
      </c>
      <c r="P674" t="s">
        <v>137</v>
      </c>
      <c r="Q674" t="s">
        <v>190</v>
      </c>
      <c r="R674">
        <v>40</v>
      </c>
      <c r="S674" t="s">
        <v>137</v>
      </c>
      <c r="T674" t="s">
        <v>191</v>
      </c>
      <c r="U674">
        <v>60</v>
      </c>
      <c r="V674" t="s">
        <v>137</v>
      </c>
      <c r="W674" t="s">
        <v>192</v>
      </c>
      <c r="X674">
        <v>50</v>
      </c>
      <c r="Y674" t="s">
        <v>137</v>
      </c>
      <c r="Z674" t="s">
        <v>193</v>
      </c>
      <c r="AA674">
        <v>50</v>
      </c>
      <c r="AB674" t="s">
        <v>137</v>
      </c>
      <c r="AC674" t="s">
        <v>194</v>
      </c>
      <c r="AD674">
        <v>35</v>
      </c>
      <c r="AE674" t="s">
        <v>137</v>
      </c>
      <c r="AF674" t="s">
        <v>195</v>
      </c>
      <c r="AG674">
        <v>8</v>
      </c>
      <c r="AH674" t="s">
        <v>137</v>
      </c>
      <c r="AI674" t="s">
        <v>196</v>
      </c>
      <c r="AJ674">
        <v>90</v>
      </c>
      <c r="AK674" t="s">
        <v>137</v>
      </c>
      <c r="AL674" t="s">
        <v>197</v>
      </c>
      <c r="AM674">
        <v>1</v>
      </c>
      <c r="AN674" t="s">
        <v>137</v>
      </c>
    </row>
    <row r="675" spans="1:40">
      <c r="A675" s="26">
        <v>41731.45827354167</v>
      </c>
      <c r="B675" t="s">
        <v>128</v>
      </c>
      <c r="C675" t="s">
        <v>533</v>
      </c>
      <c r="D675" t="s">
        <v>950</v>
      </c>
      <c r="E675" t="s">
        <v>131</v>
      </c>
      <c r="F675" t="s">
        <v>132</v>
      </c>
      <c r="G675" t="s">
        <v>133</v>
      </c>
      <c r="H675" t="s">
        <v>172</v>
      </c>
      <c r="I675">
        <v>33</v>
      </c>
      <c r="J675" t="s">
        <v>137</v>
      </c>
      <c r="K675" t="s">
        <v>173</v>
      </c>
      <c r="L675">
        <v>33</v>
      </c>
      <c r="M675" t="s">
        <v>137</v>
      </c>
      <c r="N675" t="s">
        <v>174</v>
      </c>
      <c r="O675">
        <v>34</v>
      </c>
      <c r="P675" t="s">
        <v>137</v>
      </c>
      <c r="Q675" t="s">
        <v>164</v>
      </c>
      <c r="R675">
        <v>20</v>
      </c>
      <c r="S675" t="s">
        <v>137</v>
      </c>
      <c r="T675" t="s">
        <v>165</v>
      </c>
      <c r="U675">
        <v>20</v>
      </c>
      <c r="V675" t="s">
        <v>137</v>
      </c>
      <c r="W675" t="s">
        <v>166</v>
      </c>
      <c r="X675">
        <v>20</v>
      </c>
      <c r="Y675" t="s">
        <v>137</v>
      </c>
      <c r="Z675" t="s">
        <v>175</v>
      </c>
      <c r="AA675">
        <v>20</v>
      </c>
      <c r="AB675" t="s">
        <v>137</v>
      </c>
      <c r="AC675" t="s">
        <v>176</v>
      </c>
      <c r="AD675">
        <v>20</v>
      </c>
      <c r="AE675" t="s">
        <v>137</v>
      </c>
      <c r="AF675" t="s">
        <v>177</v>
      </c>
      <c r="AG675">
        <v>20</v>
      </c>
      <c r="AH675" t="s">
        <v>137</v>
      </c>
      <c r="AI675" t="s">
        <v>168</v>
      </c>
      <c r="AJ675">
        <v>115200</v>
      </c>
      <c r="AK675" t="s">
        <v>137</v>
      </c>
      <c r="AL675" t="s">
        <v>169</v>
      </c>
      <c r="AM675">
        <v>12000</v>
      </c>
      <c r="AN675" t="s">
        <v>137</v>
      </c>
    </row>
    <row r="676" spans="1:40">
      <c r="A676" s="26">
        <v>41731.45827354167</v>
      </c>
      <c r="B676" t="s">
        <v>128</v>
      </c>
      <c r="C676" t="s">
        <v>533</v>
      </c>
      <c r="D676" t="s">
        <v>951</v>
      </c>
      <c r="E676" t="s">
        <v>179</v>
      </c>
      <c r="F676" t="s">
        <v>180</v>
      </c>
      <c r="G676" t="s">
        <v>181</v>
      </c>
    </row>
    <row r="677" spans="1:40">
      <c r="A677" s="26">
        <v>41731.45827354167</v>
      </c>
      <c r="B677" t="s">
        <v>128</v>
      </c>
      <c r="C677" t="s">
        <v>870</v>
      </c>
      <c r="D677" t="s">
        <v>952</v>
      </c>
      <c r="E677" t="s">
        <v>131</v>
      </c>
      <c r="F677" t="s">
        <v>132</v>
      </c>
      <c r="G677" t="s">
        <v>133</v>
      </c>
      <c r="H677" t="s">
        <v>140</v>
      </c>
      <c r="I677">
        <v>49</v>
      </c>
      <c r="J677" t="s">
        <v>137</v>
      </c>
      <c r="K677" t="s">
        <v>141</v>
      </c>
      <c r="L677">
        <v>130</v>
      </c>
      <c r="M677" t="s">
        <v>137</v>
      </c>
      <c r="N677" t="s">
        <v>142</v>
      </c>
      <c r="O677">
        <v>180</v>
      </c>
      <c r="P677" t="s">
        <v>137</v>
      </c>
      <c r="Q677" t="s">
        <v>143</v>
      </c>
      <c r="R677">
        <v>140</v>
      </c>
      <c r="S677" t="s">
        <v>137</v>
      </c>
      <c r="T677" t="s">
        <v>144</v>
      </c>
      <c r="U677">
        <v>80</v>
      </c>
      <c r="V677" t="s">
        <v>137</v>
      </c>
      <c r="W677" t="s">
        <v>145</v>
      </c>
      <c r="X677">
        <v>101</v>
      </c>
      <c r="Y677" t="s">
        <v>137</v>
      </c>
      <c r="Z677" t="s">
        <v>146</v>
      </c>
      <c r="AA677">
        <v>190</v>
      </c>
      <c r="AB677" t="s">
        <v>137</v>
      </c>
      <c r="AC677" t="s">
        <v>147</v>
      </c>
      <c r="AD677">
        <v>20</v>
      </c>
      <c r="AE677" t="s">
        <v>137</v>
      </c>
    </row>
    <row r="678" spans="1:40">
      <c r="A678" s="26">
        <v>41731.45827354167</v>
      </c>
      <c r="B678" t="s">
        <v>128</v>
      </c>
      <c r="C678" t="s">
        <v>870</v>
      </c>
      <c r="D678" t="s">
        <v>953</v>
      </c>
    </row>
    <row r="679" spans="1:40">
      <c r="A679" s="26">
        <v>41731.45827354167</v>
      </c>
      <c r="B679" t="s">
        <v>128</v>
      </c>
      <c r="C679" t="s">
        <v>870</v>
      </c>
      <c r="D679" t="s">
        <v>954</v>
      </c>
      <c r="E679" t="s">
        <v>131</v>
      </c>
      <c r="F679" t="s">
        <v>132</v>
      </c>
      <c r="G679" t="s">
        <v>133</v>
      </c>
      <c r="H679" t="s">
        <v>150</v>
      </c>
      <c r="I679">
        <v>50</v>
      </c>
      <c r="J679" t="s">
        <v>137</v>
      </c>
      <c r="K679" t="s">
        <v>151</v>
      </c>
      <c r="L679">
        <v>50</v>
      </c>
      <c r="M679" t="s">
        <v>137</v>
      </c>
      <c r="N679" t="s">
        <v>152</v>
      </c>
      <c r="O679">
        <v>50</v>
      </c>
      <c r="P679" t="s">
        <v>137</v>
      </c>
    </row>
    <row r="680" spans="1:40">
      <c r="A680" s="26">
        <v>41731.45827354167</v>
      </c>
      <c r="B680" t="s">
        <v>128</v>
      </c>
      <c r="C680" t="s">
        <v>870</v>
      </c>
      <c r="D680" t="s">
        <v>955</v>
      </c>
      <c r="E680" t="s">
        <v>131</v>
      </c>
      <c r="F680" t="s">
        <v>132</v>
      </c>
      <c r="G680" t="s">
        <v>133</v>
      </c>
      <c r="H680" t="s">
        <v>154</v>
      </c>
      <c r="I680">
        <v>35</v>
      </c>
      <c r="J680" t="s">
        <v>137</v>
      </c>
      <c r="K680" t="s">
        <v>155</v>
      </c>
      <c r="L680">
        <v>5</v>
      </c>
      <c r="M680" t="s">
        <v>137</v>
      </c>
      <c r="N680" t="s">
        <v>156</v>
      </c>
      <c r="O680">
        <v>60</v>
      </c>
      <c r="P680" t="s">
        <v>137</v>
      </c>
    </row>
    <row r="681" spans="1:40">
      <c r="A681" s="26">
        <v>41731.45827354167</v>
      </c>
      <c r="B681" t="s">
        <v>128</v>
      </c>
      <c r="C681" t="s">
        <v>870</v>
      </c>
      <c r="D681" t="s">
        <v>956</v>
      </c>
      <c r="E681" t="s">
        <v>131</v>
      </c>
      <c r="F681" t="s">
        <v>132</v>
      </c>
      <c r="G681" t="s">
        <v>133</v>
      </c>
      <c r="H681" t="s">
        <v>158</v>
      </c>
      <c r="I681">
        <v>1</v>
      </c>
      <c r="J681" t="s">
        <v>137</v>
      </c>
    </row>
    <row r="682" spans="1:40">
      <c r="A682" s="26">
        <v>41731.45827354167</v>
      </c>
      <c r="B682" t="s">
        <v>128</v>
      </c>
      <c r="C682" t="s">
        <v>870</v>
      </c>
      <c r="D682" t="s">
        <v>957</v>
      </c>
      <c r="E682" t="s">
        <v>131</v>
      </c>
      <c r="F682" t="s">
        <v>132</v>
      </c>
      <c r="G682" t="s">
        <v>133</v>
      </c>
      <c r="H682" t="s">
        <v>160</v>
      </c>
      <c r="I682">
        <v>30</v>
      </c>
      <c r="J682" t="s">
        <v>137</v>
      </c>
      <c r="K682" t="s">
        <v>161</v>
      </c>
      <c r="L682">
        <v>30</v>
      </c>
      <c r="M682" t="s">
        <v>137</v>
      </c>
      <c r="N682" t="s">
        <v>162</v>
      </c>
      <c r="O682">
        <v>30</v>
      </c>
      <c r="P682" t="s">
        <v>137</v>
      </c>
      <c r="Q682" t="s">
        <v>163</v>
      </c>
      <c r="R682">
        <v>10</v>
      </c>
      <c r="S682" t="s">
        <v>137</v>
      </c>
      <c r="T682" t="s">
        <v>164</v>
      </c>
      <c r="U682">
        <v>20</v>
      </c>
      <c r="V682" t="s">
        <v>137</v>
      </c>
      <c r="W682" t="s">
        <v>165</v>
      </c>
      <c r="X682">
        <v>20</v>
      </c>
      <c r="Y682" t="s">
        <v>137</v>
      </c>
      <c r="Z682" t="s">
        <v>166</v>
      </c>
      <c r="AA682">
        <v>20</v>
      </c>
      <c r="AB682" t="s">
        <v>137</v>
      </c>
      <c r="AC682" t="s">
        <v>167</v>
      </c>
      <c r="AD682">
        <v>20</v>
      </c>
      <c r="AE682" t="s">
        <v>137</v>
      </c>
      <c r="AF682" t="s">
        <v>168</v>
      </c>
      <c r="AG682">
        <v>115200</v>
      </c>
      <c r="AH682" t="s">
        <v>137</v>
      </c>
      <c r="AI682" t="s">
        <v>169</v>
      </c>
      <c r="AJ682">
        <v>12000</v>
      </c>
      <c r="AK682" t="s">
        <v>137</v>
      </c>
      <c r="AL682" t="s">
        <v>170</v>
      </c>
      <c r="AM682">
        <v>30000</v>
      </c>
      <c r="AN682" t="s">
        <v>137</v>
      </c>
    </row>
    <row r="683" spans="1:40">
      <c r="A683" s="26">
        <v>41731.45827354167</v>
      </c>
      <c r="B683" t="s">
        <v>128</v>
      </c>
      <c r="C683" t="s">
        <v>870</v>
      </c>
      <c r="D683" t="s">
        <v>958</v>
      </c>
      <c r="E683" t="s">
        <v>131</v>
      </c>
      <c r="F683" t="s">
        <v>132</v>
      </c>
      <c r="G683" t="s">
        <v>133</v>
      </c>
      <c r="H683" t="s">
        <v>187</v>
      </c>
      <c r="I683">
        <v>60</v>
      </c>
      <c r="J683" t="s">
        <v>137</v>
      </c>
      <c r="K683" t="s">
        <v>188</v>
      </c>
      <c r="L683">
        <v>40</v>
      </c>
      <c r="M683" t="s">
        <v>137</v>
      </c>
      <c r="N683" t="s">
        <v>189</v>
      </c>
      <c r="O683">
        <v>50</v>
      </c>
      <c r="P683" t="s">
        <v>137</v>
      </c>
      <c r="Q683" t="s">
        <v>190</v>
      </c>
      <c r="R683">
        <v>40</v>
      </c>
      <c r="S683" t="s">
        <v>137</v>
      </c>
      <c r="T683" t="s">
        <v>191</v>
      </c>
      <c r="U683">
        <v>60</v>
      </c>
      <c r="V683" t="s">
        <v>137</v>
      </c>
      <c r="W683" t="s">
        <v>192</v>
      </c>
      <c r="X683">
        <v>50</v>
      </c>
      <c r="Y683" t="s">
        <v>137</v>
      </c>
      <c r="Z683" t="s">
        <v>193</v>
      </c>
      <c r="AA683">
        <v>50</v>
      </c>
      <c r="AB683" t="s">
        <v>137</v>
      </c>
      <c r="AC683" t="s">
        <v>194</v>
      </c>
      <c r="AD683">
        <v>35</v>
      </c>
      <c r="AE683" t="s">
        <v>137</v>
      </c>
      <c r="AF683" t="s">
        <v>195</v>
      </c>
      <c r="AG683">
        <v>8</v>
      </c>
      <c r="AH683" t="s">
        <v>137</v>
      </c>
      <c r="AI683" t="s">
        <v>196</v>
      </c>
      <c r="AJ683">
        <v>90</v>
      </c>
      <c r="AK683" t="s">
        <v>137</v>
      </c>
      <c r="AL683" t="s">
        <v>197</v>
      </c>
      <c r="AM683">
        <v>1</v>
      </c>
      <c r="AN683" t="s">
        <v>137</v>
      </c>
    </row>
    <row r="684" spans="1:40">
      <c r="A684" s="26">
        <v>41731.45827354167</v>
      </c>
      <c r="B684" t="s">
        <v>128</v>
      </c>
      <c r="C684" t="s">
        <v>870</v>
      </c>
      <c r="D684" t="s">
        <v>959</v>
      </c>
      <c r="E684" t="s">
        <v>131</v>
      </c>
      <c r="F684" t="s">
        <v>132</v>
      </c>
      <c r="G684" t="s">
        <v>133</v>
      </c>
      <c r="H684" t="s">
        <v>172</v>
      </c>
      <c r="I684">
        <v>33</v>
      </c>
      <c r="J684" t="s">
        <v>137</v>
      </c>
      <c r="K684" t="s">
        <v>173</v>
      </c>
      <c r="L684">
        <v>33</v>
      </c>
      <c r="M684" t="s">
        <v>137</v>
      </c>
      <c r="N684" t="s">
        <v>174</v>
      </c>
      <c r="O684">
        <v>34</v>
      </c>
      <c r="P684" t="s">
        <v>137</v>
      </c>
      <c r="Q684" t="s">
        <v>164</v>
      </c>
      <c r="R684">
        <v>20</v>
      </c>
      <c r="S684" t="s">
        <v>137</v>
      </c>
      <c r="T684" t="s">
        <v>165</v>
      </c>
      <c r="U684">
        <v>20</v>
      </c>
      <c r="V684" t="s">
        <v>137</v>
      </c>
      <c r="W684" t="s">
        <v>166</v>
      </c>
      <c r="X684">
        <v>20</v>
      </c>
      <c r="Y684" t="s">
        <v>137</v>
      </c>
      <c r="Z684" t="s">
        <v>175</v>
      </c>
      <c r="AA684">
        <v>20</v>
      </c>
      <c r="AB684" t="s">
        <v>137</v>
      </c>
      <c r="AC684" t="s">
        <v>176</v>
      </c>
      <c r="AD684">
        <v>20</v>
      </c>
      <c r="AE684" t="s">
        <v>137</v>
      </c>
      <c r="AF684" t="s">
        <v>177</v>
      </c>
      <c r="AG684">
        <v>20</v>
      </c>
      <c r="AH684" t="s">
        <v>137</v>
      </c>
      <c r="AI684" t="s">
        <v>168</v>
      </c>
      <c r="AJ684">
        <v>115200</v>
      </c>
      <c r="AK684" t="s">
        <v>137</v>
      </c>
      <c r="AL684" t="s">
        <v>169</v>
      </c>
      <c r="AM684">
        <v>12000</v>
      </c>
      <c r="AN684" t="s">
        <v>137</v>
      </c>
    </row>
    <row r="685" spans="1:40">
      <c r="A685" s="26">
        <v>41731.45827354167</v>
      </c>
      <c r="B685" t="s">
        <v>128</v>
      </c>
      <c r="C685" t="s">
        <v>870</v>
      </c>
      <c r="D685" t="s">
        <v>960</v>
      </c>
      <c r="E685" t="s">
        <v>179</v>
      </c>
      <c r="F685" t="s">
        <v>180</v>
      </c>
      <c r="G685" t="s">
        <v>181</v>
      </c>
    </row>
    <row r="686" spans="1:40">
      <c r="A686" s="26">
        <v>41731.45827354167</v>
      </c>
      <c r="B686" t="s">
        <v>128</v>
      </c>
      <c r="C686" t="s">
        <v>870</v>
      </c>
      <c r="D686" t="s">
        <v>961</v>
      </c>
      <c r="E686" t="s">
        <v>179</v>
      </c>
      <c r="F686" t="s">
        <v>962</v>
      </c>
      <c r="G686" t="s">
        <v>963</v>
      </c>
      <c r="H686" t="s">
        <v>964</v>
      </c>
    </row>
    <row r="687" spans="1:40">
      <c r="A687" s="26">
        <v>41731.458273553239</v>
      </c>
      <c r="B687" t="s">
        <v>128</v>
      </c>
      <c r="C687" t="s">
        <v>533</v>
      </c>
      <c r="D687" t="s">
        <v>965</v>
      </c>
      <c r="E687" t="s">
        <v>179</v>
      </c>
      <c r="F687" t="s">
        <v>966</v>
      </c>
      <c r="G687" t="s">
        <v>967</v>
      </c>
      <c r="H687" t="s">
        <v>968</v>
      </c>
    </row>
    <row r="688" spans="1:40">
      <c r="A688" s="26">
        <v>41731.458273553239</v>
      </c>
      <c r="B688" t="s">
        <v>128</v>
      </c>
      <c r="C688" t="s">
        <v>533</v>
      </c>
      <c r="D688" t="s">
        <v>969</v>
      </c>
    </row>
    <row r="689" spans="1:40">
      <c r="A689" s="26">
        <v>41731.458273553239</v>
      </c>
      <c r="B689" t="s">
        <v>128</v>
      </c>
      <c r="C689" t="s">
        <v>533</v>
      </c>
      <c r="D689" t="s">
        <v>970</v>
      </c>
      <c r="E689" t="s">
        <v>131</v>
      </c>
      <c r="F689" t="s">
        <v>132</v>
      </c>
      <c r="G689" t="s">
        <v>133</v>
      </c>
      <c r="H689" t="s">
        <v>134</v>
      </c>
      <c r="I689">
        <v>375000</v>
      </c>
      <c r="J689" t="s">
        <v>135</v>
      </c>
      <c r="K689">
        <v>375000</v>
      </c>
      <c r="L689" t="s">
        <v>136</v>
      </c>
      <c r="M689">
        <v>500</v>
      </c>
      <c r="N689" t="s">
        <v>137</v>
      </c>
      <c r="O689" t="s">
        <v>138</v>
      </c>
      <c r="P689">
        <v>300</v>
      </c>
      <c r="Q689" t="s">
        <v>137</v>
      </c>
    </row>
    <row r="690" spans="1:40">
      <c r="A690" s="26">
        <v>41731.458273553239</v>
      </c>
      <c r="B690" t="s">
        <v>128</v>
      </c>
      <c r="C690" t="s">
        <v>533</v>
      </c>
      <c r="D690" t="s">
        <v>971</v>
      </c>
      <c r="E690" t="s">
        <v>131</v>
      </c>
      <c r="F690" t="s">
        <v>132</v>
      </c>
      <c r="G690" t="s">
        <v>133</v>
      </c>
      <c r="H690" t="s">
        <v>140</v>
      </c>
      <c r="I690">
        <v>49</v>
      </c>
      <c r="J690" t="s">
        <v>137</v>
      </c>
      <c r="K690" t="s">
        <v>141</v>
      </c>
      <c r="L690">
        <v>130</v>
      </c>
      <c r="M690" t="s">
        <v>137</v>
      </c>
      <c r="N690" t="s">
        <v>142</v>
      </c>
      <c r="O690">
        <v>180</v>
      </c>
      <c r="P690" t="s">
        <v>137</v>
      </c>
      <c r="Q690" t="s">
        <v>143</v>
      </c>
      <c r="R690">
        <v>140</v>
      </c>
      <c r="S690" t="s">
        <v>137</v>
      </c>
      <c r="T690" t="s">
        <v>144</v>
      </c>
      <c r="U690">
        <v>80</v>
      </c>
      <c r="V690" t="s">
        <v>137</v>
      </c>
      <c r="W690" t="s">
        <v>145</v>
      </c>
      <c r="X690">
        <v>101</v>
      </c>
      <c r="Y690" t="s">
        <v>137</v>
      </c>
      <c r="Z690" t="s">
        <v>146</v>
      </c>
      <c r="AA690">
        <v>190</v>
      </c>
      <c r="AB690" t="s">
        <v>137</v>
      </c>
      <c r="AC690" t="s">
        <v>147</v>
      </c>
      <c r="AD690">
        <v>20</v>
      </c>
      <c r="AE690" t="s">
        <v>137</v>
      </c>
    </row>
    <row r="691" spans="1:40">
      <c r="A691" s="26">
        <v>41731.458273553239</v>
      </c>
      <c r="B691" t="s">
        <v>128</v>
      </c>
      <c r="C691" t="s">
        <v>533</v>
      </c>
      <c r="D691" t="s">
        <v>972</v>
      </c>
    </row>
    <row r="692" spans="1:40">
      <c r="A692" s="26">
        <v>41731.458273553239</v>
      </c>
      <c r="B692" t="s">
        <v>128</v>
      </c>
      <c r="C692" t="s">
        <v>533</v>
      </c>
      <c r="D692" t="s">
        <v>973</v>
      </c>
      <c r="E692" t="s">
        <v>131</v>
      </c>
      <c r="F692" t="s">
        <v>132</v>
      </c>
      <c r="G692" t="s">
        <v>133</v>
      </c>
      <c r="H692" t="s">
        <v>150</v>
      </c>
      <c r="I692">
        <v>50</v>
      </c>
      <c r="J692" t="s">
        <v>137</v>
      </c>
      <c r="K692" t="s">
        <v>151</v>
      </c>
      <c r="L692">
        <v>50</v>
      </c>
      <c r="M692" t="s">
        <v>137</v>
      </c>
      <c r="N692" t="s">
        <v>152</v>
      </c>
      <c r="O692">
        <v>50</v>
      </c>
      <c r="P692" t="s">
        <v>137</v>
      </c>
    </row>
    <row r="693" spans="1:40">
      <c r="A693" s="26">
        <v>41731.458273553239</v>
      </c>
      <c r="B693" t="s">
        <v>128</v>
      </c>
      <c r="C693" t="s">
        <v>533</v>
      </c>
      <c r="D693" t="s">
        <v>974</v>
      </c>
      <c r="E693" t="s">
        <v>131</v>
      </c>
      <c r="F693" t="s">
        <v>132</v>
      </c>
      <c r="G693" t="s">
        <v>133</v>
      </c>
      <c r="H693" t="s">
        <v>154</v>
      </c>
      <c r="I693">
        <v>35</v>
      </c>
      <c r="J693" t="s">
        <v>137</v>
      </c>
      <c r="K693" t="s">
        <v>155</v>
      </c>
      <c r="L693">
        <v>5</v>
      </c>
      <c r="M693" t="s">
        <v>137</v>
      </c>
      <c r="N693" t="s">
        <v>156</v>
      </c>
      <c r="O693">
        <v>60</v>
      </c>
      <c r="P693" t="s">
        <v>137</v>
      </c>
    </row>
    <row r="694" spans="1:40">
      <c r="A694" s="26">
        <v>41731.458273553239</v>
      </c>
      <c r="B694" t="s">
        <v>128</v>
      </c>
      <c r="C694" t="s">
        <v>533</v>
      </c>
      <c r="D694" t="s">
        <v>975</v>
      </c>
      <c r="E694" t="s">
        <v>131</v>
      </c>
      <c r="F694" t="s">
        <v>132</v>
      </c>
      <c r="G694" t="s">
        <v>133</v>
      </c>
      <c r="H694" t="s">
        <v>158</v>
      </c>
      <c r="I694">
        <v>1</v>
      </c>
      <c r="J694" t="s">
        <v>137</v>
      </c>
    </row>
    <row r="695" spans="1:40">
      <c r="A695" s="26">
        <v>41731.458273553239</v>
      </c>
      <c r="B695" t="s">
        <v>128</v>
      </c>
      <c r="C695" t="s">
        <v>533</v>
      </c>
      <c r="D695" t="s">
        <v>976</v>
      </c>
      <c r="E695" t="s">
        <v>131</v>
      </c>
      <c r="F695" t="s">
        <v>132</v>
      </c>
      <c r="G695" t="s">
        <v>133</v>
      </c>
      <c r="H695" t="s">
        <v>160</v>
      </c>
      <c r="I695">
        <v>30</v>
      </c>
      <c r="J695" t="s">
        <v>137</v>
      </c>
      <c r="K695" t="s">
        <v>161</v>
      </c>
      <c r="L695">
        <v>30</v>
      </c>
      <c r="M695" t="s">
        <v>137</v>
      </c>
      <c r="N695" t="s">
        <v>162</v>
      </c>
      <c r="O695">
        <v>30</v>
      </c>
      <c r="P695" t="s">
        <v>137</v>
      </c>
      <c r="Q695" t="s">
        <v>163</v>
      </c>
      <c r="R695">
        <v>10</v>
      </c>
      <c r="S695" t="s">
        <v>137</v>
      </c>
      <c r="T695" t="s">
        <v>164</v>
      </c>
      <c r="U695">
        <v>20</v>
      </c>
      <c r="V695" t="s">
        <v>137</v>
      </c>
      <c r="W695" t="s">
        <v>165</v>
      </c>
      <c r="X695">
        <v>20</v>
      </c>
      <c r="Y695" t="s">
        <v>137</v>
      </c>
      <c r="Z695" t="s">
        <v>166</v>
      </c>
      <c r="AA695">
        <v>20</v>
      </c>
      <c r="AB695" t="s">
        <v>137</v>
      </c>
      <c r="AC695" t="s">
        <v>167</v>
      </c>
      <c r="AD695">
        <v>20</v>
      </c>
      <c r="AE695" t="s">
        <v>137</v>
      </c>
      <c r="AF695" t="s">
        <v>168</v>
      </c>
      <c r="AG695">
        <v>115200</v>
      </c>
      <c r="AH695" t="s">
        <v>137</v>
      </c>
      <c r="AI695" t="s">
        <v>169</v>
      </c>
      <c r="AJ695">
        <v>12000</v>
      </c>
      <c r="AK695" t="s">
        <v>137</v>
      </c>
      <c r="AL695" t="s">
        <v>170</v>
      </c>
      <c r="AM695">
        <v>30000</v>
      </c>
      <c r="AN695" t="s">
        <v>137</v>
      </c>
    </row>
    <row r="696" spans="1:40">
      <c r="A696" s="26">
        <v>41731.458273553239</v>
      </c>
      <c r="B696" t="s">
        <v>128</v>
      </c>
      <c r="C696" t="s">
        <v>533</v>
      </c>
      <c r="D696" t="s">
        <v>977</v>
      </c>
      <c r="E696" t="s">
        <v>131</v>
      </c>
      <c r="F696" t="s">
        <v>132</v>
      </c>
      <c r="G696" t="s">
        <v>133</v>
      </c>
      <c r="H696" t="s">
        <v>187</v>
      </c>
      <c r="I696">
        <v>60</v>
      </c>
      <c r="J696" t="s">
        <v>137</v>
      </c>
      <c r="K696" t="s">
        <v>188</v>
      </c>
      <c r="L696">
        <v>40</v>
      </c>
      <c r="M696" t="s">
        <v>137</v>
      </c>
      <c r="N696" t="s">
        <v>189</v>
      </c>
      <c r="O696">
        <v>50</v>
      </c>
      <c r="P696" t="s">
        <v>137</v>
      </c>
      <c r="Q696" t="s">
        <v>190</v>
      </c>
      <c r="R696">
        <v>40</v>
      </c>
      <c r="S696" t="s">
        <v>137</v>
      </c>
      <c r="T696" t="s">
        <v>191</v>
      </c>
      <c r="U696">
        <v>60</v>
      </c>
      <c r="V696" t="s">
        <v>137</v>
      </c>
      <c r="W696" t="s">
        <v>192</v>
      </c>
      <c r="X696">
        <v>50</v>
      </c>
      <c r="Y696" t="s">
        <v>137</v>
      </c>
      <c r="Z696" t="s">
        <v>193</v>
      </c>
      <c r="AA696">
        <v>50</v>
      </c>
      <c r="AB696" t="s">
        <v>137</v>
      </c>
      <c r="AC696" t="s">
        <v>194</v>
      </c>
      <c r="AD696">
        <v>35</v>
      </c>
      <c r="AE696" t="s">
        <v>137</v>
      </c>
      <c r="AF696" t="s">
        <v>195</v>
      </c>
      <c r="AG696">
        <v>8</v>
      </c>
      <c r="AH696" t="s">
        <v>137</v>
      </c>
      <c r="AI696" t="s">
        <v>196</v>
      </c>
      <c r="AJ696">
        <v>90</v>
      </c>
      <c r="AK696" t="s">
        <v>137</v>
      </c>
      <c r="AL696" t="s">
        <v>197</v>
      </c>
      <c r="AM696">
        <v>1</v>
      </c>
      <c r="AN696" t="s">
        <v>137</v>
      </c>
    </row>
    <row r="697" spans="1:40">
      <c r="A697" s="26">
        <v>41731.458273553239</v>
      </c>
      <c r="B697" t="s">
        <v>128</v>
      </c>
      <c r="C697" t="s">
        <v>533</v>
      </c>
      <c r="D697" t="s">
        <v>978</v>
      </c>
      <c r="E697" t="s">
        <v>131</v>
      </c>
      <c r="F697" t="s">
        <v>132</v>
      </c>
      <c r="G697" t="s">
        <v>133</v>
      </c>
      <c r="H697" t="s">
        <v>172</v>
      </c>
      <c r="I697">
        <v>33</v>
      </c>
      <c r="J697" t="s">
        <v>137</v>
      </c>
      <c r="K697" t="s">
        <v>173</v>
      </c>
      <c r="L697">
        <v>33</v>
      </c>
      <c r="M697" t="s">
        <v>137</v>
      </c>
      <c r="N697" t="s">
        <v>174</v>
      </c>
      <c r="O697">
        <v>34</v>
      </c>
      <c r="P697" t="s">
        <v>137</v>
      </c>
      <c r="Q697" t="s">
        <v>164</v>
      </c>
      <c r="R697">
        <v>20</v>
      </c>
      <c r="S697" t="s">
        <v>137</v>
      </c>
      <c r="T697" t="s">
        <v>165</v>
      </c>
      <c r="U697">
        <v>20</v>
      </c>
      <c r="V697" t="s">
        <v>137</v>
      </c>
      <c r="W697" t="s">
        <v>166</v>
      </c>
      <c r="X697">
        <v>20</v>
      </c>
      <c r="Y697" t="s">
        <v>137</v>
      </c>
      <c r="Z697" t="s">
        <v>175</v>
      </c>
      <c r="AA697">
        <v>20</v>
      </c>
      <c r="AB697" t="s">
        <v>137</v>
      </c>
      <c r="AC697" t="s">
        <v>176</v>
      </c>
      <c r="AD697">
        <v>20</v>
      </c>
      <c r="AE697" t="s">
        <v>137</v>
      </c>
      <c r="AF697" t="s">
        <v>177</v>
      </c>
      <c r="AG697">
        <v>20</v>
      </c>
      <c r="AH697" t="s">
        <v>137</v>
      </c>
      <c r="AI697" t="s">
        <v>168</v>
      </c>
      <c r="AJ697">
        <v>115200</v>
      </c>
      <c r="AK697" t="s">
        <v>137</v>
      </c>
      <c r="AL697" t="s">
        <v>169</v>
      </c>
      <c r="AM697">
        <v>12000</v>
      </c>
      <c r="AN697" t="s">
        <v>137</v>
      </c>
    </row>
    <row r="698" spans="1:40">
      <c r="A698" s="26">
        <v>41731.458273553239</v>
      </c>
      <c r="B698" t="s">
        <v>128</v>
      </c>
      <c r="C698" t="s">
        <v>870</v>
      </c>
      <c r="D698" t="s">
        <v>979</v>
      </c>
    </row>
    <row r="699" spans="1:40">
      <c r="A699" s="26">
        <v>41731.458273553239</v>
      </c>
      <c r="B699" t="s">
        <v>128</v>
      </c>
      <c r="C699" t="s">
        <v>870</v>
      </c>
      <c r="D699" t="s">
        <v>980</v>
      </c>
      <c r="E699" t="s">
        <v>131</v>
      </c>
      <c r="F699" t="s">
        <v>132</v>
      </c>
      <c r="G699" t="s">
        <v>133</v>
      </c>
      <c r="H699" t="s">
        <v>134</v>
      </c>
      <c r="I699">
        <v>375000</v>
      </c>
      <c r="J699" t="s">
        <v>135</v>
      </c>
      <c r="K699">
        <v>375000</v>
      </c>
      <c r="L699" t="s">
        <v>136</v>
      </c>
      <c r="M699">
        <v>500</v>
      </c>
      <c r="N699" t="s">
        <v>137</v>
      </c>
      <c r="O699" t="s">
        <v>138</v>
      </c>
      <c r="P699">
        <v>300</v>
      </c>
      <c r="Q699" t="s">
        <v>137</v>
      </c>
    </row>
    <row r="700" spans="1:40">
      <c r="A700" s="26">
        <v>41731.458273553239</v>
      </c>
      <c r="B700" t="s">
        <v>128</v>
      </c>
      <c r="C700" t="s">
        <v>870</v>
      </c>
      <c r="D700" t="s">
        <v>981</v>
      </c>
      <c r="E700" t="s">
        <v>131</v>
      </c>
      <c r="F700" t="s">
        <v>132</v>
      </c>
      <c r="G700" t="s">
        <v>133</v>
      </c>
      <c r="H700" t="s">
        <v>140</v>
      </c>
      <c r="I700">
        <v>49</v>
      </c>
      <c r="J700" t="s">
        <v>137</v>
      </c>
      <c r="K700" t="s">
        <v>141</v>
      </c>
      <c r="L700">
        <v>130</v>
      </c>
      <c r="M700" t="s">
        <v>137</v>
      </c>
      <c r="N700" t="s">
        <v>142</v>
      </c>
      <c r="O700">
        <v>180</v>
      </c>
      <c r="P700" t="s">
        <v>137</v>
      </c>
      <c r="Q700" t="s">
        <v>143</v>
      </c>
      <c r="R700">
        <v>140</v>
      </c>
      <c r="S700" t="s">
        <v>137</v>
      </c>
      <c r="T700" t="s">
        <v>144</v>
      </c>
      <c r="U700">
        <v>80</v>
      </c>
      <c r="V700" t="s">
        <v>137</v>
      </c>
      <c r="W700" t="s">
        <v>145</v>
      </c>
      <c r="X700">
        <v>101</v>
      </c>
      <c r="Y700" t="s">
        <v>137</v>
      </c>
      <c r="Z700" t="s">
        <v>146</v>
      </c>
      <c r="AA700">
        <v>190</v>
      </c>
      <c r="AB700" t="s">
        <v>137</v>
      </c>
      <c r="AC700" t="s">
        <v>147</v>
      </c>
      <c r="AD700">
        <v>20</v>
      </c>
      <c r="AE700" t="s">
        <v>137</v>
      </c>
    </row>
    <row r="701" spans="1:40">
      <c r="A701" s="26">
        <v>41731.458273553239</v>
      </c>
      <c r="B701" t="s">
        <v>128</v>
      </c>
      <c r="C701" t="s">
        <v>870</v>
      </c>
      <c r="D701" t="s">
        <v>982</v>
      </c>
    </row>
    <row r="702" spans="1:40">
      <c r="A702" s="26">
        <v>41731.458273553239</v>
      </c>
      <c r="B702" t="s">
        <v>128</v>
      </c>
      <c r="C702" t="s">
        <v>870</v>
      </c>
      <c r="D702" t="s">
        <v>983</v>
      </c>
      <c r="E702" t="s">
        <v>131</v>
      </c>
      <c r="F702" t="s">
        <v>132</v>
      </c>
      <c r="G702" t="s">
        <v>133</v>
      </c>
      <c r="H702" t="s">
        <v>150</v>
      </c>
      <c r="I702">
        <v>50</v>
      </c>
      <c r="J702" t="s">
        <v>137</v>
      </c>
      <c r="K702" t="s">
        <v>151</v>
      </c>
      <c r="L702">
        <v>50</v>
      </c>
      <c r="M702" t="s">
        <v>137</v>
      </c>
      <c r="N702" t="s">
        <v>152</v>
      </c>
      <c r="O702">
        <v>50</v>
      </c>
      <c r="P702" t="s">
        <v>137</v>
      </c>
    </row>
    <row r="703" spans="1:40">
      <c r="A703" s="26">
        <v>41731.458273553239</v>
      </c>
      <c r="B703" t="s">
        <v>128</v>
      </c>
      <c r="C703" t="s">
        <v>870</v>
      </c>
      <c r="D703" t="s">
        <v>984</v>
      </c>
      <c r="E703" t="s">
        <v>131</v>
      </c>
      <c r="F703" t="s">
        <v>132</v>
      </c>
      <c r="G703" t="s">
        <v>133</v>
      </c>
      <c r="H703" t="s">
        <v>154</v>
      </c>
      <c r="I703">
        <v>35</v>
      </c>
      <c r="J703" t="s">
        <v>137</v>
      </c>
      <c r="K703" t="s">
        <v>155</v>
      </c>
      <c r="L703">
        <v>5</v>
      </c>
      <c r="M703" t="s">
        <v>137</v>
      </c>
      <c r="N703" t="s">
        <v>156</v>
      </c>
      <c r="O703">
        <v>60</v>
      </c>
      <c r="P703" t="s">
        <v>137</v>
      </c>
    </row>
    <row r="704" spans="1:40">
      <c r="A704" s="26">
        <v>41731.458273553239</v>
      </c>
      <c r="B704" t="s">
        <v>128</v>
      </c>
      <c r="C704" t="s">
        <v>870</v>
      </c>
      <c r="D704" t="s">
        <v>985</v>
      </c>
      <c r="E704" t="s">
        <v>131</v>
      </c>
      <c r="F704" t="s">
        <v>132</v>
      </c>
      <c r="G704" t="s">
        <v>133</v>
      </c>
      <c r="H704" t="s">
        <v>158</v>
      </c>
      <c r="I704">
        <v>1</v>
      </c>
      <c r="J704" t="s">
        <v>137</v>
      </c>
    </row>
    <row r="705" spans="1:40">
      <c r="A705" s="26">
        <v>41731.458273553239</v>
      </c>
      <c r="B705" t="s">
        <v>128</v>
      </c>
      <c r="C705" t="s">
        <v>870</v>
      </c>
      <c r="D705" t="s">
        <v>986</v>
      </c>
      <c r="E705" t="s">
        <v>131</v>
      </c>
      <c r="F705" t="s">
        <v>132</v>
      </c>
      <c r="G705" t="s">
        <v>133</v>
      </c>
      <c r="H705" t="s">
        <v>160</v>
      </c>
      <c r="I705">
        <v>30</v>
      </c>
      <c r="J705" t="s">
        <v>137</v>
      </c>
      <c r="K705" t="s">
        <v>161</v>
      </c>
      <c r="L705">
        <v>30</v>
      </c>
      <c r="M705" t="s">
        <v>137</v>
      </c>
      <c r="N705" t="s">
        <v>162</v>
      </c>
      <c r="O705">
        <v>30</v>
      </c>
      <c r="P705" t="s">
        <v>137</v>
      </c>
      <c r="Q705" t="s">
        <v>163</v>
      </c>
      <c r="R705">
        <v>10</v>
      </c>
      <c r="S705" t="s">
        <v>137</v>
      </c>
      <c r="T705" t="s">
        <v>164</v>
      </c>
      <c r="U705">
        <v>20</v>
      </c>
      <c r="V705" t="s">
        <v>137</v>
      </c>
      <c r="W705" t="s">
        <v>165</v>
      </c>
      <c r="X705">
        <v>20</v>
      </c>
      <c r="Y705" t="s">
        <v>137</v>
      </c>
      <c r="Z705" t="s">
        <v>166</v>
      </c>
      <c r="AA705">
        <v>20</v>
      </c>
      <c r="AB705" t="s">
        <v>137</v>
      </c>
      <c r="AC705" t="s">
        <v>167</v>
      </c>
      <c r="AD705">
        <v>20</v>
      </c>
      <c r="AE705" t="s">
        <v>137</v>
      </c>
      <c r="AF705" t="s">
        <v>168</v>
      </c>
      <c r="AG705">
        <v>115200</v>
      </c>
      <c r="AH705" t="s">
        <v>137</v>
      </c>
      <c r="AI705" t="s">
        <v>169</v>
      </c>
      <c r="AJ705">
        <v>12000</v>
      </c>
      <c r="AK705" t="s">
        <v>137</v>
      </c>
      <c r="AL705" t="s">
        <v>170</v>
      </c>
      <c r="AM705">
        <v>30000</v>
      </c>
      <c r="AN705" t="s">
        <v>137</v>
      </c>
    </row>
    <row r="706" spans="1:40">
      <c r="A706" s="26">
        <v>41731.458273553239</v>
      </c>
      <c r="B706" t="s">
        <v>128</v>
      </c>
      <c r="C706" t="s">
        <v>870</v>
      </c>
      <c r="D706" t="s">
        <v>987</v>
      </c>
      <c r="E706" t="s">
        <v>131</v>
      </c>
      <c r="F706" t="s">
        <v>132</v>
      </c>
      <c r="G706" t="s">
        <v>133</v>
      </c>
      <c r="H706" t="s">
        <v>187</v>
      </c>
      <c r="I706">
        <v>60</v>
      </c>
      <c r="J706" t="s">
        <v>137</v>
      </c>
      <c r="K706" t="s">
        <v>188</v>
      </c>
      <c r="L706">
        <v>40</v>
      </c>
      <c r="M706" t="s">
        <v>137</v>
      </c>
      <c r="N706" t="s">
        <v>189</v>
      </c>
      <c r="O706">
        <v>50</v>
      </c>
      <c r="P706" t="s">
        <v>137</v>
      </c>
      <c r="Q706" t="s">
        <v>190</v>
      </c>
      <c r="R706">
        <v>40</v>
      </c>
      <c r="S706" t="s">
        <v>137</v>
      </c>
      <c r="T706" t="s">
        <v>191</v>
      </c>
      <c r="U706">
        <v>60</v>
      </c>
      <c r="V706" t="s">
        <v>137</v>
      </c>
      <c r="W706" t="s">
        <v>192</v>
      </c>
      <c r="X706">
        <v>50</v>
      </c>
      <c r="Y706" t="s">
        <v>137</v>
      </c>
      <c r="Z706" t="s">
        <v>193</v>
      </c>
      <c r="AA706">
        <v>50</v>
      </c>
      <c r="AB706" t="s">
        <v>137</v>
      </c>
      <c r="AC706" t="s">
        <v>194</v>
      </c>
      <c r="AD706">
        <v>35</v>
      </c>
      <c r="AE706" t="s">
        <v>137</v>
      </c>
      <c r="AF706" t="s">
        <v>195</v>
      </c>
      <c r="AG706">
        <v>8</v>
      </c>
      <c r="AH706" t="s">
        <v>137</v>
      </c>
      <c r="AI706" t="s">
        <v>196</v>
      </c>
      <c r="AJ706">
        <v>90</v>
      </c>
      <c r="AK706" t="s">
        <v>137</v>
      </c>
      <c r="AL706" t="s">
        <v>197</v>
      </c>
      <c r="AM706">
        <v>1</v>
      </c>
      <c r="AN706" t="s">
        <v>137</v>
      </c>
    </row>
    <row r="707" spans="1:40">
      <c r="A707" s="26">
        <v>41731.458273553239</v>
      </c>
      <c r="B707" t="s">
        <v>128</v>
      </c>
      <c r="C707" t="s">
        <v>870</v>
      </c>
      <c r="D707" t="s">
        <v>988</v>
      </c>
      <c r="E707" t="s">
        <v>131</v>
      </c>
      <c r="F707" t="s">
        <v>132</v>
      </c>
      <c r="G707" t="s">
        <v>133</v>
      </c>
      <c r="H707" t="s">
        <v>172</v>
      </c>
      <c r="I707">
        <v>33</v>
      </c>
      <c r="J707" t="s">
        <v>137</v>
      </c>
      <c r="K707" t="s">
        <v>173</v>
      </c>
      <c r="L707">
        <v>33</v>
      </c>
      <c r="M707" t="s">
        <v>137</v>
      </c>
      <c r="N707" t="s">
        <v>174</v>
      </c>
      <c r="O707">
        <v>34</v>
      </c>
      <c r="P707" t="s">
        <v>137</v>
      </c>
      <c r="Q707" t="s">
        <v>164</v>
      </c>
      <c r="R707">
        <v>20</v>
      </c>
      <c r="S707" t="s">
        <v>137</v>
      </c>
      <c r="T707" t="s">
        <v>165</v>
      </c>
      <c r="U707">
        <v>20</v>
      </c>
      <c r="V707" t="s">
        <v>137</v>
      </c>
      <c r="W707" t="s">
        <v>166</v>
      </c>
      <c r="X707">
        <v>20</v>
      </c>
      <c r="Y707" t="s">
        <v>137</v>
      </c>
      <c r="Z707" t="s">
        <v>175</v>
      </c>
      <c r="AA707">
        <v>20</v>
      </c>
      <c r="AB707" t="s">
        <v>137</v>
      </c>
      <c r="AC707" t="s">
        <v>176</v>
      </c>
      <c r="AD707">
        <v>20</v>
      </c>
      <c r="AE707" t="s">
        <v>137</v>
      </c>
      <c r="AF707" t="s">
        <v>177</v>
      </c>
      <c r="AG707">
        <v>20</v>
      </c>
      <c r="AH707" t="s">
        <v>137</v>
      </c>
      <c r="AI707" t="s">
        <v>168</v>
      </c>
      <c r="AJ707">
        <v>115200</v>
      </c>
      <c r="AK707" t="s">
        <v>137</v>
      </c>
      <c r="AL707" t="s">
        <v>169</v>
      </c>
      <c r="AM707">
        <v>12000</v>
      </c>
      <c r="AN707" t="s">
        <v>137</v>
      </c>
    </row>
    <row r="708" spans="1:40">
      <c r="A708" s="26">
        <v>41731.458273553239</v>
      </c>
      <c r="B708" t="s">
        <v>128</v>
      </c>
      <c r="C708" t="s">
        <v>870</v>
      </c>
      <c r="D708" t="s">
        <v>989</v>
      </c>
      <c r="E708" t="s">
        <v>179</v>
      </c>
      <c r="F708" t="s">
        <v>180</v>
      </c>
      <c r="G708" t="s">
        <v>181</v>
      </c>
    </row>
    <row r="709" spans="1:40">
      <c r="A709" s="26">
        <v>41731.458273553239</v>
      </c>
      <c r="B709" t="s">
        <v>128</v>
      </c>
      <c r="C709" t="s">
        <v>870</v>
      </c>
      <c r="D709" t="s">
        <v>990</v>
      </c>
      <c r="E709" t="s">
        <v>179</v>
      </c>
      <c r="F709" t="s">
        <v>991</v>
      </c>
      <c r="G709" t="s">
        <v>992</v>
      </c>
      <c r="H709" t="s">
        <v>993</v>
      </c>
    </row>
    <row r="710" spans="1:40">
      <c r="A710" s="26">
        <v>41731.458273553239</v>
      </c>
      <c r="B710" t="s">
        <v>123</v>
      </c>
      <c r="C710" t="s">
        <v>994</v>
      </c>
      <c r="D710" t="s">
        <v>125</v>
      </c>
    </row>
    <row r="711" spans="1:40">
      <c r="A711" s="26">
        <v>41731.458273553239</v>
      </c>
      <c r="B711" t="s">
        <v>126</v>
      </c>
      <c r="C711" t="s">
        <v>994</v>
      </c>
      <c r="D711" s="75" t="s">
        <v>995</v>
      </c>
    </row>
    <row r="712" spans="1:40">
      <c r="A712" s="26">
        <v>41731.458273564815</v>
      </c>
      <c r="B712" t="s">
        <v>128</v>
      </c>
      <c r="C712" t="s">
        <v>533</v>
      </c>
      <c r="D712" t="s">
        <v>996</v>
      </c>
      <c r="E712" t="s">
        <v>179</v>
      </c>
      <c r="F712" t="s">
        <v>180</v>
      </c>
      <c r="G712" t="s">
        <v>181</v>
      </c>
    </row>
    <row r="713" spans="1:40">
      <c r="A713" s="26">
        <v>41731.458273564815</v>
      </c>
      <c r="B713" t="s">
        <v>128</v>
      </c>
      <c r="C713" t="s">
        <v>533</v>
      </c>
      <c r="D713" t="s">
        <v>997</v>
      </c>
      <c r="E713" t="s">
        <v>179</v>
      </c>
      <c r="F713" t="s">
        <v>998</v>
      </c>
      <c r="G713" t="s">
        <v>999</v>
      </c>
      <c r="H713" t="s">
        <v>1000</v>
      </c>
    </row>
    <row r="714" spans="1:40">
      <c r="A714" s="26">
        <v>41731.458273564815</v>
      </c>
      <c r="B714" t="s">
        <v>128</v>
      </c>
      <c r="C714" t="s">
        <v>533</v>
      </c>
      <c r="D714" t="s">
        <v>1001</v>
      </c>
    </row>
    <row r="715" spans="1:40">
      <c r="A715" s="26">
        <v>41731.458273564815</v>
      </c>
      <c r="B715" t="s">
        <v>128</v>
      </c>
      <c r="C715" t="s">
        <v>533</v>
      </c>
      <c r="D715" t="s">
        <v>1002</v>
      </c>
      <c r="E715" t="s">
        <v>131</v>
      </c>
      <c r="F715" t="s">
        <v>132</v>
      </c>
      <c r="G715" t="s">
        <v>133</v>
      </c>
      <c r="H715" t="s">
        <v>134</v>
      </c>
      <c r="I715">
        <v>375000</v>
      </c>
      <c r="J715" t="s">
        <v>135</v>
      </c>
      <c r="K715">
        <v>375000</v>
      </c>
      <c r="L715" t="s">
        <v>136</v>
      </c>
      <c r="M715">
        <v>500</v>
      </c>
      <c r="N715" t="s">
        <v>137</v>
      </c>
      <c r="O715" t="s">
        <v>138</v>
      </c>
      <c r="P715">
        <v>300</v>
      </c>
      <c r="Q715" t="s">
        <v>137</v>
      </c>
    </row>
    <row r="716" spans="1:40">
      <c r="A716" s="26">
        <v>41731.458273564815</v>
      </c>
      <c r="B716" t="s">
        <v>128</v>
      </c>
      <c r="C716" t="s">
        <v>533</v>
      </c>
      <c r="D716" t="s">
        <v>1003</v>
      </c>
      <c r="E716" t="s">
        <v>131</v>
      </c>
      <c r="F716" t="s">
        <v>132</v>
      </c>
      <c r="G716" t="s">
        <v>133</v>
      </c>
      <c r="H716" t="s">
        <v>140</v>
      </c>
      <c r="I716">
        <v>49</v>
      </c>
      <c r="J716" t="s">
        <v>137</v>
      </c>
      <c r="K716" t="s">
        <v>141</v>
      </c>
      <c r="L716">
        <v>130</v>
      </c>
      <c r="M716" t="s">
        <v>137</v>
      </c>
      <c r="N716" t="s">
        <v>142</v>
      </c>
      <c r="O716">
        <v>180</v>
      </c>
      <c r="P716" t="s">
        <v>137</v>
      </c>
      <c r="Q716" t="s">
        <v>143</v>
      </c>
      <c r="R716">
        <v>140</v>
      </c>
      <c r="S716" t="s">
        <v>137</v>
      </c>
      <c r="T716" t="s">
        <v>144</v>
      </c>
      <c r="U716">
        <v>80</v>
      </c>
      <c r="V716" t="s">
        <v>137</v>
      </c>
      <c r="W716" t="s">
        <v>145</v>
      </c>
      <c r="X716">
        <v>101</v>
      </c>
      <c r="Y716" t="s">
        <v>137</v>
      </c>
      <c r="Z716" t="s">
        <v>146</v>
      </c>
      <c r="AA716">
        <v>190</v>
      </c>
      <c r="AB716" t="s">
        <v>137</v>
      </c>
      <c r="AC716" t="s">
        <v>147</v>
      </c>
      <c r="AD716">
        <v>20</v>
      </c>
      <c r="AE716" t="s">
        <v>137</v>
      </c>
    </row>
    <row r="717" spans="1:40">
      <c r="A717" s="26">
        <v>41731.458273564815</v>
      </c>
      <c r="B717" t="s">
        <v>128</v>
      </c>
      <c r="C717" t="s">
        <v>533</v>
      </c>
      <c r="D717" t="s">
        <v>1004</v>
      </c>
    </row>
    <row r="718" spans="1:40">
      <c r="A718" s="26">
        <v>41731.458273564815</v>
      </c>
      <c r="B718" t="s">
        <v>128</v>
      </c>
      <c r="C718" t="s">
        <v>533</v>
      </c>
      <c r="D718" t="s">
        <v>1005</v>
      </c>
      <c r="E718" t="s">
        <v>131</v>
      </c>
      <c r="F718" t="s">
        <v>132</v>
      </c>
      <c r="G718" t="s">
        <v>133</v>
      </c>
      <c r="H718" t="s">
        <v>150</v>
      </c>
      <c r="I718">
        <v>50</v>
      </c>
      <c r="J718" t="s">
        <v>137</v>
      </c>
      <c r="K718" t="s">
        <v>151</v>
      </c>
      <c r="L718">
        <v>50</v>
      </c>
      <c r="M718" t="s">
        <v>137</v>
      </c>
      <c r="N718" t="s">
        <v>152</v>
      </c>
      <c r="O718">
        <v>50</v>
      </c>
      <c r="P718" t="s">
        <v>137</v>
      </c>
    </row>
    <row r="719" spans="1:40">
      <c r="A719" s="26">
        <v>41731.458273564815</v>
      </c>
      <c r="B719" t="s">
        <v>128</v>
      </c>
      <c r="C719" t="s">
        <v>533</v>
      </c>
      <c r="D719" t="s">
        <v>1006</v>
      </c>
      <c r="E719" t="s">
        <v>131</v>
      </c>
      <c r="F719" t="s">
        <v>132</v>
      </c>
      <c r="G719" t="s">
        <v>133</v>
      </c>
      <c r="H719" t="s">
        <v>154</v>
      </c>
      <c r="I719">
        <v>35</v>
      </c>
      <c r="J719" t="s">
        <v>137</v>
      </c>
      <c r="K719" t="s">
        <v>155</v>
      </c>
      <c r="L719">
        <v>5</v>
      </c>
      <c r="M719" t="s">
        <v>137</v>
      </c>
      <c r="N719" t="s">
        <v>156</v>
      </c>
      <c r="O719">
        <v>60</v>
      </c>
      <c r="P719" t="s">
        <v>137</v>
      </c>
    </row>
    <row r="720" spans="1:40">
      <c r="A720" s="26">
        <v>41731.458273564815</v>
      </c>
      <c r="B720" t="s">
        <v>128</v>
      </c>
      <c r="C720" t="s">
        <v>533</v>
      </c>
      <c r="D720" t="s">
        <v>1007</v>
      </c>
      <c r="E720" t="s">
        <v>131</v>
      </c>
      <c r="F720" t="s">
        <v>132</v>
      </c>
      <c r="G720" t="s">
        <v>133</v>
      </c>
      <c r="H720" t="s">
        <v>158</v>
      </c>
      <c r="I720">
        <v>1</v>
      </c>
      <c r="J720" t="s">
        <v>137</v>
      </c>
    </row>
    <row r="721" spans="1:40">
      <c r="A721" s="26">
        <v>41731.458273564815</v>
      </c>
      <c r="B721" t="s">
        <v>128</v>
      </c>
      <c r="C721" t="s">
        <v>533</v>
      </c>
      <c r="D721" t="s">
        <v>1008</v>
      </c>
      <c r="E721" t="s">
        <v>131</v>
      </c>
      <c r="F721" t="s">
        <v>132</v>
      </c>
      <c r="G721" t="s">
        <v>133</v>
      </c>
      <c r="H721" t="s">
        <v>160</v>
      </c>
      <c r="I721">
        <v>30</v>
      </c>
      <c r="J721" t="s">
        <v>137</v>
      </c>
      <c r="K721" t="s">
        <v>161</v>
      </c>
      <c r="L721">
        <v>30</v>
      </c>
      <c r="M721" t="s">
        <v>137</v>
      </c>
      <c r="N721" t="s">
        <v>162</v>
      </c>
      <c r="O721">
        <v>30</v>
      </c>
      <c r="P721" t="s">
        <v>137</v>
      </c>
      <c r="Q721" t="s">
        <v>163</v>
      </c>
      <c r="R721">
        <v>10</v>
      </c>
      <c r="S721" t="s">
        <v>137</v>
      </c>
      <c r="T721" t="s">
        <v>164</v>
      </c>
      <c r="U721">
        <v>20</v>
      </c>
      <c r="V721" t="s">
        <v>137</v>
      </c>
      <c r="W721" t="s">
        <v>165</v>
      </c>
      <c r="X721">
        <v>20</v>
      </c>
      <c r="Y721" t="s">
        <v>137</v>
      </c>
      <c r="Z721" t="s">
        <v>166</v>
      </c>
      <c r="AA721">
        <v>20</v>
      </c>
      <c r="AB721" t="s">
        <v>137</v>
      </c>
      <c r="AC721" t="s">
        <v>167</v>
      </c>
      <c r="AD721">
        <v>20</v>
      </c>
      <c r="AE721" t="s">
        <v>137</v>
      </c>
      <c r="AF721" t="s">
        <v>168</v>
      </c>
      <c r="AG721">
        <v>115200</v>
      </c>
      <c r="AH721" t="s">
        <v>137</v>
      </c>
      <c r="AI721" t="s">
        <v>169</v>
      </c>
      <c r="AJ721">
        <v>12000</v>
      </c>
      <c r="AK721" t="s">
        <v>137</v>
      </c>
      <c r="AL721" t="s">
        <v>170</v>
      </c>
      <c r="AM721">
        <v>30000</v>
      </c>
      <c r="AN721" t="s">
        <v>137</v>
      </c>
    </row>
    <row r="722" spans="1:40">
      <c r="A722" s="26">
        <v>41731.458273564815</v>
      </c>
      <c r="B722" t="s">
        <v>128</v>
      </c>
      <c r="C722" t="s">
        <v>533</v>
      </c>
      <c r="D722" t="s">
        <v>1009</v>
      </c>
      <c r="E722" t="s">
        <v>131</v>
      </c>
      <c r="F722" t="s">
        <v>132</v>
      </c>
      <c r="G722" t="s">
        <v>133</v>
      </c>
      <c r="H722" t="s">
        <v>187</v>
      </c>
      <c r="I722">
        <v>60</v>
      </c>
      <c r="J722" t="s">
        <v>137</v>
      </c>
      <c r="K722" t="s">
        <v>188</v>
      </c>
      <c r="L722">
        <v>40</v>
      </c>
      <c r="M722" t="s">
        <v>137</v>
      </c>
      <c r="N722" t="s">
        <v>189</v>
      </c>
      <c r="O722">
        <v>50</v>
      </c>
      <c r="P722" t="s">
        <v>137</v>
      </c>
      <c r="Q722" t="s">
        <v>190</v>
      </c>
      <c r="R722">
        <v>40</v>
      </c>
      <c r="S722" t="s">
        <v>137</v>
      </c>
      <c r="T722" t="s">
        <v>191</v>
      </c>
      <c r="U722">
        <v>60</v>
      </c>
      <c r="V722" t="s">
        <v>137</v>
      </c>
      <c r="W722" t="s">
        <v>192</v>
      </c>
      <c r="X722">
        <v>50</v>
      </c>
      <c r="Y722" t="s">
        <v>137</v>
      </c>
      <c r="Z722" t="s">
        <v>193</v>
      </c>
      <c r="AA722">
        <v>50</v>
      </c>
      <c r="AB722" t="s">
        <v>137</v>
      </c>
      <c r="AC722" t="s">
        <v>194</v>
      </c>
      <c r="AD722">
        <v>35</v>
      </c>
      <c r="AE722" t="s">
        <v>137</v>
      </c>
      <c r="AF722" t="s">
        <v>195</v>
      </c>
      <c r="AG722">
        <v>8</v>
      </c>
      <c r="AH722" t="s">
        <v>137</v>
      </c>
      <c r="AI722" t="s">
        <v>196</v>
      </c>
      <c r="AJ722">
        <v>90</v>
      </c>
      <c r="AK722" t="s">
        <v>137</v>
      </c>
      <c r="AL722" t="s">
        <v>197</v>
      </c>
      <c r="AM722">
        <v>1</v>
      </c>
      <c r="AN722" t="s">
        <v>137</v>
      </c>
    </row>
    <row r="723" spans="1:40">
      <c r="A723" s="26">
        <v>41731.458273564815</v>
      </c>
      <c r="B723" t="s">
        <v>128</v>
      </c>
      <c r="C723" t="s">
        <v>533</v>
      </c>
      <c r="D723" t="s">
        <v>1010</v>
      </c>
      <c r="E723" t="s">
        <v>131</v>
      </c>
      <c r="F723" t="s">
        <v>132</v>
      </c>
      <c r="G723" t="s">
        <v>133</v>
      </c>
      <c r="H723" t="s">
        <v>172</v>
      </c>
      <c r="I723">
        <v>33</v>
      </c>
      <c r="J723" t="s">
        <v>137</v>
      </c>
      <c r="K723" t="s">
        <v>173</v>
      </c>
      <c r="L723">
        <v>33</v>
      </c>
      <c r="M723" t="s">
        <v>137</v>
      </c>
      <c r="N723" t="s">
        <v>174</v>
      </c>
      <c r="O723">
        <v>34</v>
      </c>
      <c r="P723" t="s">
        <v>137</v>
      </c>
      <c r="Q723" t="s">
        <v>164</v>
      </c>
      <c r="R723">
        <v>20</v>
      </c>
      <c r="S723" t="s">
        <v>137</v>
      </c>
      <c r="T723" t="s">
        <v>165</v>
      </c>
      <c r="U723">
        <v>20</v>
      </c>
      <c r="V723" t="s">
        <v>137</v>
      </c>
      <c r="W723" t="s">
        <v>166</v>
      </c>
      <c r="X723">
        <v>20</v>
      </c>
      <c r="Y723" t="s">
        <v>137</v>
      </c>
      <c r="Z723" t="s">
        <v>175</v>
      </c>
      <c r="AA723">
        <v>20</v>
      </c>
      <c r="AB723" t="s">
        <v>137</v>
      </c>
      <c r="AC723" t="s">
        <v>176</v>
      </c>
      <c r="AD723">
        <v>20</v>
      </c>
      <c r="AE723" t="s">
        <v>137</v>
      </c>
      <c r="AF723" t="s">
        <v>177</v>
      </c>
      <c r="AG723">
        <v>20</v>
      </c>
      <c r="AH723" t="s">
        <v>137</v>
      </c>
      <c r="AI723" t="s">
        <v>168</v>
      </c>
      <c r="AJ723">
        <v>115200</v>
      </c>
      <c r="AK723" t="s">
        <v>137</v>
      </c>
      <c r="AL723" t="s">
        <v>169</v>
      </c>
      <c r="AM723">
        <v>12000</v>
      </c>
      <c r="AN723" t="s">
        <v>137</v>
      </c>
    </row>
    <row r="724" spans="1:40">
      <c r="A724" s="26">
        <v>41731.458273564815</v>
      </c>
      <c r="B724" t="s">
        <v>128</v>
      </c>
      <c r="C724" t="s">
        <v>870</v>
      </c>
      <c r="D724" t="s">
        <v>1011</v>
      </c>
      <c r="E724" t="s">
        <v>131</v>
      </c>
      <c r="F724" t="s">
        <v>132</v>
      </c>
      <c r="G724" t="s">
        <v>133</v>
      </c>
      <c r="H724" t="s">
        <v>134</v>
      </c>
      <c r="I724">
        <v>375000</v>
      </c>
      <c r="J724" t="s">
        <v>135</v>
      </c>
      <c r="K724">
        <v>375000</v>
      </c>
      <c r="L724" t="s">
        <v>136</v>
      </c>
      <c r="M724">
        <v>500</v>
      </c>
      <c r="N724" t="s">
        <v>137</v>
      </c>
      <c r="O724" t="s">
        <v>138</v>
      </c>
      <c r="P724">
        <v>300</v>
      </c>
      <c r="Q724" t="s">
        <v>137</v>
      </c>
    </row>
    <row r="725" spans="1:40">
      <c r="A725" s="26">
        <v>41731.458273564815</v>
      </c>
      <c r="B725" t="s">
        <v>128</v>
      </c>
      <c r="C725" t="s">
        <v>870</v>
      </c>
      <c r="D725" t="s">
        <v>1012</v>
      </c>
      <c r="E725" t="s">
        <v>131</v>
      </c>
      <c r="F725" t="s">
        <v>132</v>
      </c>
      <c r="G725" t="s">
        <v>133</v>
      </c>
      <c r="H725" t="s">
        <v>140</v>
      </c>
      <c r="I725">
        <v>49</v>
      </c>
      <c r="J725" t="s">
        <v>137</v>
      </c>
      <c r="K725" t="s">
        <v>141</v>
      </c>
      <c r="L725">
        <v>130</v>
      </c>
      <c r="M725" t="s">
        <v>137</v>
      </c>
      <c r="N725" t="s">
        <v>142</v>
      </c>
      <c r="O725">
        <v>180</v>
      </c>
      <c r="P725" t="s">
        <v>137</v>
      </c>
      <c r="Q725" t="s">
        <v>143</v>
      </c>
      <c r="R725">
        <v>140</v>
      </c>
      <c r="S725" t="s">
        <v>137</v>
      </c>
      <c r="T725" t="s">
        <v>144</v>
      </c>
      <c r="U725">
        <v>80</v>
      </c>
      <c r="V725" t="s">
        <v>137</v>
      </c>
      <c r="W725" t="s">
        <v>145</v>
      </c>
      <c r="X725">
        <v>101</v>
      </c>
      <c r="Y725" t="s">
        <v>137</v>
      </c>
      <c r="Z725" t="s">
        <v>146</v>
      </c>
      <c r="AA725">
        <v>190</v>
      </c>
      <c r="AB725" t="s">
        <v>137</v>
      </c>
      <c r="AC725" t="s">
        <v>147</v>
      </c>
      <c r="AD725">
        <v>20</v>
      </c>
      <c r="AE725" t="s">
        <v>137</v>
      </c>
    </row>
    <row r="726" spans="1:40">
      <c r="A726" s="26">
        <v>41731.458273564815</v>
      </c>
      <c r="B726" t="s">
        <v>128</v>
      </c>
      <c r="C726" t="s">
        <v>870</v>
      </c>
      <c r="D726" t="s">
        <v>1013</v>
      </c>
    </row>
    <row r="727" spans="1:40">
      <c r="A727" s="26">
        <v>41731.458273564815</v>
      </c>
      <c r="B727" t="s">
        <v>128</v>
      </c>
      <c r="C727" t="s">
        <v>870</v>
      </c>
      <c r="D727" t="s">
        <v>1014</v>
      </c>
      <c r="E727" t="s">
        <v>131</v>
      </c>
      <c r="F727" t="s">
        <v>132</v>
      </c>
      <c r="G727" t="s">
        <v>133</v>
      </c>
      <c r="H727" t="s">
        <v>150</v>
      </c>
      <c r="I727">
        <v>50</v>
      </c>
      <c r="J727" t="s">
        <v>137</v>
      </c>
      <c r="K727" t="s">
        <v>151</v>
      </c>
      <c r="L727">
        <v>50</v>
      </c>
      <c r="M727" t="s">
        <v>137</v>
      </c>
      <c r="N727" t="s">
        <v>152</v>
      </c>
      <c r="O727">
        <v>50</v>
      </c>
      <c r="P727" t="s">
        <v>137</v>
      </c>
    </row>
    <row r="728" spans="1:40">
      <c r="A728" s="26">
        <v>41731.458273564815</v>
      </c>
      <c r="B728" t="s">
        <v>128</v>
      </c>
      <c r="C728" t="s">
        <v>870</v>
      </c>
      <c r="D728" t="s">
        <v>1015</v>
      </c>
      <c r="E728" t="s">
        <v>131</v>
      </c>
      <c r="F728" t="s">
        <v>132</v>
      </c>
      <c r="G728" t="s">
        <v>133</v>
      </c>
      <c r="H728" t="s">
        <v>154</v>
      </c>
      <c r="I728">
        <v>35</v>
      </c>
      <c r="J728" t="s">
        <v>137</v>
      </c>
      <c r="K728" t="s">
        <v>155</v>
      </c>
      <c r="L728">
        <v>5</v>
      </c>
      <c r="M728" t="s">
        <v>137</v>
      </c>
      <c r="N728" t="s">
        <v>156</v>
      </c>
      <c r="O728">
        <v>60</v>
      </c>
      <c r="P728" t="s">
        <v>137</v>
      </c>
    </row>
    <row r="729" spans="1:40">
      <c r="A729" s="26">
        <v>41731.458273564815</v>
      </c>
      <c r="B729" t="s">
        <v>128</v>
      </c>
      <c r="C729" t="s">
        <v>870</v>
      </c>
      <c r="D729" t="s">
        <v>1016</v>
      </c>
      <c r="E729" t="s">
        <v>131</v>
      </c>
      <c r="F729" t="s">
        <v>132</v>
      </c>
      <c r="G729" t="s">
        <v>133</v>
      </c>
      <c r="H729" t="s">
        <v>158</v>
      </c>
      <c r="I729">
        <v>1</v>
      </c>
      <c r="J729" t="s">
        <v>137</v>
      </c>
    </row>
    <row r="730" spans="1:40">
      <c r="A730" s="26">
        <v>41731.458273564815</v>
      </c>
      <c r="B730" t="s">
        <v>128</v>
      </c>
      <c r="C730" t="s">
        <v>870</v>
      </c>
      <c r="D730" t="s">
        <v>1017</v>
      </c>
      <c r="E730" t="s">
        <v>131</v>
      </c>
      <c r="F730" t="s">
        <v>132</v>
      </c>
      <c r="G730" t="s">
        <v>133</v>
      </c>
      <c r="H730" t="s">
        <v>160</v>
      </c>
      <c r="I730">
        <v>30</v>
      </c>
      <c r="J730" t="s">
        <v>137</v>
      </c>
      <c r="K730" t="s">
        <v>161</v>
      </c>
      <c r="L730">
        <v>30</v>
      </c>
      <c r="M730" t="s">
        <v>137</v>
      </c>
      <c r="N730" t="s">
        <v>162</v>
      </c>
      <c r="O730">
        <v>30</v>
      </c>
      <c r="P730" t="s">
        <v>137</v>
      </c>
      <c r="Q730" t="s">
        <v>163</v>
      </c>
      <c r="R730">
        <v>10</v>
      </c>
      <c r="S730" t="s">
        <v>137</v>
      </c>
      <c r="T730" t="s">
        <v>164</v>
      </c>
      <c r="U730">
        <v>20</v>
      </c>
      <c r="V730" t="s">
        <v>137</v>
      </c>
      <c r="W730" t="s">
        <v>165</v>
      </c>
      <c r="X730">
        <v>20</v>
      </c>
      <c r="Y730" t="s">
        <v>137</v>
      </c>
      <c r="Z730" t="s">
        <v>166</v>
      </c>
      <c r="AA730">
        <v>20</v>
      </c>
      <c r="AB730" t="s">
        <v>137</v>
      </c>
      <c r="AC730" t="s">
        <v>167</v>
      </c>
      <c r="AD730">
        <v>20</v>
      </c>
      <c r="AE730" t="s">
        <v>137</v>
      </c>
      <c r="AF730" t="s">
        <v>168</v>
      </c>
      <c r="AG730">
        <v>115200</v>
      </c>
      <c r="AH730" t="s">
        <v>137</v>
      </c>
      <c r="AI730" t="s">
        <v>169</v>
      </c>
      <c r="AJ730">
        <v>12000</v>
      </c>
      <c r="AK730" t="s">
        <v>137</v>
      </c>
      <c r="AL730" t="s">
        <v>170</v>
      </c>
      <c r="AM730">
        <v>30000</v>
      </c>
      <c r="AN730" t="s">
        <v>137</v>
      </c>
    </row>
    <row r="731" spans="1:40">
      <c r="A731" s="26">
        <v>41731.458273564815</v>
      </c>
      <c r="B731" t="s">
        <v>128</v>
      </c>
      <c r="C731" t="s">
        <v>870</v>
      </c>
      <c r="D731" t="s">
        <v>1018</v>
      </c>
    </row>
    <row r="732" spans="1:40">
      <c r="A732" s="26">
        <v>41731.458273576391</v>
      </c>
      <c r="B732" t="s">
        <v>128</v>
      </c>
      <c r="C732" t="s">
        <v>533</v>
      </c>
      <c r="D732" t="s">
        <v>1019</v>
      </c>
      <c r="E732" t="s">
        <v>179</v>
      </c>
      <c r="F732" t="s">
        <v>180</v>
      </c>
      <c r="G732" t="s">
        <v>181</v>
      </c>
    </row>
    <row r="733" spans="1:40">
      <c r="A733" s="26">
        <v>41731.458273576391</v>
      </c>
      <c r="B733" t="s">
        <v>128</v>
      </c>
      <c r="C733" t="s">
        <v>533</v>
      </c>
      <c r="D733" t="s">
        <v>1020</v>
      </c>
      <c r="E733" t="s">
        <v>179</v>
      </c>
      <c r="F733" t="s">
        <v>1021</v>
      </c>
      <c r="G733" t="s">
        <v>1022</v>
      </c>
      <c r="H733" t="s">
        <v>1023</v>
      </c>
    </row>
    <row r="734" spans="1:40">
      <c r="A734" s="26">
        <v>41731.458273576391</v>
      </c>
      <c r="B734" t="s">
        <v>128</v>
      </c>
      <c r="C734" t="s">
        <v>533</v>
      </c>
      <c r="D734" t="s">
        <v>1024</v>
      </c>
    </row>
    <row r="735" spans="1:40">
      <c r="A735" s="26">
        <v>41731.458273576391</v>
      </c>
      <c r="B735" t="s">
        <v>128</v>
      </c>
      <c r="C735" t="s">
        <v>533</v>
      </c>
      <c r="D735" t="s">
        <v>1025</v>
      </c>
      <c r="E735" t="s">
        <v>131</v>
      </c>
      <c r="F735" t="s">
        <v>132</v>
      </c>
      <c r="G735" t="s">
        <v>133</v>
      </c>
      <c r="H735" t="s">
        <v>134</v>
      </c>
      <c r="I735">
        <v>375000</v>
      </c>
      <c r="J735" t="s">
        <v>135</v>
      </c>
      <c r="K735">
        <v>375000</v>
      </c>
      <c r="L735" t="s">
        <v>136</v>
      </c>
      <c r="M735">
        <v>500</v>
      </c>
      <c r="N735" t="s">
        <v>137</v>
      </c>
      <c r="O735" t="s">
        <v>138</v>
      </c>
      <c r="P735">
        <v>300</v>
      </c>
      <c r="Q735" t="s">
        <v>137</v>
      </c>
    </row>
    <row r="736" spans="1:40">
      <c r="A736" s="26">
        <v>41731.458273576391</v>
      </c>
      <c r="B736" t="s">
        <v>128</v>
      </c>
      <c r="C736" t="s">
        <v>533</v>
      </c>
      <c r="D736" t="s">
        <v>1026</v>
      </c>
      <c r="E736" t="s">
        <v>131</v>
      </c>
      <c r="F736" t="s">
        <v>132</v>
      </c>
      <c r="G736" t="s">
        <v>133</v>
      </c>
      <c r="H736" t="s">
        <v>140</v>
      </c>
      <c r="I736">
        <v>49</v>
      </c>
      <c r="J736" t="s">
        <v>137</v>
      </c>
      <c r="K736" t="s">
        <v>141</v>
      </c>
      <c r="L736">
        <v>130</v>
      </c>
      <c r="M736" t="s">
        <v>137</v>
      </c>
      <c r="N736" t="s">
        <v>142</v>
      </c>
      <c r="O736">
        <v>180</v>
      </c>
      <c r="P736" t="s">
        <v>137</v>
      </c>
      <c r="Q736" t="s">
        <v>143</v>
      </c>
      <c r="R736">
        <v>140</v>
      </c>
      <c r="S736" t="s">
        <v>137</v>
      </c>
      <c r="T736" t="s">
        <v>144</v>
      </c>
      <c r="U736">
        <v>80</v>
      </c>
      <c r="V736" t="s">
        <v>137</v>
      </c>
      <c r="W736" t="s">
        <v>145</v>
      </c>
      <c r="X736">
        <v>101</v>
      </c>
      <c r="Y736" t="s">
        <v>137</v>
      </c>
      <c r="Z736" t="s">
        <v>146</v>
      </c>
      <c r="AA736">
        <v>190</v>
      </c>
      <c r="AB736" t="s">
        <v>137</v>
      </c>
      <c r="AC736" t="s">
        <v>147</v>
      </c>
      <c r="AD736">
        <v>20</v>
      </c>
      <c r="AE736" t="s">
        <v>137</v>
      </c>
    </row>
    <row r="737" spans="1:40">
      <c r="A737" s="26">
        <v>41731.458273576391</v>
      </c>
      <c r="B737" t="s">
        <v>128</v>
      </c>
      <c r="C737" t="s">
        <v>533</v>
      </c>
      <c r="D737" t="s">
        <v>1027</v>
      </c>
    </row>
    <row r="738" spans="1:40">
      <c r="A738" s="26">
        <v>41731.458273576391</v>
      </c>
      <c r="B738" t="s">
        <v>128</v>
      </c>
      <c r="C738" t="s">
        <v>533</v>
      </c>
      <c r="D738" t="s">
        <v>1028</v>
      </c>
      <c r="E738" t="s">
        <v>131</v>
      </c>
      <c r="F738" t="s">
        <v>132</v>
      </c>
      <c r="G738" t="s">
        <v>133</v>
      </c>
      <c r="H738" t="s">
        <v>150</v>
      </c>
      <c r="I738">
        <v>50</v>
      </c>
      <c r="J738" t="s">
        <v>137</v>
      </c>
      <c r="K738" t="s">
        <v>151</v>
      </c>
      <c r="L738">
        <v>50</v>
      </c>
      <c r="M738" t="s">
        <v>137</v>
      </c>
      <c r="N738" t="s">
        <v>152</v>
      </c>
      <c r="O738">
        <v>50</v>
      </c>
      <c r="P738" t="s">
        <v>137</v>
      </c>
    </row>
    <row r="739" spans="1:40">
      <c r="A739" s="26">
        <v>41731.458273576391</v>
      </c>
      <c r="B739" t="s">
        <v>128</v>
      </c>
      <c r="C739" t="s">
        <v>533</v>
      </c>
      <c r="D739" t="s">
        <v>1029</v>
      </c>
      <c r="E739" t="s">
        <v>131</v>
      </c>
      <c r="F739" t="s">
        <v>132</v>
      </c>
      <c r="G739" t="s">
        <v>133</v>
      </c>
      <c r="H739" t="s">
        <v>154</v>
      </c>
      <c r="I739">
        <v>35</v>
      </c>
      <c r="J739" t="s">
        <v>137</v>
      </c>
      <c r="K739" t="s">
        <v>155</v>
      </c>
      <c r="L739">
        <v>5</v>
      </c>
      <c r="M739" t="s">
        <v>137</v>
      </c>
      <c r="N739" t="s">
        <v>156</v>
      </c>
      <c r="O739">
        <v>60</v>
      </c>
      <c r="P739" t="s">
        <v>137</v>
      </c>
    </row>
    <row r="740" spans="1:40">
      <c r="A740" s="26">
        <v>41731.458273576391</v>
      </c>
      <c r="B740" t="s">
        <v>128</v>
      </c>
      <c r="C740" t="s">
        <v>533</v>
      </c>
      <c r="D740" t="s">
        <v>1030</v>
      </c>
      <c r="E740" t="s">
        <v>131</v>
      </c>
      <c r="F740" t="s">
        <v>132</v>
      </c>
      <c r="G740" t="s">
        <v>133</v>
      </c>
      <c r="H740" t="s">
        <v>158</v>
      </c>
      <c r="I740">
        <v>1</v>
      </c>
      <c r="J740" t="s">
        <v>137</v>
      </c>
    </row>
    <row r="741" spans="1:40">
      <c r="A741" s="26">
        <v>41731.458273576391</v>
      </c>
      <c r="B741" t="s">
        <v>128</v>
      </c>
      <c r="C741" t="s">
        <v>533</v>
      </c>
      <c r="D741" t="s">
        <v>1031</v>
      </c>
      <c r="E741" t="s">
        <v>131</v>
      </c>
      <c r="F741" t="s">
        <v>132</v>
      </c>
      <c r="G741" t="s">
        <v>133</v>
      </c>
      <c r="H741" t="s">
        <v>160</v>
      </c>
      <c r="I741">
        <v>30</v>
      </c>
      <c r="J741" t="s">
        <v>137</v>
      </c>
      <c r="K741" t="s">
        <v>161</v>
      </c>
      <c r="L741">
        <v>30</v>
      </c>
      <c r="M741" t="s">
        <v>137</v>
      </c>
      <c r="N741" t="s">
        <v>162</v>
      </c>
      <c r="O741">
        <v>30</v>
      </c>
      <c r="P741" t="s">
        <v>137</v>
      </c>
      <c r="Q741" t="s">
        <v>163</v>
      </c>
      <c r="R741">
        <v>10</v>
      </c>
      <c r="S741" t="s">
        <v>137</v>
      </c>
      <c r="T741" t="s">
        <v>164</v>
      </c>
      <c r="U741">
        <v>20</v>
      </c>
      <c r="V741" t="s">
        <v>137</v>
      </c>
      <c r="W741" t="s">
        <v>165</v>
      </c>
      <c r="X741">
        <v>20</v>
      </c>
      <c r="Y741" t="s">
        <v>137</v>
      </c>
      <c r="Z741" t="s">
        <v>166</v>
      </c>
      <c r="AA741">
        <v>20</v>
      </c>
      <c r="AB741" t="s">
        <v>137</v>
      </c>
      <c r="AC741" t="s">
        <v>167</v>
      </c>
      <c r="AD741">
        <v>20</v>
      </c>
      <c r="AE741" t="s">
        <v>137</v>
      </c>
      <c r="AF741" t="s">
        <v>168</v>
      </c>
      <c r="AG741">
        <v>115200</v>
      </c>
      <c r="AH741" t="s">
        <v>137</v>
      </c>
      <c r="AI741" t="s">
        <v>169</v>
      </c>
      <c r="AJ741">
        <v>12000</v>
      </c>
      <c r="AK741" t="s">
        <v>137</v>
      </c>
      <c r="AL741" t="s">
        <v>170</v>
      </c>
      <c r="AM741">
        <v>30000</v>
      </c>
      <c r="AN741" t="s">
        <v>137</v>
      </c>
    </row>
    <row r="742" spans="1:40">
      <c r="A742" s="26">
        <v>41731.458273576391</v>
      </c>
      <c r="B742" t="s">
        <v>128</v>
      </c>
      <c r="C742" t="s">
        <v>533</v>
      </c>
      <c r="D742" t="s">
        <v>1032</v>
      </c>
      <c r="E742" t="s">
        <v>131</v>
      </c>
      <c r="F742" t="s">
        <v>132</v>
      </c>
      <c r="G742" t="s">
        <v>133</v>
      </c>
      <c r="H742" t="s">
        <v>187</v>
      </c>
      <c r="I742">
        <v>60</v>
      </c>
      <c r="J742" t="s">
        <v>137</v>
      </c>
      <c r="K742" t="s">
        <v>188</v>
      </c>
      <c r="L742">
        <v>40</v>
      </c>
      <c r="M742" t="s">
        <v>137</v>
      </c>
      <c r="N742" t="s">
        <v>189</v>
      </c>
      <c r="O742">
        <v>50</v>
      </c>
      <c r="P742" t="s">
        <v>137</v>
      </c>
      <c r="Q742" t="s">
        <v>190</v>
      </c>
      <c r="R742">
        <v>40</v>
      </c>
      <c r="S742" t="s">
        <v>137</v>
      </c>
      <c r="T742" t="s">
        <v>191</v>
      </c>
      <c r="U742">
        <v>60</v>
      </c>
      <c r="V742" t="s">
        <v>137</v>
      </c>
      <c r="W742" t="s">
        <v>192</v>
      </c>
      <c r="X742">
        <v>50</v>
      </c>
      <c r="Y742" t="s">
        <v>137</v>
      </c>
      <c r="Z742" t="s">
        <v>193</v>
      </c>
      <c r="AA742">
        <v>50</v>
      </c>
      <c r="AB742" t="s">
        <v>137</v>
      </c>
      <c r="AC742" t="s">
        <v>194</v>
      </c>
      <c r="AD742">
        <v>35</v>
      </c>
      <c r="AE742" t="s">
        <v>137</v>
      </c>
      <c r="AF742" t="s">
        <v>195</v>
      </c>
      <c r="AG742">
        <v>8</v>
      </c>
      <c r="AH742" t="s">
        <v>137</v>
      </c>
      <c r="AI742" t="s">
        <v>196</v>
      </c>
      <c r="AJ742">
        <v>90</v>
      </c>
      <c r="AK742" t="s">
        <v>137</v>
      </c>
      <c r="AL742" t="s">
        <v>197</v>
      </c>
      <c r="AM742">
        <v>1</v>
      </c>
      <c r="AN742" t="s">
        <v>137</v>
      </c>
    </row>
    <row r="743" spans="1:40">
      <c r="A743" s="26">
        <v>41731.458273576391</v>
      </c>
      <c r="B743" t="s">
        <v>128</v>
      </c>
      <c r="C743" t="s">
        <v>533</v>
      </c>
      <c r="D743" t="s">
        <v>1033</v>
      </c>
      <c r="E743" t="s">
        <v>131</v>
      </c>
      <c r="F743" t="s">
        <v>132</v>
      </c>
      <c r="G743" t="s">
        <v>133</v>
      </c>
      <c r="H743" t="s">
        <v>172</v>
      </c>
      <c r="I743">
        <v>33</v>
      </c>
      <c r="J743" t="s">
        <v>137</v>
      </c>
      <c r="K743" t="s">
        <v>173</v>
      </c>
      <c r="L743">
        <v>33</v>
      </c>
      <c r="M743" t="s">
        <v>137</v>
      </c>
      <c r="N743" t="s">
        <v>174</v>
      </c>
      <c r="O743">
        <v>34</v>
      </c>
      <c r="P743" t="s">
        <v>137</v>
      </c>
      <c r="Q743" t="s">
        <v>164</v>
      </c>
      <c r="R743">
        <v>20</v>
      </c>
      <c r="S743" t="s">
        <v>137</v>
      </c>
      <c r="T743" t="s">
        <v>165</v>
      </c>
      <c r="U743">
        <v>20</v>
      </c>
      <c r="V743" t="s">
        <v>137</v>
      </c>
      <c r="W743" t="s">
        <v>166</v>
      </c>
      <c r="X743">
        <v>20</v>
      </c>
      <c r="Y743" t="s">
        <v>137</v>
      </c>
      <c r="Z743" t="s">
        <v>175</v>
      </c>
      <c r="AA743">
        <v>20</v>
      </c>
      <c r="AB743" t="s">
        <v>137</v>
      </c>
      <c r="AC743" t="s">
        <v>176</v>
      </c>
      <c r="AD743">
        <v>20</v>
      </c>
      <c r="AE743" t="s">
        <v>137</v>
      </c>
      <c r="AF743" t="s">
        <v>177</v>
      </c>
      <c r="AG743">
        <v>20</v>
      </c>
      <c r="AH743" t="s">
        <v>137</v>
      </c>
      <c r="AI743" t="s">
        <v>168</v>
      </c>
      <c r="AJ743">
        <v>115200</v>
      </c>
      <c r="AK743" t="s">
        <v>137</v>
      </c>
      <c r="AL743" t="s">
        <v>169</v>
      </c>
      <c r="AM743">
        <v>12000</v>
      </c>
      <c r="AN743" t="s">
        <v>137</v>
      </c>
    </row>
    <row r="744" spans="1:40">
      <c r="A744" s="26">
        <v>41731.458273576391</v>
      </c>
      <c r="B744" t="s">
        <v>128</v>
      </c>
      <c r="C744" t="s">
        <v>533</v>
      </c>
      <c r="D744" t="s">
        <v>1034</v>
      </c>
      <c r="E744" t="s">
        <v>179</v>
      </c>
      <c r="F744" t="s">
        <v>180</v>
      </c>
      <c r="G744" t="s">
        <v>181</v>
      </c>
    </row>
    <row r="745" spans="1:40">
      <c r="A745" s="26">
        <v>41731.458273576391</v>
      </c>
      <c r="B745" t="s">
        <v>128</v>
      </c>
      <c r="C745" t="s">
        <v>870</v>
      </c>
      <c r="D745" t="s">
        <v>1035</v>
      </c>
      <c r="E745" t="s">
        <v>131</v>
      </c>
      <c r="F745" t="s">
        <v>132</v>
      </c>
      <c r="G745" t="s">
        <v>133</v>
      </c>
      <c r="H745" t="s">
        <v>187</v>
      </c>
      <c r="I745">
        <v>60</v>
      </c>
      <c r="J745" t="s">
        <v>137</v>
      </c>
      <c r="K745" t="s">
        <v>188</v>
      </c>
      <c r="L745">
        <v>40</v>
      </c>
      <c r="M745" t="s">
        <v>137</v>
      </c>
      <c r="N745" t="s">
        <v>189</v>
      </c>
      <c r="O745">
        <v>50</v>
      </c>
      <c r="P745" t="s">
        <v>137</v>
      </c>
      <c r="Q745" t="s">
        <v>190</v>
      </c>
      <c r="R745">
        <v>40</v>
      </c>
      <c r="S745" t="s">
        <v>137</v>
      </c>
      <c r="T745" t="s">
        <v>191</v>
      </c>
      <c r="U745">
        <v>60</v>
      </c>
      <c r="V745" t="s">
        <v>137</v>
      </c>
      <c r="W745" t="s">
        <v>192</v>
      </c>
      <c r="X745">
        <v>50</v>
      </c>
      <c r="Y745" t="s">
        <v>137</v>
      </c>
      <c r="Z745" t="s">
        <v>193</v>
      </c>
      <c r="AA745">
        <v>50</v>
      </c>
      <c r="AB745" t="s">
        <v>137</v>
      </c>
      <c r="AC745" t="s">
        <v>194</v>
      </c>
      <c r="AD745">
        <v>35</v>
      </c>
      <c r="AE745" t="s">
        <v>137</v>
      </c>
      <c r="AF745" t="s">
        <v>195</v>
      </c>
      <c r="AG745">
        <v>8</v>
      </c>
      <c r="AH745" t="s">
        <v>137</v>
      </c>
      <c r="AI745" t="s">
        <v>196</v>
      </c>
      <c r="AJ745">
        <v>90</v>
      </c>
      <c r="AK745" t="s">
        <v>137</v>
      </c>
      <c r="AL745" t="s">
        <v>197</v>
      </c>
      <c r="AM745">
        <v>1</v>
      </c>
      <c r="AN745" t="s">
        <v>137</v>
      </c>
    </row>
    <row r="746" spans="1:40">
      <c r="A746" s="26">
        <v>41731.458273576391</v>
      </c>
      <c r="B746" t="s">
        <v>128</v>
      </c>
      <c r="C746" t="s">
        <v>870</v>
      </c>
      <c r="D746" t="s">
        <v>1036</v>
      </c>
      <c r="E746" t="s">
        <v>131</v>
      </c>
      <c r="F746" t="s">
        <v>132</v>
      </c>
      <c r="G746" t="s">
        <v>133</v>
      </c>
      <c r="H746" t="s">
        <v>172</v>
      </c>
      <c r="I746">
        <v>33</v>
      </c>
      <c r="J746" t="s">
        <v>137</v>
      </c>
      <c r="K746" t="s">
        <v>173</v>
      </c>
      <c r="L746">
        <v>33</v>
      </c>
      <c r="M746" t="s">
        <v>137</v>
      </c>
      <c r="N746" t="s">
        <v>174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175</v>
      </c>
      <c r="AA746">
        <v>20</v>
      </c>
      <c r="AB746" t="s">
        <v>137</v>
      </c>
      <c r="AC746" t="s">
        <v>176</v>
      </c>
      <c r="AD746">
        <v>20</v>
      </c>
      <c r="AE746" t="s">
        <v>137</v>
      </c>
      <c r="AF746" t="s">
        <v>177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41731.458273576391</v>
      </c>
      <c r="B747" t="s">
        <v>128</v>
      </c>
      <c r="C747" t="s">
        <v>870</v>
      </c>
      <c r="D747" t="s">
        <v>1037</v>
      </c>
      <c r="E747" t="s">
        <v>179</v>
      </c>
      <c r="F747" t="s">
        <v>180</v>
      </c>
      <c r="G747" t="s">
        <v>181</v>
      </c>
    </row>
    <row r="748" spans="1:40">
      <c r="A748" s="26">
        <v>41731.458273576391</v>
      </c>
      <c r="B748" t="s">
        <v>128</v>
      </c>
      <c r="C748" t="s">
        <v>870</v>
      </c>
      <c r="D748" t="s">
        <v>1038</v>
      </c>
      <c r="E748" t="s">
        <v>179</v>
      </c>
      <c r="F748" t="s">
        <v>1039</v>
      </c>
      <c r="G748" t="s">
        <v>1040</v>
      </c>
      <c r="H748" t="s">
        <v>1041</v>
      </c>
    </row>
    <row r="749" spans="1:40">
      <c r="A749" s="26">
        <v>41731.458273576391</v>
      </c>
      <c r="B749" t="s">
        <v>128</v>
      </c>
      <c r="C749" t="s">
        <v>870</v>
      </c>
      <c r="D749" t="s">
        <v>1042</v>
      </c>
    </row>
    <row r="750" spans="1:40">
      <c r="A750" s="26">
        <v>41731.458273576391</v>
      </c>
      <c r="B750" t="s">
        <v>128</v>
      </c>
      <c r="C750" t="s">
        <v>870</v>
      </c>
      <c r="D750" t="s">
        <v>1043</v>
      </c>
      <c r="E750" t="s">
        <v>131</v>
      </c>
      <c r="F750" t="s">
        <v>132</v>
      </c>
      <c r="G750" t="s">
        <v>133</v>
      </c>
      <c r="H750" t="s">
        <v>134</v>
      </c>
      <c r="I750">
        <v>375000</v>
      </c>
      <c r="J750" t="s">
        <v>135</v>
      </c>
      <c r="K750">
        <v>375000</v>
      </c>
      <c r="L750" t="s">
        <v>136</v>
      </c>
      <c r="M750">
        <v>500</v>
      </c>
      <c r="N750" t="s">
        <v>137</v>
      </c>
      <c r="O750" t="s">
        <v>138</v>
      </c>
      <c r="P750">
        <v>300</v>
      </c>
      <c r="Q750" t="s">
        <v>137</v>
      </c>
    </row>
    <row r="751" spans="1:40">
      <c r="A751" s="26">
        <v>41731.458273576391</v>
      </c>
      <c r="B751" t="s">
        <v>128</v>
      </c>
      <c r="C751" t="s">
        <v>870</v>
      </c>
      <c r="D751" t="s">
        <v>1044</v>
      </c>
      <c r="E751" t="s">
        <v>131</v>
      </c>
      <c r="F751" t="s">
        <v>132</v>
      </c>
      <c r="G751" t="s">
        <v>133</v>
      </c>
      <c r="H751" t="s">
        <v>140</v>
      </c>
      <c r="I751">
        <v>49</v>
      </c>
      <c r="J751" t="s">
        <v>137</v>
      </c>
      <c r="K751" t="s">
        <v>141</v>
      </c>
      <c r="L751">
        <v>130</v>
      </c>
      <c r="M751" t="s">
        <v>137</v>
      </c>
      <c r="N751" t="s">
        <v>142</v>
      </c>
      <c r="O751">
        <v>180</v>
      </c>
      <c r="P751" t="s">
        <v>137</v>
      </c>
      <c r="Q751" t="s">
        <v>143</v>
      </c>
      <c r="R751">
        <v>140</v>
      </c>
      <c r="S751" t="s">
        <v>137</v>
      </c>
      <c r="T751" t="s">
        <v>144</v>
      </c>
      <c r="U751">
        <v>80</v>
      </c>
      <c r="V751" t="s">
        <v>137</v>
      </c>
      <c r="W751" t="s">
        <v>145</v>
      </c>
      <c r="X751">
        <v>101</v>
      </c>
      <c r="Y751" t="s">
        <v>137</v>
      </c>
      <c r="Z751" t="s">
        <v>146</v>
      </c>
      <c r="AA751">
        <v>190</v>
      </c>
      <c r="AB751" t="s">
        <v>137</v>
      </c>
      <c r="AC751" t="s">
        <v>147</v>
      </c>
      <c r="AD751">
        <v>20</v>
      </c>
      <c r="AE751" t="s">
        <v>137</v>
      </c>
    </row>
    <row r="752" spans="1:40">
      <c r="A752" s="26">
        <v>41731.458273576391</v>
      </c>
      <c r="B752" t="s">
        <v>128</v>
      </c>
      <c r="C752" t="s">
        <v>870</v>
      </c>
      <c r="D752" t="s">
        <v>1045</v>
      </c>
    </row>
    <row r="753" spans="1:40">
      <c r="A753" s="26">
        <v>41731.458273576391</v>
      </c>
      <c r="B753" t="s">
        <v>128</v>
      </c>
      <c r="C753" t="s">
        <v>870</v>
      </c>
      <c r="D753" t="s">
        <v>1046</v>
      </c>
      <c r="E753" t="s">
        <v>131</v>
      </c>
      <c r="F753" t="s">
        <v>132</v>
      </c>
      <c r="G753" t="s">
        <v>133</v>
      </c>
      <c r="H753" t="s">
        <v>150</v>
      </c>
      <c r="I753">
        <v>50</v>
      </c>
      <c r="J753" t="s">
        <v>137</v>
      </c>
      <c r="K753" t="s">
        <v>151</v>
      </c>
      <c r="L753">
        <v>50</v>
      </c>
      <c r="M753" t="s">
        <v>137</v>
      </c>
      <c r="N753" t="s">
        <v>152</v>
      </c>
      <c r="O753">
        <v>50</v>
      </c>
      <c r="P753" t="s">
        <v>137</v>
      </c>
    </row>
    <row r="754" spans="1:40">
      <c r="A754" s="26">
        <v>41731.458273576391</v>
      </c>
      <c r="B754" t="s">
        <v>128</v>
      </c>
      <c r="C754" t="s">
        <v>870</v>
      </c>
      <c r="D754" t="s">
        <v>1047</v>
      </c>
      <c r="E754" t="s">
        <v>131</v>
      </c>
      <c r="F754" t="s">
        <v>132</v>
      </c>
      <c r="G754" t="s">
        <v>133</v>
      </c>
      <c r="H754" t="s">
        <v>154</v>
      </c>
      <c r="I754">
        <v>35</v>
      </c>
      <c r="J754" t="s">
        <v>137</v>
      </c>
      <c r="K754" t="s">
        <v>155</v>
      </c>
      <c r="L754">
        <v>5</v>
      </c>
      <c r="M754" t="s">
        <v>137</v>
      </c>
      <c r="N754" t="s">
        <v>156</v>
      </c>
      <c r="O754">
        <v>60</v>
      </c>
      <c r="P754" t="s">
        <v>137</v>
      </c>
    </row>
    <row r="755" spans="1:40">
      <c r="A755" s="26">
        <v>41731.458273576391</v>
      </c>
      <c r="B755" t="s">
        <v>128</v>
      </c>
      <c r="C755" t="s">
        <v>870</v>
      </c>
      <c r="D755" t="s">
        <v>1048</v>
      </c>
      <c r="E755" t="s">
        <v>131</v>
      </c>
      <c r="F755" t="s">
        <v>132</v>
      </c>
      <c r="G755" t="s">
        <v>133</v>
      </c>
      <c r="H755" t="s">
        <v>158</v>
      </c>
      <c r="I755">
        <v>1</v>
      </c>
      <c r="J755" t="s">
        <v>137</v>
      </c>
    </row>
    <row r="756" spans="1:40">
      <c r="A756" s="26">
        <v>41731.458273576391</v>
      </c>
      <c r="B756" t="s">
        <v>128</v>
      </c>
      <c r="C756" t="s">
        <v>870</v>
      </c>
      <c r="D756" t="s">
        <v>1049</v>
      </c>
      <c r="E756" t="s">
        <v>131</v>
      </c>
      <c r="F756" t="s">
        <v>132</v>
      </c>
      <c r="G756" t="s">
        <v>133</v>
      </c>
      <c r="H756" t="s">
        <v>160</v>
      </c>
      <c r="I756">
        <v>30</v>
      </c>
      <c r="J756" t="s">
        <v>137</v>
      </c>
      <c r="K756" t="s">
        <v>161</v>
      </c>
      <c r="L756">
        <v>30</v>
      </c>
      <c r="M756" t="s">
        <v>137</v>
      </c>
      <c r="N756" t="s">
        <v>162</v>
      </c>
      <c r="O756">
        <v>30</v>
      </c>
      <c r="P756" t="s">
        <v>137</v>
      </c>
      <c r="Q756" t="s">
        <v>163</v>
      </c>
      <c r="R756">
        <v>10</v>
      </c>
      <c r="S756" t="s">
        <v>137</v>
      </c>
      <c r="T756" t="s">
        <v>164</v>
      </c>
      <c r="U756">
        <v>20</v>
      </c>
      <c r="V756" t="s">
        <v>137</v>
      </c>
      <c r="W756" t="s">
        <v>165</v>
      </c>
      <c r="X756">
        <v>20</v>
      </c>
      <c r="Y756" t="s">
        <v>137</v>
      </c>
      <c r="Z756" t="s">
        <v>166</v>
      </c>
      <c r="AA756">
        <v>20</v>
      </c>
      <c r="AB756" t="s">
        <v>137</v>
      </c>
      <c r="AC756" t="s">
        <v>167</v>
      </c>
      <c r="AD756">
        <v>20</v>
      </c>
      <c r="AE756" t="s">
        <v>137</v>
      </c>
      <c r="AF756" t="s">
        <v>168</v>
      </c>
      <c r="AG756">
        <v>115200</v>
      </c>
      <c r="AH756" t="s">
        <v>137</v>
      </c>
      <c r="AI756" t="s">
        <v>169</v>
      </c>
      <c r="AJ756">
        <v>12000</v>
      </c>
      <c r="AK756" t="s">
        <v>137</v>
      </c>
      <c r="AL756" t="s">
        <v>170</v>
      </c>
      <c r="AM756">
        <v>30000</v>
      </c>
      <c r="AN756" t="s">
        <v>137</v>
      </c>
    </row>
    <row r="757" spans="1:40">
      <c r="A757" s="26">
        <v>41731.458273576391</v>
      </c>
      <c r="B757" t="s">
        <v>128</v>
      </c>
      <c r="C757" t="s">
        <v>870</v>
      </c>
      <c r="D757" t="s">
        <v>1050</v>
      </c>
      <c r="E757" t="s">
        <v>131</v>
      </c>
      <c r="F757" t="s">
        <v>132</v>
      </c>
      <c r="G757" t="s">
        <v>133</v>
      </c>
      <c r="H757" t="s">
        <v>187</v>
      </c>
      <c r="I757">
        <v>60</v>
      </c>
      <c r="J757" t="s">
        <v>137</v>
      </c>
      <c r="K757" t="s">
        <v>188</v>
      </c>
      <c r="L757">
        <v>40</v>
      </c>
      <c r="M757" t="s">
        <v>137</v>
      </c>
      <c r="N757" t="s">
        <v>189</v>
      </c>
      <c r="O757">
        <v>50</v>
      </c>
      <c r="P757" t="s">
        <v>137</v>
      </c>
      <c r="Q757" t="s">
        <v>190</v>
      </c>
      <c r="R757">
        <v>40</v>
      </c>
      <c r="S757" t="s">
        <v>137</v>
      </c>
      <c r="T757" t="s">
        <v>191</v>
      </c>
      <c r="U757">
        <v>60</v>
      </c>
      <c r="V757" t="s">
        <v>137</v>
      </c>
      <c r="W757" t="s">
        <v>192</v>
      </c>
      <c r="X757">
        <v>50</v>
      </c>
      <c r="Y757" t="s">
        <v>137</v>
      </c>
      <c r="Z757" t="s">
        <v>193</v>
      </c>
      <c r="AA757">
        <v>50</v>
      </c>
      <c r="AB757" t="s">
        <v>137</v>
      </c>
      <c r="AC757" t="s">
        <v>194</v>
      </c>
      <c r="AD757">
        <v>35</v>
      </c>
      <c r="AE757" t="s">
        <v>137</v>
      </c>
      <c r="AF757" t="s">
        <v>195</v>
      </c>
      <c r="AG757">
        <v>8</v>
      </c>
      <c r="AH757" t="s">
        <v>137</v>
      </c>
      <c r="AI757" t="s">
        <v>196</v>
      </c>
      <c r="AJ757">
        <v>90</v>
      </c>
      <c r="AK757" t="s">
        <v>137</v>
      </c>
      <c r="AL757" t="s">
        <v>197</v>
      </c>
      <c r="AM757">
        <v>1</v>
      </c>
      <c r="AN757" t="s">
        <v>137</v>
      </c>
    </row>
    <row r="758" spans="1:40">
      <c r="A758" s="26">
        <v>41731.458273576391</v>
      </c>
      <c r="B758" t="s">
        <v>128</v>
      </c>
      <c r="C758" t="s">
        <v>870</v>
      </c>
      <c r="D758" t="s">
        <v>1051</v>
      </c>
      <c r="E758" t="s">
        <v>131</v>
      </c>
      <c r="F758" t="s">
        <v>132</v>
      </c>
      <c r="G758" t="s">
        <v>133</v>
      </c>
      <c r="H758" t="s">
        <v>172</v>
      </c>
      <c r="I758">
        <v>33</v>
      </c>
      <c r="J758" t="s">
        <v>137</v>
      </c>
      <c r="K758" t="s">
        <v>173</v>
      </c>
      <c r="L758">
        <v>33</v>
      </c>
      <c r="M758" t="s">
        <v>137</v>
      </c>
      <c r="N758" t="s">
        <v>174</v>
      </c>
      <c r="O758">
        <v>34</v>
      </c>
      <c r="P758" t="s">
        <v>137</v>
      </c>
      <c r="Q758" t="s">
        <v>164</v>
      </c>
      <c r="R758">
        <v>20</v>
      </c>
      <c r="S758" t="s">
        <v>137</v>
      </c>
      <c r="T758" t="s">
        <v>165</v>
      </c>
      <c r="U758">
        <v>20</v>
      </c>
      <c r="V758" t="s">
        <v>137</v>
      </c>
      <c r="W758" t="s">
        <v>166</v>
      </c>
      <c r="X758">
        <v>20</v>
      </c>
      <c r="Y758" t="s">
        <v>137</v>
      </c>
      <c r="Z758" t="s">
        <v>175</v>
      </c>
      <c r="AA758">
        <v>20</v>
      </c>
      <c r="AB758" t="s">
        <v>137</v>
      </c>
      <c r="AC758" t="s">
        <v>176</v>
      </c>
      <c r="AD758">
        <v>20</v>
      </c>
      <c r="AE758" t="s">
        <v>137</v>
      </c>
      <c r="AF758" t="s">
        <v>177</v>
      </c>
      <c r="AG758">
        <v>20</v>
      </c>
      <c r="AH758" t="s">
        <v>137</v>
      </c>
      <c r="AI758" t="s">
        <v>168</v>
      </c>
      <c r="AJ758">
        <v>115200</v>
      </c>
      <c r="AK758" t="s">
        <v>137</v>
      </c>
      <c r="AL758" t="s">
        <v>169</v>
      </c>
      <c r="AM758">
        <v>12000</v>
      </c>
      <c r="AN758" t="s">
        <v>137</v>
      </c>
    </row>
    <row r="759" spans="1:40">
      <c r="A759" s="26">
        <v>41731.458273576391</v>
      </c>
      <c r="B759" t="s">
        <v>128</v>
      </c>
      <c r="C759" t="s">
        <v>870</v>
      </c>
      <c r="D759" t="s">
        <v>1052</v>
      </c>
      <c r="E759" t="s">
        <v>179</v>
      </c>
      <c r="F759" t="s">
        <v>180</v>
      </c>
      <c r="G759" t="s">
        <v>181</v>
      </c>
    </row>
    <row r="760" spans="1:40">
      <c r="A760" s="26">
        <v>41731.458273576391</v>
      </c>
      <c r="B760" t="s">
        <v>128</v>
      </c>
      <c r="C760" t="s">
        <v>870</v>
      </c>
      <c r="D760" t="s">
        <v>1053</v>
      </c>
      <c r="E760" t="s">
        <v>179</v>
      </c>
      <c r="F760" t="s">
        <v>1054</v>
      </c>
      <c r="G760" t="s">
        <v>1055</v>
      </c>
      <c r="H760" t="s">
        <v>1056</v>
      </c>
    </row>
    <row r="761" spans="1:40">
      <c r="A761" s="26">
        <v>41731.458273576391</v>
      </c>
      <c r="B761" t="s">
        <v>128</v>
      </c>
      <c r="C761" t="s">
        <v>994</v>
      </c>
      <c r="D761" t="s">
        <v>1057</v>
      </c>
    </row>
    <row r="762" spans="1:40">
      <c r="A762" s="26">
        <v>41731.458273576391</v>
      </c>
      <c r="B762" t="s">
        <v>128</v>
      </c>
      <c r="C762" t="s">
        <v>994</v>
      </c>
      <c r="D762" t="s">
        <v>1058</v>
      </c>
      <c r="E762" t="s">
        <v>131</v>
      </c>
      <c r="F762" t="s">
        <v>132</v>
      </c>
      <c r="G762" t="s">
        <v>133</v>
      </c>
      <c r="H762" t="s">
        <v>134</v>
      </c>
      <c r="I762">
        <v>375000</v>
      </c>
      <c r="J762" t="s">
        <v>135</v>
      </c>
      <c r="K762">
        <v>375000</v>
      </c>
      <c r="L762" t="s">
        <v>136</v>
      </c>
      <c r="M762">
        <v>500</v>
      </c>
      <c r="N762" t="s">
        <v>137</v>
      </c>
      <c r="O762" t="s">
        <v>138</v>
      </c>
      <c r="P762">
        <v>300</v>
      </c>
      <c r="Q762" t="s">
        <v>137</v>
      </c>
    </row>
    <row r="763" spans="1:40">
      <c r="A763" s="26">
        <v>41731.458273576391</v>
      </c>
      <c r="B763" t="s">
        <v>128</v>
      </c>
      <c r="C763" t="s">
        <v>994</v>
      </c>
      <c r="D763" t="s">
        <v>1059</v>
      </c>
      <c r="E763" t="s">
        <v>131</v>
      </c>
      <c r="F763" t="s">
        <v>132</v>
      </c>
      <c r="G763" t="s">
        <v>133</v>
      </c>
      <c r="H763" t="s">
        <v>140</v>
      </c>
      <c r="I763">
        <v>49</v>
      </c>
      <c r="J763" t="s">
        <v>137</v>
      </c>
      <c r="K763" t="s">
        <v>141</v>
      </c>
      <c r="L763">
        <v>130</v>
      </c>
      <c r="M763" t="s">
        <v>137</v>
      </c>
      <c r="N763" t="s">
        <v>142</v>
      </c>
      <c r="O763">
        <v>180</v>
      </c>
      <c r="P763" t="s">
        <v>137</v>
      </c>
      <c r="Q763" t="s">
        <v>143</v>
      </c>
      <c r="R763">
        <v>140</v>
      </c>
      <c r="S763" t="s">
        <v>137</v>
      </c>
      <c r="T763" t="s">
        <v>144</v>
      </c>
      <c r="U763">
        <v>80</v>
      </c>
      <c r="V763" t="s">
        <v>137</v>
      </c>
      <c r="W763" t="s">
        <v>145</v>
      </c>
      <c r="X763">
        <v>101</v>
      </c>
      <c r="Y763" t="s">
        <v>137</v>
      </c>
      <c r="Z763" t="s">
        <v>146</v>
      </c>
      <c r="AA763">
        <v>190</v>
      </c>
      <c r="AB763" t="s">
        <v>137</v>
      </c>
      <c r="AC763" t="s">
        <v>147</v>
      </c>
      <c r="AD763">
        <v>20</v>
      </c>
      <c r="AE763" t="s">
        <v>137</v>
      </c>
    </row>
    <row r="764" spans="1:40">
      <c r="A764" s="26">
        <v>41731.458273576391</v>
      </c>
      <c r="B764" t="s">
        <v>128</v>
      </c>
      <c r="C764" t="s">
        <v>994</v>
      </c>
      <c r="D764" t="s">
        <v>1060</v>
      </c>
    </row>
    <row r="765" spans="1:40">
      <c r="A765" s="26">
        <v>41731.458273576391</v>
      </c>
      <c r="B765" t="s">
        <v>128</v>
      </c>
      <c r="C765" t="s">
        <v>994</v>
      </c>
      <c r="D765" t="s">
        <v>1061</v>
      </c>
      <c r="E765" t="s">
        <v>131</v>
      </c>
      <c r="F765" t="s">
        <v>132</v>
      </c>
      <c r="G765" t="s">
        <v>133</v>
      </c>
      <c r="H765" t="s">
        <v>150</v>
      </c>
      <c r="I765">
        <v>50</v>
      </c>
      <c r="J765" t="s">
        <v>137</v>
      </c>
      <c r="K765" t="s">
        <v>151</v>
      </c>
      <c r="L765">
        <v>50</v>
      </c>
      <c r="M765" t="s">
        <v>137</v>
      </c>
      <c r="N765" t="s">
        <v>152</v>
      </c>
      <c r="O765">
        <v>50</v>
      </c>
      <c r="P765" t="s">
        <v>137</v>
      </c>
    </row>
    <row r="766" spans="1:40">
      <c r="A766" s="26">
        <v>41731.458273576391</v>
      </c>
      <c r="B766" t="s">
        <v>128</v>
      </c>
      <c r="C766" t="s">
        <v>994</v>
      </c>
      <c r="D766" t="s">
        <v>1062</v>
      </c>
      <c r="E766" t="s">
        <v>131</v>
      </c>
      <c r="F766" t="s">
        <v>132</v>
      </c>
      <c r="G766" t="s">
        <v>133</v>
      </c>
      <c r="H766" t="s">
        <v>154</v>
      </c>
      <c r="I766">
        <v>35</v>
      </c>
      <c r="J766" t="s">
        <v>137</v>
      </c>
      <c r="K766" t="s">
        <v>155</v>
      </c>
      <c r="L766">
        <v>5</v>
      </c>
      <c r="M766" t="s">
        <v>137</v>
      </c>
      <c r="N766" t="s">
        <v>156</v>
      </c>
      <c r="O766">
        <v>60</v>
      </c>
      <c r="P766" t="s">
        <v>137</v>
      </c>
    </row>
    <row r="767" spans="1:40">
      <c r="A767" s="26">
        <v>41731.458273576391</v>
      </c>
      <c r="B767" t="s">
        <v>128</v>
      </c>
      <c r="C767" t="s">
        <v>994</v>
      </c>
      <c r="D767" t="s">
        <v>1063</v>
      </c>
      <c r="E767" t="s">
        <v>131</v>
      </c>
      <c r="F767" t="s">
        <v>132</v>
      </c>
      <c r="G767" t="s">
        <v>133</v>
      </c>
      <c r="H767" t="s">
        <v>158</v>
      </c>
      <c r="I767">
        <v>1</v>
      </c>
      <c r="J767" t="s">
        <v>137</v>
      </c>
    </row>
    <row r="768" spans="1:40">
      <c r="A768" s="26">
        <v>41731.458273576391</v>
      </c>
      <c r="B768" t="s">
        <v>128</v>
      </c>
      <c r="C768" t="s">
        <v>994</v>
      </c>
      <c r="D768" t="s">
        <v>1064</v>
      </c>
      <c r="E768" t="s">
        <v>131</v>
      </c>
      <c r="F768" t="s">
        <v>132</v>
      </c>
      <c r="G768" t="s">
        <v>133</v>
      </c>
      <c r="H768" t="s">
        <v>160</v>
      </c>
      <c r="I768">
        <v>30</v>
      </c>
      <c r="J768" t="s">
        <v>137</v>
      </c>
      <c r="K768" t="s">
        <v>161</v>
      </c>
      <c r="L768">
        <v>30</v>
      </c>
      <c r="M768" t="s">
        <v>137</v>
      </c>
      <c r="N768" t="s">
        <v>162</v>
      </c>
      <c r="O768">
        <v>30</v>
      </c>
      <c r="P768" t="s">
        <v>137</v>
      </c>
      <c r="Q768" t="s">
        <v>163</v>
      </c>
      <c r="R768">
        <v>10</v>
      </c>
      <c r="S768" t="s">
        <v>137</v>
      </c>
      <c r="T768" t="s">
        <v>164</v>
      </c>
      <c r="U768">
        <v>20</v>
      </c>
      <c r="V768" t="s">
        <v>137</v>
      </c>
      <c r="W768" t="s">
        <v>165</v>
      </c>
      <c r="X768">
        <v>20</v>
      </c>
      <c r="Y768" t="s">
        <v>137</v>
      </c>
      <c r="Z768" t="s">
        <v>166</v>
      </c>
      <c r="AA768">
        <v>20</v>
      </c>
      <c r="AB768" t="s">
        <v>137</v>
      </c>
      <c r="AC768" t="s">
        <v>167</v>
      </c>
      <c r="AD768">
        <v>20</v>
      </c>
      <c r="AE768" t="s">
        <v>137</v>
      </c>
      <c r="AF768" t="s">
        <v>168</v>
      </c>
      <c r="AG768">
        <v>115200</v>
      </c>
      <c r="AH768" t="s">
        <v>137</v>
      </c>
      <c r="AI768" t="s">
        <v>169</v>
      </c>
      <c r="AJ768">
        <v>12000</v>
      </c>
      <c r="AK768" t="s">
        <v>137</v>
      </c>
      <c r="AL768" t="s">
        <v>170</v>
      </c>
      <c r="AM768">
        <v>30000</v>
      </c>
      <c r="AN768" t="s">
        <v>137</v>
      </c>
    </row>
    <row r="769" spans="1:40">
      <c r="A769" s="26">
        <v>41731.458273576391</v>
      </c>
      <c r="B769" t="s">
        <v>128</v>
      </c>
      <c r="C769" t="s">
        <v>994</v>
      </c>
      <c r="D769" t="s">
        <v>1065</v>
      </c>
      <c r="E769" t="s">
        <v>131</v>
      </c>
      <c r="F769" t="s">
        <v>132</v>
      </c>
      <c r="G769" t="s">
        <v>133</v>
      </c>
      <c r="H769" t="s">
        <v>187</v>
      </c>
      <c r="I769">
        <v>60</v>
      </c>
      <c r="J769" t="s">
        <v>137</v>
      </c>
      <c r="K769" t="s">
        <v>188</v>
      </c>
      <c r="L769">
        <v>40</v>
      </c>
      <c r="M769" t="s">
        <v>137</v>
      </c>
      <c r="N769" t="s">
        <v>189</v>
      </c>
      <c r="O769">
        <v>50</v>
      </c>
      <c r="P769" t="s">
        <v>137</v>
      </c>
      <c r="Q769" t="s">
        <v>190</v>
      </c>
      <c r="R769">
        <v>40</v>
      </c>
      <c r="S769" t="s">
        <v>137</v>
      </c>
      <c r="T769" t="s">
        <v>191</v>
      </c>
      <c r="U769">
        <v>60</v>
      </c>
      <c r="V769" t="s">
        <v>137</v>
      </c>
      <c r="W769" t="s">
        <v>192</v>
      </c>
      <c r="X769">
        <v>50</v>
      </c>
      <c r="Y769" t="s">
        <v>137</v>
      </c>
      <c r="Z769" t="s">
        <v>193</v>
      </c>
      <c r="AA769">
        <v>50</v>
      </c>
      <c r="AB769" t="s">
        <v>137</v>
      </c>
      <c r="AC769" t="s">
        <v>194</v>
      </c>
      <c r="AD769">
        <v>35</v>
      </c>
      <c r="AE769" t="s">
        <v>137</v>
      </c>
      <c r="AF769" t="s">
        <v>195</v>
      </c>
      <c r="AG769">
        <v>8</v>
      </c>
      <c r="AH769" t="s">
        <v>137</v>
      </c>
      <c r="AI769" t="s">
        <v>196</v>
      </c>
      <c r="AJ769">
        <v>90</v>
      </c>
      <c r="AK769" t="s">
        <v>137</v>
      </c>
      <c r="AL769" t="s">
        <v>197</v>
      </c>
      <c r="AM769">
        <v>1</v>
      </c>
      <c r="AN769" t="s">
        <v>137</v>
      </c>
    </row>
    <row r="770" spans="1:40">
      <c r="A770" s="26">
        <v>41731.458273576391</v>
      </c>
      <c r="B770" t="s">
        <v>128</v>
      </c>
      <c r="C770" t="s">
        <v>994</v>
      </c>
      <c r="D770" t="s">
        <v>1066</v>
      </c>
      <c r="E770" t="s">
        <v>131</v>
      </c>
      <c r="F770" t="s">
        <v>132</v>
      </c>
      <c r="G770" t="s">
        <v>133</v>
      </c>
      <c r="H770" t="s">
        <v>172</v>
      </c>
      <c r="I770">
        <v>33</v>
      </c>
      <c r="J770" t="s">
        <v>137</v>
      </c>
      <c r="K770" t="s">
        <v>173</v>
      </c>
      <c r="L770">
        <v>33</v>
      </c>
      <c r="M770" t="s">
        <v>137</v>
      </c>
      <c r="N770" t="s">
        <v>174</v>
      </c>
      <c r="O770">
        <v>34</v>
      </c>
      <c r="P770" t="s">
        <v>137</v>
      </c>
      <c r="Q770" t="s">
        <v>164</v>
      </c>
      <c r="R770">
        <v>20</v>
      </c>
      <c r="S770" t="s">
        <v>137</v>
      </c>
      <c r="T770" t="s">
        <v>165</v>
      </c>
      <c r="U770">
        <v>20</v>
      </c>
      <c r="V770" t="s">
        <v>137</v>
      </c>
      <c r="W770" t="s">
        <v>166</v>
      </c>
      <c r="X770">
        <v>20</v>
      </c>
      <c r="Y770" t="s">
        <v>137</v>
      </c>
      <c r="Z770" t="s">
        <v>175</v>
      </c>
      <c r="AA770">
        <v>20</v>
      </c>
      <c r="AB770" t="s">
        <v>137</v>
      </c>
      <c r="AC770" t="s">
        <v>176</v>
      </c>
      <c r="AD770">
        <v>20</v>
      </c>
      <c r="AE770" t="s">
        <v>137</v>
      </c>
      <c r="AF770" t="s">
        <v>177</v>
      </c>
      <c r="AG770">
        <v>20</v>
      </c>
      <c r="AH770" t="s">
        <v>137</v>
      </c>
      <c r="AI770" t="s">
        <v>168</v>
      </c>
      <c r="AJ770">
        <v>115200</v>
      </c>
      <c r="AK770" t="s">
        <v>137</v>
      </c>
      <c r="AL770" t="s">
        <v>169</v>
      </c>
      <c r="AM770">
        <v>12000</v>
      </c>
      <c r="AN770" t="s">
        <v>137</v>
      </c>
    </row>
    <row r="771" spans="1:40">
      <c r="A771" s="26">
        <v>41731.458273576391</v>
      </c>
      <c r="B771" t="s">
        <v>128</v>
      </c>
      <c r="C771" t="s">
        <v>994</v>
      </c>
      <c r="D771" t="s">
        <v>1067</v>
      </c>
      <c r="E771" t="s">
        <v>179</v>
      </c>
      <c r="F771" t="s">
        <v>180</v>
      </c>
      <c r="G771" t="s">
        <v>181</v>
      </c>
    </row>
    <row r="772" spans="1:40">
      <c r="A772" s="26">
        <v>41731.458273576391</v>
      </c>
      <c r="B772" t="s">
        <v>128</v>
      </c>
      <c r="C772" t="s">
        <v>994</v>
      </c>
      <c r="D772" t="s">
        <v>1068</v>
      </c>
      <c r="E772" t="s">
        <v>179</v>
      </c>
      <c r="F772" t="s">
        <v>1069</v>
      </c>
      <c r="G772" t="s">
        <v>1070</v>
      </c>
      <c r="H772" t="s">
        <v>1071</v>
      </c>
    </row>
    <row r="773" spans="1:40">
      <c r="A773" s="26">
        <v>41731.458273587959</v>
      </c>
      <c r="B773" t="s">
        <v>128</v>
      </c>
      <c r="C773" t="s">
        <v>533</v>
      </c>
      <c r="D773" t="s">
        <v>1072</v>
      </c>
      <c r="E773" t="s">
        <v>179</v>
      </c>
      <c r="F773" t="s">
        <v>1073</v>
      </c>
      <c r="G773" t="s">
        <v>1074</v>
      </c>
      <c r="H773" t="s">
        <v>1075</v>
      </c>
    </row>
    <row r="774" spans="1:40">
      <c r="A774" s="26">
        <v>41731.458273587959</v>
      </c>
      <c r="B774" t="s">
        <v>128</v>
      </c>
      <c r="C774" t="s">
        <v>533</v>
      </c>
      <c r="D774" t="s">
        <v>1076</v>
      </c>
    </row>
    <row r="775" spans="1:40">
      <c r="A775" s="26">
        <v>41731.458273587959</v>
      </c>
      <c r="B775" t="s">
        <v>128</v>
      </c>
      <c r="C775" t="s">
        <v>533</v>
      </c>
      <c r="D775" t="s">
        <v>1077</v>
      </c>
      <c r="E775" t="s">
        <v>131</v>
      </c>
      <c r="F775" t="s">
        <v>132</v>
      </c>
      <c r="G775" t="s">
        <v>133</v>
      </c>
      <c r="H775" t="s">
        <v>134</v>
      </c>
      <c r="I775">
        <v>375000</v>
      </c>
      <c r="J775" t="s">
        <v>135</v>
      </c>
      <c r="K775">
        <v>375000</v>
      </c>
      <c r="L775" t="s">
        <v>136</v>
      </c>
      <c r="M775">
        <v>500</v>
      </c>
      <c r="N775" t="s">
        <v>137</v>
      </c>
      <c r="O775" t="s">
        <v>138</v>
      </c>
      <c r="P775">
        <v>300</v>
      </c>
      <c r="Q775" t="s">
        <v>137</v>
      </c>
    </row>
    <row r="776" spans="1:40">
      <c r="A776" s="26">
        <v>41731.458273587959</v>
      </c>
      <c r="B776" t="s">
        <v>128</v>
      </c>
      <c r="C776" t="s">
        <v>533</v>
      </c>
      <c r="D776" t="s">
        <v>1078</v>
      </c>
      <c r="E776" t="s">
        <v>131</v>
      </c>
      <c r="F776" t="s">
        <v>132</v>
      </c>
      <c r="G776" t="s">
        <v>133</v>
      </c>
      <c r="H776" t="s">
        <v>140</v>
      </c>
      <c r="I776">
        <v>49</v>
      </c>
      <c r="J776" t="s">
        <v>137</v>
      </c>
      <c r="K776" t="s">
        <v>141</v>
      </c>
      <c r="L776">
        <v>130</v>
      </c>
      <c r="M776" t="s">
        <v>137</v>
      </c>
      <c r="N776" t="s">
        <v>142</v>
      </c>
      <c r="O776">
        <v>180</v>
      </c>
      <c r="P776" t="s">
        <v>137</v>
      </c>
      <c r="Q776" t="s">
        <v>143</v>
      </c>
      <c r="R776">
        <v>140</v>
      </c>
      <c r="S776" t="s">
        <v>137</v>
      </c>
      <c r="T776" t="s">
        <v>144</v>
      </c>
      <c r="U776">
        <v>80</v>
      </c>
      <c r="V776" t="s">
        <v>137</v>
      </c>
      <c r="W776" t="s">
        <v>145</v>
      </c>
      <c r="X776">
        <v>101</v>
      </c>
      <c r="Y776" t="s">
        <v>137</v>
      </c>
      <c r="Z776" t="s">
        <v>146</v>
      </c>
      <c r="AA776">
        <v>190</v>
      </c>
      <c r="AB776" t="s">
        <v>137</v>
      </c>
      <c r="AC776" t="s">
        <v>147</v>
      </c>
      <c r="AD776">
        <v>20</v>
      </c>
      <c r="AE776" t="s">
        <v>137</v>
      </c>
    </row>
    <row r="777" spans="1:40">
      <c r="A777" s="26">
        <v>41731.458273587959</v>
      </c>
      <c r="B777" t="s">
        <v>128</v>
      </c>
      <c r="C777" t="s">
        <v>533</v>
      </c>
      <c r="D777" t="s">
        <v>1079</v>
      </c>
    </row>
    <row r="778" spans="1:40">
      <c r="A778" s="26">
        <v>41731.458273587959</v>
      </c>
      <c r="B778" t="s">
        <v>128</v>
      </c>
      <c r="C778" t="s">
        <v>533</v>
      </c>
      <c r="D778" t="s">
        <v>1080</v>
      </c>
      <c r="E778" t="s">
        <v>131</v>
      </c>
      <c r="F778" t="s">
        <v>132</v>
      </c>
      <c r="G778" t="s">
        <v>133</v>
      </c>
      <c r="H778" t="s">
        <v>150</v>
      </c>
      <c r="I778">
        <v>50</v>
      </c>
      <c r="J778" t="s">
        <v>137</v>
      </c>
      <c r="K778" t="s">
        <v>151</v>
      </c>
      <c r="L778">
        <v>50</v>
      </c>
      <c r="M778" t="s">
        <v>137</v>
      </c>
      <c r="N778" t="s">
        <v>152</v>
      </c>
      <c r="O778">
        <v>50</v>
      </c>
      <c r="P778" t="s">
        <v>137</v>
      </c>
    </row>
    <row r="779" spans="1:40">
      <c r="A779" s="26">
        <v>41731.458273587959</v>
      </c>
      <c r="B779" t="s">
        <v>128</v>
      </c>
      <c r="C779" t="s">
        <v>533</v>
      </c>
      <c r="D779" t="s">
        <v>1081</v>
      </c>
      <c r="E779" t="s">
        <v>131</v>
      </c>
      <c r="F779" t="s">
        <v>132</v>
      </c>
      <c r="G779" t="s">
        <v>133</v>
      </c>
      <c r="H779" t="s">
        <v>154</v>
      </c>
      <c r="I779">
        <v>35</v>
      </c>
      <c r="J779" t="s">
        <v>137</v>
      </c>
      <c r="K779" t="s">
        <v>155</v>
      </c>
      <c r="L779">
        <v>5</v>
      </c>
      <c r="M779" t="s">
        <v>137</v>
      </c>
      <c r="N779" t="s">
        <v>156</v>
      </c>
      <c r="O779">
        <v>60</v>
      </c>
      <c r="P779" t="s">
        <v>137</v>
      </c>
    </row>
    <row r="780" spans="1:40">
      <c r="A780" s="26">
        <v>41731.458273587959</v>
      </c>
      <c r="B780" t="s">
        <v>128</v>
      </c>
      <c r="C780" t="s">
        <v>533</v>
      </c>
      <c r="D780" t="s">
        <v>1082</v>
      </c>
      <c r="E780" t="s">
        <v>131</v>
      </c>
      <c r="F780" t="s">
        <v>132</v>
      </c>
      <c r="G780" t="s">
        <v>133</v>
      </c>
      <c r="H780" t="s">
        <v>158</v>
      </c>
      <c r="I780">
        <v>1</v>
      </c>
      <c r="J780" t="s">
        <v>137</v>
      </c>
    </row>
    <row r="781" spans="1:40">
      <c r="A781" s="26">
        <v>41731.458273587959</v>
      </c>
      <c r="B781" t="s">
        <v>128</v>
      </c>
      <c r="C781" t="s">
        <v>533</v>
      </c>
      <c r="D781" t="s">
        <v>1083</v>
      </c>
      <c r="E781" t="s">
        <v>131</v>
      </c>
      <c r="F781" t="s">
        <v>132</v>
      </c>
      <c r="G781" t="s">
        <v>133</v>
      </c>
      <c r="H781" t="s">
        <v>160</v>
      </c>
      <c r="I781">
        <v>30</v>
      </c>
      <c r="J781" t="s">
        <v>137</v>
      </c>
      <c r="K781" t="s">
        <v>161</v>
      </c>
      <c r="L781">
        <v>30</v>
      </c>
      <c r="M781" t="s">
        <v>137</v>
      </c>
      <c r="N781" t="s">
        <v>162</v>
      </c>
      <c r="O781">
        <v>30</v>
      </c>
      <c r="P781" t="s">
        <v>137</v>
      </c>
      <c r="Q781" t="s">
        <v>163</v>
      </c>
      <c r="R781">
        <v>10</v>
      </c>
      <c r="S781" t="s">
        <v>137</v>
      </c>
      <c r="T781" t="s">
        <v>164</v>
      </c>
      <c r="U781">
        <v>20</v>
      </c>
      <c r="V781" t="s">
        <v>137</v>
      </c>
      <c r="W781" t="s">
        <v>165</v>
      </c>
      <c r="X781">
        <v>20</v>
      </c>
      <c r="Y781" t="s">
        <v>137</v>
      </c>
      <c r="Z781" t="s">
        <v>166</v>
      </c>
      <c r="AA781">
        <v>20</v>
      </c>
      <c r="AB781" t="s">
        <v>137</v>
      </c>
      <c r="AC781" t="s">
        <v>167</v>
      </c>
      <c r="AD781">
        <v>20</v>
      </c>
      <c r="AE781" t="s">
        <v>137</v>
      </c>
      <c r="AF781" t="s">
        <v>168</v>
      </c>
      <c r="AG781">
        <v>115200</v>
      </c>
      <c r="AH781" t="s">
        <v>137</v>
      </c>
      <c r="AI781" t="s">
        <v>169</v>
      </c>
      <c r="AJ781">
        <v>12000</v>
      </c>
      <c r="AK781" t="s">
        <v>137</v>
      </c>
      <c r="AL781" t="s">
        <v>170</v>
      </c>
      <c r="AM781">
        <v>30000</v>
      </c>
      <c r="AN781" t="s">
        <v>137</v>
      </c>
    </row>
    <row r="782" spans="1:40">
      <c r="A782" s="26">
        <v>41731.458273587959</v>
      </c>
      <c r="B782" t="s">
        <v>128</v>
      </c>
      <c r="C782" t="s">
        <v>533</v>
      </c>
      <c r="D782" t="s">
        <v>1084</v>
      </c>
      <c r="E782" t="s">
        <v>131</v>
      </c>
      <c r="F782" t="s">
        <v>132</v>
      </c>
      <c r="G782" t="s">
        <v>133</v>
      </c>
      <c r="H782" t="s">
        <v>187</v>
      </c>
      <c r="I782">
        <v>60</v>
      </c>
      <c r="J782" t="s">
        <v>137</v>
      </c>
      <c r="K782" t="s">
        <v>188</v>
      </c>
      <c r="L782">
        <v>40</v>
      </c>
      <c r="M782" t="s">
        <v>137</v>
      </c>
      <c r="N782" t="s">
        <v>189</v>
      </c>
      <c r="O782">
        <v>50</v>
      </c>
      <c r="P782" t="s">
        <v>137</v>
      </c>
      <c r="Q782" t="s">
        <v>190</v>
      </c>
      <c r="R782">
        <v>40</v>
      </c>
      <c r="S782" t="s">
        <v>137</v>
      </c>
      <c r="T782" t="s">
        <v>191</v>
      </c>
      <c r="U782">
        <v>60</v>
      </c>
      <c r="V782" t="s">
        <v>137</v>
      </c>
      <c r="W782" t="s">
        <v>192</v>
      </c>
      <c r="X782">
        <v>50</v>
      </c>
      <c r="Y782" t="s">
        <v>137</v>
      </c>
      <c r="Z782" t="s">
        <v>193</v>
      </c>
      <c r="AA782">
        <v>50</v>
      </c>
      <c r="AB782" t="s">
        <v>137</v>
      </c>
      <c r="AC782" t="s">
        <v>194</v>
      </c>
      <c r="AD782">
        <v>35</v>
      </c>
      <c r="AE782" t="s">
        <v>137</v>
      </c>
      <c r="AF782" t="s">
        <v>195</v>
      </c>
      <c r="AG782">
        <v>8</v>
      </c>
      <c r="AH782" t="s">
        <v>137</v>
      </c>
      <c r="AI782" t="s">
        <v>196</v>
      </c>
      <c r="AJ782">
        <v>90</v>
      </c>
      <c r="AK782" t="s">
        <v>137</v>
      </c>
      <c r="AL782" t="s">
        <v>197</v>
      </c>
      <c r="AM782">
        <v>1</v>
      </c>
      <c r="AN782" t="s">
        <v>137</v>
      </c>
    </row>
    <row r="783" spans="1:40">
      <c r="A783" s="26">
        <v>41731.458273587959</v>
      </c>
      <c r="B783" t="s">
        <v>128</v>
      </c>
      <c r="C783" t="s">
        <v>533</v>
      </c>
      <c r="D783" t="s">
        <v>1085</v>
      </c>
      <c r="E783" t="s">
        <v>131</v>
      </c>
      <c r="F783" t="s">
        <v>132</v>
      </c>
      <c r="G783" t="s">
        <v>133</v>
      </c>
      <c r="H783" t="s">
        <v>172</v>
      </c>
      <c r="I783">
        <v>33</v>
      </c>
      <c r="J783" t="s">
        <v>137</v>
      </c>
      <c r="K783" t="s">
        <v>173</v>
      </c>
      <c r="L783">
        <v>33</v>
      </c>
      <c r="M783" t="s">
        <v>137</v>
      </c>
      <c r="N783" t="s">
        <v>174</v>
      </c>
      <c r="O783">
        <v>34</v>
      </c>
      <c r="P783" t="s">
        <v>137</v>
      </c>
      <c r="Q783" t="s">
        <v>164</v>
      </c>
      <c r="R783">
        <v>20</v>
      </c>
      <c r="S783" t="s">
        <v>137</v>
      </c>
      <c r="T783" t="s">
        <v>165</v>
      </c>
      <c r="U783">
        <v>20</v>
      </c>
      <c r="V783" t="s">
        <v>137</v>
      </c>
      <c r="W783" t="s">
        <v>166</v>
      </c>
      <c r="X783">
        <v>20</v>
      </c>
      <c r="Y783" t="s">
        <v>137</v>
      </c>
      <c r="Z783" t="s">
        <v>175</v>
      </c>
      <c r="AA783">
        <v>20</v>
      </c>
      <c r="AB783" t="s">
        <v>137</v>
      </c>
      <c r="AC783" t="s">
        <v>176</v>
      </c>
      <c r="AD783">
        <v>20</v>
      </c>
      <c r="AE783" t="s">
        <v>137</v>
      </c>
      <c r="AF783" t="s">
        <v>177</v>
      </c>
      <c r="AG783">
        <v>20</v>
      </c>
      <c r="AH783" t="s">
        <v>137</v>
      </c>
      <c r="AI783" t="s">
        <v>168</v>
      </c>
      <c r="AJ783">
        <v>115200</v>
      </c>
      <c r="AK783" t="s">
        <v>137</v>
      </c>
      <c r="AL783" t="s">
        <v>169</v>
      </c>
      <c r="AM783">
        <v>12000</v>
      </c>
      <c r="AN783" t="s">
        <v>137</v>
      </c>
    </row>
    <row r="784" spans="1:40">
      <c r="A784" s="26">
        <v>41731.458273587959</v>
      </c>
      <c r="B784" t="s">
        <v>128</v>
      </c>
      <c r="C784" t="s">
        <v>870</v>
      </c>
      <c r="D784" t="s">
        <v>1086</v>
      </c>
    </row>
    <row r="785" spans="1:40">
      <c r="A785" s="26">
        <v>41731.458273587959</v>
      </c>
      <c r="B785" t="s">
        <v>128</v>
      </c>
      <c r="C785" t="s">
        <v>870</v>
      </c>
      <c r="D785" t="s">
        <v>1087</v>
      </c>
      <c r="E785" t="s">
        <v>131</v>
      </c>
      <c r="F785" t="s">
        <v>132</v>
      </c>
      <c r="G785" t="s">
        <v>133</v>
      </c>
      <c r="H785" t="s">
        <v>134</v>
      </c>
      <c r="I785">
        <v>375000</v>
      </c>
      <c r="J785" t="s">
        <v>135</v>
      </c>
      <c r="K785">
        <v>375000</v>
      </c>
      <c r="L785" t="s">
        <v>136</v>
      </c>
      <c r="M785">
        <v>500</v>
      </c>
      <c r="N785" t="s">
        <v>137</v>
      </c>
      <c r="O785" t="s">
        <v>138</v>
      </c>
      <c r="P785">
        <v>300</v>
      </c>
      <c r="Q785" t="s">
        <v>137</v>
      </c>
    </row>
    <row r="786" spans="1:40">
      <c r="A786" s="26">
        <v>41731.458273587959</v>
      </c>
      <c r="B786" t="s">
        <v>128</v>
      </c>
      <c r="C786" t="s">
        <v>870</v>
      </c>
      <c r="D786" t="s">
        <v>1088</v>
      </c>
      <c r="E786" t="s">
        <v>131</v>
      </c>
      <c r="F786" t="s">
        <v>132</v>
      </c>
      <c r="G786" t="s">
        <v>133</v>
      </c>
      <c r="H786" t="s">
        <v>140</v>
      </c>
      <c r="I786">
        <v>49</v>
      </c>
      <c r="J786" t="s">
        <v>137</v>
      </c>
      <c r="K786" t="s">
        <v>141</v>
      </c>
      <c r="L786">
        <v>130</v>
      </c>
      <c r="M786" t="s">
        <v>137</v>
      </c>
      <c r="N786" t="s">
        <v>142</v>
      </c>
      <c r="O786">
        <v>180</v>
      </c>
      <c r="P786" t="s">
        <v>137</v>
      </c>
      <c r="Q786" t="s">
        <v>143</v>
      </c>
      <c r="R786">
        <v>140</v>
      </c>
      <c r="S786" t="s">
        <v>137</v>
      </c>
      <c r="T786" t="s">
        <v>144</v>
      </c>
      <c r="U786">
        <v>80</v>
      </c>
      <c r="V786" t="s">
        <v>137</v>
      </c>
      <c r="W786" t="s">
        <v>145</v>
      </c>
      <c r="X786">
        <v>101</v>
      </c>
      <c r="Y786" t="s">
        <v>137</v>
      </c>
      <c r="Z786" t="s">
        <v>146</v>
      </c>
      <c r="AA786">
        <v>190</v>
      </c>
      <c r="AB786" t="s">
        <v>137</v>
      </c>
      <c r="AC786" t="s">
        <v>147</v>
      </c>
      <c r="AD786">
        <v>20</v>
      </c>
      <c r="AE786" t="s">
        <v>137</v>
      </c>
    </row>
    <row r="787" spans="1:40">
      <c r="A787" s="26">
        <v>41731.458273587959</v>
      </c>
      <c r="B787" t="s">
        <v>128</v>
      </c>
      <c r="C787" t="s">
        <v>870</v>
      </c>
      <c r="D787" t="s">
        <v>1089</v>
      </c>
    </row>
    <row r="788" spans="1:40">
      <c r="A788" s="26">
        <v>41731.458273587959</v>
      </c>
      <c r="B788" t="s">
        <v>128</v>
      </c>
      <c r="C788" t="s">
        <v>870</v>
      </c>
      <c r="D788" t="s">
        <v>1090</v>
      </c>
      <c r="E788" t="s">
        <v>131</v>
      </c>
      <c r="F788" t="s">
        <v>132</v>
      </c>
      <c r="G788" t="s">
        <v>133</v>
      </c>
      <c r="H788" t="s">
        <v>150</v>
      </c>
      <c r="I788">
        <v>50</v>
      </c>
      <c r="J788" t="s">
        <v>137</v>
      </c>
      <c r="K788" t="s">
        <v>151</v>
      </c>
      <c r="L788">
        <v>50</v>
      </c>
      <c r="M788" t="s">
        <v>137</v>
      </c>
      <c r="N788" t="s">
        <v>152</v>
      </c>
      <c r="O788">
        <v>50</v>
      </c>
      <c r="P788" t="s">
        <v>137</v>
      </c>
    </row>
    <row r="789" spans="1:40">
      <c r="A789" s="26">
        <v>41731.458273587959</v>
      </c>
      <c r="B789" t="s">
        <v>128</v>
      </c>
      <c r="C789" t="s">
        <v>870</v>
      </c>
      <c r="D789" t="s">
        <v>1091</v>
      </c>
      <c r="E789" t="s">
        <v>131</v>
      </c>
      <c r="F789" t="s">
        <v>132</v>
      </c>
      <c r="G789" t="s">
        <v>133</v>
      </c>
      <c r="H789" t="s">
        <v>154</v>
      </c>
      <c r="I789">
        <v>35</v>
      </c>
      <c r="J789" t="s">
        <v>137</v>
      </c>
      <c r="K789" t="s">
        <v>155</v>
      </c>
      <c r="L789">
        <v>5</v>
      </c>
      <c r="M789" t="s">
        <v>137</v>
      </c>
      <c r="N789" t="s">
        <v>156</v>
      </c>
      <c r="O789">
        <v>60</v>
      </c>
      <c r="P789" t="s">
        <v>137</v>
      </c>
    </row>
    <row r="790" spans="1:40">
      <c r="A790" s="26">
        <v>41731.458273587959</v>
      </c>
      <c r="B790" t="s">
        <v>128</v>
      </c>
      <c r="C790" t="s">
        <v>870</v>
      </c>
      <c r="D790" t="s">
        <v>1092</v>
      </c>
      <c r="E790" t="s">
        <v>131</v>
      </c>
      <c r="F790" t="s">
        <v>132</v>
      </c>
      <c r="G790" t="s">
        <v>133</v>
      </c>
      <c r="H790" t="s">
        <v>158</v>
      </c>
      <c r="I790">
        <v>1</v>
      </c>
      <c r="J790" t="s">
        <v>137</v>
      </c>
    </row>
    <row r="791" spans="1:40">
      <c r="A791" s="26">
        <v>41731.458273587959</v>
      </c>
      <c r="B791" t="s">
        <v>128</v>
      </c>
      <c r="C791" t="s">
        <v>870</v>
      </c>
      <c r="D791" t="s">
        <v>1093</v>
      </c>
      <c r="E791" t="s">
        <v>131</v>
      </c>
      <c r="F791" t="s">
        <v>132</v>
      </c>
      <c r="G791" t="s">
        <v>133</v>
      </c>
      <c r="H791" t="s">
        <v>160</v>
      </c>
      <c r="I791">
        <v>30</v>
      </c>
      <c r="J791" t="s">
        <v>137</v>
      </c>
      <c r="K791" t="s">
        <v>161</v>
      </c>
      <c r="L791">
        <v>30</v>
      </c>
      <c r="M791" t="s">
        <v>137</v>
      </c>
      <c r="N791" t="s">
        <v>162</v>
      </c>
      <c r="O791">
        <v>30</v>
      </c>
      <c r="P791" t="s">
        <v>137</v>
      </c>
      <c r="Q791" t="s">
        <v>163</v>
      </c>
      <c r="R791">
        <v>10</v>
      </c>
      <c r="S791" t="s">
        <v>137</v>
      </c>
      <c r="T791" t="s">
        <v>164</v>
      </c>
      <c r="U791">
        <v>20</v>
      </c>
      <c r="V791" t="s">
        <v>137</v>
      </c>
      <c r="W791" t="s">
        <v>165</v>
      </c>
      <c r="X791">
        <v>20</v>
      </c>
      <c r="Y791" t="s">
        <v>137</v>
      </c>
      <c r="Z791" t="s">
        <v>166</v>
      </c>
      <c r="AA791">
        <v>20</v>
      </c>
      <c r="AB791" t="s">
        <v>137</v>
      </c>
      <c r="AC791" t="s">
        <v>167</v>
      </c>
      <c r="AD791">
        <v>20</v>
      </c>
      <c r="AE791" t="s">
        <v>137</v>
      </c>
      <c r="AF791" t="s">
        <v>168</v>
      </c>
      <c r="AG791">
        <v>115200</v>
      </c>
      <c r="AH791" t="s">
        <v>137</v>
      </c>
      <c r="AI791" t="s">
        <v>169</v>
      </c>
      <c r="AJ791">
        <v>12000</v>
      </c>
      <c r="AK791" t="s">
        <v>137</v>
      </c>
      <c r="AL791" t="s">
        <v>170</v>
      </c>
      <c r="AM791">
        <v>30000</v>
      </c>
      <c r="AN791" t="s">
        <v>137</v>
      </c>
    </row>
    <row r="792" spans="1:40">
      <c r="A792" s="26">
        <v>41731.458273587959</v>
      </c>
      <c r="B792" t="s">
        <v>128</v>
      </c>
      <c r="C792" t="s">
        <v>870</v>
      </c>
      <c r="D792" t="s">
        <v>1094</v>
      </c>
      <c r="E792" t="s">
        <v>131</v>
      </c>
      <c r="F792" t="s">
        <v>132</v>
      </c>
      <c r="G792" t="s">
        <v>133</v>
      </c>
      <c r="H792" t="s">
        <v>187</v>
      </c>
      <c r="I792">
        <v>60</v>
      </c>
      <c r="J792" t="s">
        <v>137</v>
      </c>
      <c r="K792" t="s">
        <v>188</v>
      </c>
      <c r="L792">
        <v>40</v>
      </c>
      <c r="M792" t="s">
        <v>137</v>
      </c>
      <c r="N792" t="s">
        <v>189</v>
      </c>
      <c r="O792">
        <v>50</v>
      </c>
      <c r="P792" t="s">
        <v>137</v>
      </c>
      <c r="Q792" t="s">
        <v>190</v>
      </c>
      <c r="R792">
        <v>40</v>
      </c>
      <c r="S792" t="s">
        <v>137</v>
      </c>
      <c r="T792" t="s">
        <v>191</v>
      </c>
      <c r="U792">
        <v>60</v>
      </c>
      <c r="V792" t="s">
        <v>137</v>
      </c>
      <c r="W792" t="s">
        <v>192</v>
      </c>
      <c r="X792">
        <v>50</v>
      </c>
      <c r="Y792" t="s">
        <v>137</v>
      </c>
      <c r="Z792" t="s">
        <v>193</v>
      </c>
      <c r="AA792">
        <v>50</v>
      </c>
      <c r="AB792" t="s">
        <v>137</v>
      </c>
      <c r="AC792" t="s">
        <v>194</v>
      </c>
      <c r="AD792">
        <v>35</v>
      </c>
      <c r="AE792" t="s">
        <v>137</v>
      </c>
      <c r="AF792" t="s">
        <v>195</v>
      </c>
      <c r="AG792">
        <v>8</v>
      </c>
      <c r="AH792" t="s">
        <v>137</v>
      </c>
      <c r="AI792" t="s">
        <v>196</v>
      </c>
      <c r="AJ792">
        <v>90</v>
      </c>
      <c r="AK792" t="s">
        <v>137</v>
      </c>
      <c r="AL792" t="s">
        <v>197</v>
      </c>
      <c r="AM792">
        <v>1</v>
      </c>
      <c r="AN792" t="s">
        <v>137</v>
      </c>
    </row>
    <row r="793" spans="1:40">
      <c r="A793" s="26">
        <v>41731.458273587959</v>
      </c>
      <c r="B793" t="s">
        <v>128</v>
      </c>
      <c r="C793" t="s">
        <v>870</v>
      </c>
      <c r="D793" t="s">
        <v>1095</v>
      </c>
      <c r="E793" t="s">
        <v>131</v>
      </c>
      <c r="F793" t="s">
        <v>132</v>
      </c>
      <c r="G793" t="s">
        <v>133</v>
      </c>
      <c r="H793" t="s">
        <v>172</v>
      </c>
      <c r="I793">
        <v>33</v>
      </c>
      <c r="J793" t="s">
        <v>137</v>
      </c>
      <c r="K793" t="s">
        <v>173</v>
      </c>
      <c r="L793">
        <v>33</v>
      </c>
      <c r="M793" t="s">
        <v>137</v>
      </c>
      <c r="N793" t="s">
        <v>174</v>
      </c>
      <c r="O793">
        <v>34</v>
      </c>
      <c r="P793" t="s">
        <v>137</v>
      </c>
      <c r="Q793" t="s">
        <v>164</v>
      </c>
      <c r="R793">
        <v>20</v>
      </c>
      <c r="S793" t="s">
        <v>137</v>
      </c>
      <c r="T793" t="s">
        <v>165</v>
      </c>
      <c r="U793">
        <v>20</v>
      </c>
      <c r="V793" t="s">
        <v>137</v>
      </c>
      <c r="W793" t="s">
        <v>166</v>
      </c>
      <c r="X793">
        <v>20</v>
      </c>
      <c r="Y793" t="s">
        <v>137</v>
      </c>
      <c r="Z793" t="s">
        <v>175</v>
      </c>
      <c r="AA793">
        <v>20</v>
      </c>
      <c r="AB793" t="s">
        <v>137</v>
      </c>
      <c r="AC793" t="s">
        <v>176</v>
      </c>
      <c r="AD793">
        <v>20</v>
      </c>
      <c r="AE793" t="s">
        <v>137</v>
      </c>
      <c r="AF793" t="s">
        <v>177</v>
      </c>
      <c r="AG793">
        <v>20</v>
      </c>
      <c r="AH793" t="s">
        <v>137</v>
      </c>
      <c r="AI793" t="s">
        <v>168</v>
      </c>
      <c r="AJ793">
        <v>115200</v>
      </c>
      <c r="AK793" t="s">
        <v>137</v>
      </c>
      <c r="AL793" t="s">
        <v>169</v>
      </c>
      <c r="AM793">
        <v>12000</v>
      </c>
      <c r="AN793" t="s">
        <v>137</v>
      </c>
    </row>
    <row r="794" spans="1:40">
      <c r="A794" s="26">
        <v>41731.458273587959</v>
      </c>
      <c r="B794" t="s">
        <v>128</v>
      </c>
      <c r="C794" t="s">
        <v>870</v>
      </c>
      <c r="D794" t="s">
        <v>1096</v>
      </c>
      <c r="E794" t="s">
        <v>179</v>
      </c>
      <c r="F794" t="s">
        <v>180</v>
      </c>
      <c r="G794" t="s">
        <v>181</v>
      </c>
    </row>
    <row r="795" spans="1:40">
      <c r="A795" s="26">
        <v>41731.458273587959</v>
      </c>
      <c r="B795" t="s">
        <v>128</v>
      </c>
      <c r="C795" t="s">
        <v>870</v>
      </c>
      <c r="D795" t="s">
        <v>1097</v>
      </c>
      <c r="E795" t="s">
        <v>179</v>
      </c>
      <c r="F795" t="s">
        <v>1098</v>
      </c>
      <c r="G795" t="s">
        <v>1099</v>
      </c>
      <c r="H795" t="s">
        <v>1100</v>
      </c>
    </row>
    <row r="796" spans="1:40">
      <c r="A796" s="26">
        <v>41731.458273599535</v>
      </c>
      <c r="B796" t="s">
        <v>128</v>
      </c>
      <c r="C796" t="s">
        <v>533</v>
      </c>
      <c r="D796" t="s">
        <v>1101</v>
      </c>
      <c r="E796" t="s">
        <v>179</v>
      </c>
      <c r="F796" t="s">
        <v>180</v>
      </c>
      <c r="G796" t="s">
        <v>181</v>
      </c>
    </row>
    <row r="797" spans="1:40">
      <c r="A797" s="26">
        <v>41731.458273599535</v>
      </c>
      <c r="B797" t="s">
        <v>128</v>
      </c>
      <c r="C797" t="s">
        <v>533</v>
      </c>
      <c r="D797" t="s">
        <v>1102</v>
      </c>
      <c r="E797" t="s">
        <v>179</v>
      </c>
      <c r="F797" t="s">
        <v>1103</v>
      </c>
      <c r="G797" t="s">
        <v>1104</v>
      </c>
      <c r="H797" t="s">
        <v>1105</v>
      </c>
    </row>
    <row r="798" spans="1:40">
      <c r="A798" s="26">
        <v>41731.458273599535</v>
      </c>
      <c r="B798" t="s">
        <v>128</v>
      </c>
      <c r="C798" t="s">
        <v>533</v>
      </c>
      <c r="D798" t="s">
        <v>1106</v>
      </c>
    </row>
    <row r="799" spans="1:40">
      <c r="A799" s="26">
        <v>41731.458273599535</v>
      </c>
      <c r="B799" t="s">
        <v>128</v>
      </c>
      <c r="C799" t="s">
        <v>533</v>
      </c>
      <c r="D799" t="s">
        <v>1107</v>
      </c>
      <c r="E799" t="s">
        <v>131</v>
      </c>
      <c r="F799" t="s">
        <v>132</v>
      </c>
      <c r="G799" t="s">
        <v>133</v>
      </c>
      <c r="H799" t="s">
        <v>134</v>
      </c>
      <c r="I799">
        <v>375000</v>
      </c>
      <c r="J799" t="s">
        <v>135</v>
      </c>
      <c r="K799">
        <v>375000</v>
      </c>
      <c r="L799" t="s">
        <v>136</v>
      </c>
      <c r="M799">
        <v>500</v>
      </c>
      <c r="N799" t="s">
        <v>137</v>
      </c>
      <c r="O799" t="s">
        <v>138</v>
      </c>
      <c r="P799">
        <v>300</v>
      </c>
      <c r="Q799" t="s">
        <v>137</v>
      </c>
    </row>
    <row r="800" spans="1:40">
      <c r="A800" s="26">
        <v>41731.458273599535</v>
      </c>
      <c r="B800" t="s">
        <v>128</v>
      </c>
      <c r="C800" t="s">
        <v>533</v>
      </c>
      <c r="D800" t="s">
        <v>1108</v>
      </c>
      <c r="E800" t="s">
        <v>131</v>
      </c>
      <c r="F800" t="s">
        <v>132</v>
      </c>
      <c r="G800" t="s">
        <v>133</v>
      </c>
      <c r="H800" t="s">
        <v>140</v>
      </c>
      <c r="I800">
        <v>49</v>
      </c>
      <c r="J800" t="s">
        <v>137</v>
      </c>
      <c r="K800" t="s">
        <v>141</v>
      </c>
      <c r="L800">
        <v>130</v>
      </c>
      <c r="M800" t="s">
        <v>137</v>
      </c>
      <c r="N800" t="s">
        <v>142</v>
      </c>
      <c r="O800">
        <v>180</v>
      </c>
      <c r="P800" t="s">
        <v>137</v>
      </c>
      <c r="Q800" t="s">
        <v>143</v>
      </c>
      <c r="R800">
        <v>140</v>
      </c>
      <c r="S800" t="s">
        <v>137</v>
      </c>
      <c r="T800" t="s">
        <v>144</v>
      </c>
      <c r="U800">
        <v>80</v>
      </c>
      <c r="V800" t="s">
        <v>137</v>
      </c>
      <c r="W800" t="s">
        <v>145</v>
      </c>
      <c r="X800">
        <v>101</v>
      </c>
      <c r="Y800" t="s">
        <v>137</v>
      </c>
      <c r="Z800" t="s">
        <v>146</v>
      </c>
      <c r="AA800">
        <v>190</v>
      </c>
      <c r="AB800" t="s">
        <v>137</v>
      </c>
      <c r="AC800" t="s">
        <v>147</v>
      </c>
      <c r="AD800">
        <v>20</v>
      </c>
      <c r="AE800" t="s">
        <v>137</v>
      </c>
    </row>
    <row r="801" spans="1:40">
      <c r="A801" s="26">
        <v>41731.458273599535</v>
      </c>
      <c r="B801" t="s">
        <v>128</v>
      </c>
      <c r="C801" t="s">
        <v>533</v>
      </c>
      <c r="D801" t="s">
        <v>1109</v>
      </c>
    </row>
    <row r="802" spans="1:40">
      <c r="A802" s="26">
        <v>41731.458273599535</v>
      </c>
      <c r="B802" t="s">
        <v>128</v>
      </c>
      <c r="C802" t="s">
        <v>533</v>
      </c>
      <c r="D802" t="s">
        <v>1110</v>
      </c>
      <c r="E802" t="s">
        <v>131</v>
      </c>
      <c r="F802" t="s">
        <v>132</v>
      </c>
      <c r="G802" t="s">
        <v>133</v>
      </c>
      <c r="H802" t="s">
        <v>150</v>
      </c>
      <c r="I802">
        <v>50</v>
      </c>
      <c r="J802" t="s">
        <v>137</v>
      </c>
      <c r="K802" t="s">
        <v>151</v>
      </c>
      <c r="L802">
        <v>50</v>
      </c>
      <c r="M802" t="s">
        <v>137</v>
      </c>
      <c r="N802" t="s">
        <v>152</v>
      </c>
      <c r="O802">
        <v>50</v>
      </c>
      <c r="P802" t="s">
        <v>137</v>
      </c>
    </row>
    <row r="803" spans="1:40">
      <c r="A803" s="26">
        <v>41731.458273599535</v>
      </c>
      <c r="B803" t="s">
        <v>128</v>
      </c>
      <c r="C803" t="s">
        <v>533</v>
      </c>
      <c r="D803" t="s">
        <v>1111</v>
      </c>
      <c r="E803" t="s">
        <v>131</v>
      </c>
      <c r="F803" t="s">
        <v>132</v>
      </c>
      <c r="G803" t="s">
        <v>133</v>
      </c>
      <c r="H803" t="s">
        <v>154</v>
      </c>
      <c r="I803">
        <v>35</v>
      </c>
      <c r="J803" t="s">
        <v>137</v>
      </c>
      <c r="K803" t="s">
        <v>155</v>
      </c>
      <c r="L803">
        <v>5</v>
      </c>
      <c r="M803" t="s">
        <v>137</v>
      </c>
      <c r="N803" t="s">
        <v>156</v>
      </c>
      <c r="O803">
        <v>60</v>
      </c>
      <c r="P803" t="s">
        <v>137</v>
      </c>
    </row>
    <row r="804" spans="1:40">
      <c r="A804" s="26">
        <v>41731.458273599535</v>
      </c>
      <c r="B804" t="s">
        <v>128</v>
      </c>
      <c r="C804" t="s">
        <v>533</v>
      </c>
      <c r="D804" t="s">
        <v>1112</v>
      </c>
      <c r="E804" t="s">
        <v>131</v>
      </c>
      <c r="F804" t="s">
        <v>132</v>
      </c>
      <c r="G804" t="s">
        <v>133</v>
      </c>
      <c r="H804" t="s">
        <v>158</v>
      </c>
      <c r="I804">
        <v>1</v>
      </c>
      <c r="J804" t="s">
        <v>137</v>
      </c>
    </row>
    <row r="805" spans="1:40">
      <c r="A805" s="26">
        <v>41731.458273599535</v>
      </c>
      <c r="B805" t="s">
        <v>128</v>
      </c>
      <c r="C805" t="s">
        <v>533</v>
      </c>
      <c r="D805" t="s">
        <v>1113</v>
      </c>
      <c r="E805" t="s">
        <v>131</v>
      </c>
      <c r="F805" t="s">
        <v>132</v>
      </c>
      <c r="G805" t="s">
        <v>133</v>
      </c>
      <c r="H805" t="s">
        <v>160</v>
      </c>
      <c r="I805">
        <v>30</v>
      </c>
      <c r="J805" t="s">
        <v>137</v>
      </c>
      <c r="K805" t="s">
        <v>161</v>
      </c>
      <c r="L805">
        <v>30</v>
      </c>
      <c r="M805" t="s">
        <v>137</v>
      </c>
      <c r="N805" t="s">
        <v>162</v>
      </c>
      <c r="O805">
        <v>30</v>
      </c>
      <c r="P805" t="s">
        <v>137</v>
      </c>
      <c r="Q805" t="s">
        <v>163</v>
      </c>
      <c r="R805">
        <v>10</v>
      </c>
      <c r="S805" t="s">
        <v>137</v>
      </c>
      <c r="T805" t="s">
        <v>164</v>
      </c>
      <c r="U805">
        <v>20</v>
      </c>
      <c r="V805" t="s">
        <v>137</v>
      </c>
      <c r="W805" t="s">
        <v>165</v>
      </c>
      <c r="X805">
        <v>20</v>
      </c>
      <c r="Y805" t="s">
        <v>137</v>
      </c>
      <c r="Z805" t="s">
        <v>166</v>
      </c>
      <c r="AA805">
        <v>20</v>
      </c>
      <c r="AB805" t="s">
        <v>137</v>
      </c>
      <c r="AC805" t="s">
        <v>167</v>
      </c>
      <c r="AD805">
        <v>20</v>
      </c>
      <c r="AE805" t="s">
        <v>137</v>
      </c>
      <c r="AF805" t="s">
        <v>168</v>
      </c>
      <c r="AG805">
        <v>115200</v>
      </c>
      <c r="AH805" t="s">
        <v>137</v>
      </c>
      <c r="AI805" t="s">
        <v>169</v>
      </c>
      <c r="AJ805">
        <v>12000</v>
      </c>
      <c r="AK805" t="s">
        <v>137</v>
      </c>
      <c r="AL805" t="s">
        <v>170</v>
      </c>
      <c r="AM805">
        <v>30000</v>
      </c>
      <c r="AN805" t="s">
        <v>137</v>
      </c>
    </row>
    <row r="806" spans="1:40">
      <c r="A806" s="26">
        <v>41731.458273599535</v>
      </c>
      <c r="B806" t="s">
        <v>128</v>
      </c>
      <c r="C806" t="s">
        <v>533</v>
      </c>
      <c r="D806" t="s">
        <v>1114</v>
      </c>
      <c r="E806" t="s">
        <v>131</v>
      </c>
      <c r="F806" t="s">
        <v>132</v>
      </c>
      <c r="G806" t="s">
        <v>133</v>
      </c>
      <c r="H806" t="s">
        <v>187</v>
      </c>
      <c r="I806">
        <v>60</v>
      </c>
      <c r="J806" t="s">
        <v>137</v>
      </c>
      <c r="K806" t="s">
        <v>188</v>
      </c>
      <c r="L806">
        <v>40</v>
      </c>
      <c r="M806" t="s">
        <v>137</v>
      </c>
      <c r="N806" t="s">
        <v>189</v>
      </c>
      <c r="O806">
        <v>50</v>
      </c>
      <c r="P806" t="s">
        <v>137</v>
      </c>
      <c r="Q806" t="s">
        <v>190</v>
      </c>
      <c r="R806">
        <v>40</v>
      </c>
      <c r="S806" t="s">
        <v>137</v>
      </c>
      <c r="T806" t="s">
        <v>191</v>
      </c>
      <c r="U806">
        <v>60</v>
      </c>
      <c r="V806" t="s">
        <v>137</v>
      </c>
      <c r="W806" t="s">
        <v>192</v>
      </c>
      <c r="X806">
        <v>50</v>
      </c>
      <c r="Y806" t="s">
        <v>137</v>
      </c>
      <c r="Z806" t="s">
        <v>193</v>
      </c>
      <c r="AA806">
        <v>50</v>
      </c>
      <c r="AB806" t="s">
        <v>137</v>
      </c>
      <c r="AC806" t="s">
        <v>194</v>
      </c>
      <c r="AD806">
        <v>35</v>
      </c>
      <c r="AE806" t="s">
        <v>137</v>
      </c>
      <c r="AF806" t="s">
        <v>195</v>
      </c>
      <c r="AG806">
        <v>8</v>
      </c>
      <c r="AH806" t="s">
        <v>137</v>
      </c>
      <c r="AI806" t="s">
        <v>196</v>
      </c>
      <c r="AJ806">
        <v>90</v>
      </c>
      <c r="AK806" t="s">
        <v>137</v>
      </c>
      <c r="AL806" t="s">
        <v>197</v>
      </c>
      <c r="AM806">
        <v>1</v>
      </c>
      <c r="AN806" t="s">
        <v>137</v>
      </c>
    </row>
    <row r="807" spans="1:40">
      <c r="A807" s="26">
        <v>41731.458273599535</v>
      </c>
      <c r="B807" t="s">
        <v>128</v>
      </c>
      <c r="C807" t="s">
        <v>533</v>
      </c>
      <c r="D807" t="s">
        <v>1115</v>
      </c>
      <c r="E807" t="s">
        <v>131</v>
      </c>
      <c r="F807" t="s">
        <v>132</v>
      </c>
      <c r="G807" t="s">
        <v>133</v>
      </c>
      <c r="H807" t="s">
        <v>172</v>
      </c>
      <c r="I807">
        <v>33</v>
      </c>
      <c r="J807" t="s">
        <v>137</v>
      </c>
      <c r="K807" t="s">
        <v>173</v>
      </c>
      <c r="L807">
        <v>33</v>
      </c>
      <c r="M807" t="s">
        <v>137</v>
      </c>
      <c r="N807" t="s">
        <v>174</v>
      </c>
      <c r="O807">
        <v>34</v>
      </c>
      <c r="P807" t="s">
        <v>137</v>
      </c>
      <c r="Q807" t="s">
        <v>164</v>
      </c>
      <c r="R807">
        <v>20</v>
      </c>
      <c r="S807" t="s">
        <v>137</v>
      </c>
      <c r="T807" t="s">
        <v>165</v>
      </c>
      <c r="U807">
        <v>20</v>
      </c>
      <c r="V807" t="s">
        <v>137</v>
      </c>
      <c r="W807" t="s">
        <v>166</v>
      </c>
      <c r="X807">
        <v>20</v>
      </c>
      <c r="Y807" t="s">
        <v>137</v>
      </c>
      <c r="Z807" t="s">
        <v>175</v>
      </c>
      <c r="AA807">
        <v>20</v>
      </c>
      <c r="AB807" t="s">
        <v>137</v>
      </c>
      <c r="AC807" t="s">
        <v>176</v>
      </c>
      <c r="AD807">
        <v>20</v>
      </c>
      <c r="AE807" t="s">
        <v>137</v>
      </c>
      <c r="AF807" t="s">
        <v>177</v>
      </c>
      <c r="AG807">
        <v>20</v>
      </c>
      <c r="AH807" t="s">
        <v>137</v>
      </c>
      <c r="AI807" t="s">
        <v>168</v>
      </c>
      <c r="AJ807">
        <v>115200</v>
      </c>
      <c r="AK807" t="s">
        <v>137</v>
      </c>
      <c r="AL807" t="s">
        <v>169</v>
      </c>
      <c r="AM807">
        <v>12000</v>
      </c>
      <c r="AN807" t="s">
        <v>137</v>
      </c>
    </row>
    <row r="808" spans="1:40">
      <c r="A808" s="26">
        <v>41731.458273599535</v>
      </c>
      <c r="B808" t="s">
        <v>128</v>
      </c>
      <c r="C808" t="s">
        <v>533</v>
      </c>
      <c r="D808" t="s">
        <v>1116</v>
      </c>
      <c r="E808" t="s">
        <v>179</v>
      </c>
      <c r="F808" t="s">
        <v>180</v>
      </c>
      <c r="G808" t="s">
        <v>181</v>
      </c>
    </row>
    <row r="809" spans="1:40">
      <c r="A809" s="26">
        <v>41731.458273599535</v>
      </c>
      <c r="B809" t="s">
        <v>128</v>
      </c>
      <c r="C809" t="s">
        <v>533</v>
      </c>
      <c r="D809" t="s">
        <v>1117</v>
      </c>
      <c r="E809" t="s">
        <v>179</v>
      </c>
      <c r="F809" t="s">
        <v>1118</v>
      </c>
      <c r="G809" t="s">
        <v>1119</v>
      </c>
      <c r="H809" t="s">
        <v>1120</v>
      </c>
    </row>
    <row r="810" spans="1:40">
      <c r="A810" s="26">
        <v>41731.458273599535</v>
      </c>
      <c r="B810" t="s">
        <v>128</v>
      </c>
      <c r="C810" t="s">
        <v>870</v>
      </c>
      <c r="D810" t="s">
        <v>1121</v>
      </c>
    </row>
    <row r="811" spans="1:40">
      <c r="A811" s="26">
        <v>41731.458273599535</v>
      </c>
      <c r="B811" t="s">
        <v>128</v>
      </c>
      <c r="C811" t="s">
        <v>870</v>
      </c>
      <c r="D811" t="s">
        <v>1122</v>
      </c>
      <c r="E811" t="s">
        <v>131</v>
      </c>
      <c r="F811" t="s">
        <v>132</v>
      </c>
      <c r="G811" t="s">
        <v>133</v>
      </c>
      <c r="H811" t="s">
        <v>134</v>
      </c>
      <c r="I811">
        <v>375000</v>
      </c>
      <c r="J811" t="s">
        <v>135</v>
      </c>
      <c r="K811">
        <v>375000</v>
      </c>
      <c r="L811" t="s">
        <v>136</v>
      </c>
      <c r="M811">
        <v>500</v>
      </c>
      <c r="N811" t="s">
        <v>137</v>
      </c>
      <c r="O811" t="s">
        <v>138</v>
      </c>
      <c r="P811">
        <v>300</v>
      </c>
      <c r="Q811" t="s">
        <v>137</v>
      </c>
    </row>
    <row r="812" spans="1:40">
      <c r="A812" s="26">
        <v>41731.458273599535</v>
      </c>
      <c r="B812" t="s">
        <v>128</v>
      </c>
      <c r="C812" t="s">
        <v>870</v>
      </c>
      <c r="D812" t="s">
        <v>1123</v>
      </c>
      <c r="E812" t="s">
        <v>131</v>
      </c>
      <c r="F812" t="s">
        <v>132</v>
      </c>
      <c r="G812" t="s">
        <v>133</v>
      </c>
      <c r="H812" t="s">
        <v>140</v>
      </c>
      <c r="I812">
        <v>49</v>
      </c>
      <c r="J812" t="s">
        <v>137</v>
      </c>
      <c r="K812" t="s">
        <v>141</v>
      </c>
      <c r="L812">
        <v>130</v>
      </c>
      <c r="M812" t="s">
        <v>137</v>
      </c>
      <c r="N812" t="s">
        <v>142</v>
      </c>
      <c r="O812">
        <v>180</v>
      </c>
      <c r="P812" t="s">
        <v>137</v>
      </c>
      <c r="Q812" t="s">
        <v>143</v>
      </c>
      <c r="R812">
        <v>140</v>
      </c>
      <c r="S812" t="s">
        <v>137</v>
      </c>
      <c r="T812" t="s">
        <v>144</v>
      </c>
      <c r="U812">
        <v>80</v>
      </c>
      <c r="V812" t="s">
        <v>137</v>
      </c>
      <c r="W812" t="s">
        <v>145</v>
      </c>
      <c r="X812">
        <v>101</v>
      </c>
      <c r="Y812" t="s">
        <v>137</v>
      </c>
      <c r="Z812" t="s">
        <v>146</v>
      </c>
      <c r="AA812">
        <v>190</v>
      </c>
      <c r="AB812" t="s">
        <v>137</v>
      </c>
      <c r="AC812" t="s">
        <v>147</v>
      </c>
      <c r="AD812">
        <v>20</v>
      </c>
      <c r="AE812" t="s">
        <v>137</v>
      </c>
    </row>
    <row r="813" spans="1:40">
      <c r="A813" s="26">
        <v>41731.458273599535</v>
      </c>
      <c r="B813" t="s">
        <v>128</v>
      </c>
      <c r="C813" t="s">
        <v>870</v>
      </c>
      <c r="D813" t="s">
        <v>1124</v>
      </c>
    </row>
    <row r="814" spans="1:40">
      <c r="A814" s="26">
        <v>41731.458273599535</v>
      </c>
      <c r="B814" t="s">
        <v>128</v>
      </c>
      <c r="C814" t="s">
        <v>870</v>
      </c>
      <c r="D814" t="s">
        <v>1125</v>
      </c>
      <c r="E814" t="s">
        <v>131</v>
      </c>
      <c r="F814" t="s">
        <v>132</v>
      </c>
      <c r="G814" t="s">
        <v>133</v>
      </c>
      <c r="H814" t="s">
        <v>150</v>
      </c>
      <c r="I814">
        <v>50</v>
      </c>
      <c r="J814" t="s">
        <v>137</v>
      </c>
      <c r="K814" t="s">
        <v>151</v>
      </c>
      <c r="L814">
        <v>50</v>
      </c>
      <c r="M814" t="s">
        <v>137</v>
      </c>
      <c r="N814" t="s">
        <v>152</v>
      </c>
      <c r="O814">
        <v>50</v>
      </c>
      <c r="P814" t="s">
        <v>137</v>
      </c>
    </row>
    <row r="815" spans="1:40">
      <c r="A815" s="26">
        <v>41731.458273599535</v>
      </c>
      <c r="B815" t="s">
        <v>128</v>
      </c>
      <c r="C815" t="s">
        <v>870</v>
      </c>
      <c r="D815" t="s">
        <v>1126</v>
      </c>
      <c r="E815" t="s">
        <v>131</v>
      </c>
      <c r="F815" t="s">
        <v>132</v>
      </c>
      <c r="G815" t="s">
        <v>133</v>
      </c>
      <c r="H815" t="s">
        <v>154</v>
      </c>
      <c r="I815">
        <v>35</v>
      </c>
      <c r="J815" t="s">
        <v>137</v>
      </c>
      <c r="K815" t="s">
        <v>155</v>
      </c>
      <c r="L815">
        <v>5</v>
      </c>
      <c r="M815" t="s">
        <v>137</v>
      </c>
      <c r="N815" t="s">
        <v>156</v>
      </c>
      <c r="O815">
        <v>60</v>
      </c>
      <c r="P815" t="s">
        <v>137</v>
      </c>
    </row>
    <row r="816" spans="1:40">
      <c r="A816" s="26">
        <v>41731.458273599535</v>
      </c>
      <c r="B816" t="s">
        <v>128</v>
      </c>
      <c r="C816" t="s">
        <v>870</v>
      </c>
      <c r="D816" t="s">
        <v>1127</v>
      </c>
      <c r="E816" t="s">
        <v>131</v>
      </c>
      <c r="F816" t="s">
        <v>132</v>
      </c>
      <c r="G816" t="s">
        <v>133</v>
      </c>
      <c r="H816" t="s">
        <v>158</v>
      </c>
      <c r="I816">
        <v>1</v>
      </c>
      <c r="J816" t="s">
        <v>137</v>
      </c>
    </row>
    <row r="817" spans="1:40">
      <c r="A817" s="26">
        <v>41731.458273599535</v>
      </c>
      <c r="B817" t="s">
        <v>128</v>
      </c>
      <c r="C817" t="s">
        <v>870</v>
      </c>
      <c r="D817" t="s">
        <v>1128</v>
      </c>
      <c r="E817" t="s">
        <v>131</v>
      </c>
      <c r="F817" t="s">
        <v>132</v>
      </c>
      <c r="G817" t="s">
        <v>133</v>
      </c>
      <c r="H817" t="s">
        <v>160</v>
      </c>
      <c r="I817">
        <v>30</v>
      </c>
      <c r="J817" t="s">
        <v>137</v>
      </c>
      <c r="K817" t="s">
        <v>161</v>
      </c>
      <c r="L817">
        <v>30</v>
      </c>
      <c r="M817" t="s">
        <v>137</v>
      </c>
      <c r="N817" t="s">
        <v>162</v>
      </c>
      <c r="O817">
        <v>30</v>
      </c>
      <c r="P817" t="s">
        <v>137</v>
      </c>
      <c r="Q817" t="s">
        <v>163</v>
      </c>
      <c r="R817">
        <v>10</v>
      </c>
      <c r="S817" t="s">
        <v>137</v>
      </c>
      <c r="T817" t="s">
        <v>164</v>
      </c>
      <c r="U817">
        <v>20</v>
      </c>
      <c r="V817" t="s">
        <v>137</v>
      </c>
      <c r="W817" t="s">
        <v>165</v>
      </c>
      <c r="X817">
        <v>20</v>
      </c>
      <c r="Y817" t="s">
        <v>137</v>
      </c>
      <c r="Z817" t="s">
        <v>166</v>
      </c>
      <c r="AA817">
        <v>20</v>
      </c>
      <c r="AB817" t="s">
        <v>137</v>
      </c>
      <c r="AC817" t="s">
        <v>167</v>
      </c>
      <c r="AD817">
        <v>20</v>
      </c>
      <c r="AE817" t="s">
        <v>137</v>
      </c>
      <c r="AF817" t="s">
        <v>168</v>
      </c>
      <c r="AG817">
        <v>115200</v>
      </c>
      <c r="AH817" t="s">
        <v>137</v>
      </c>
      <c r="AI817" t="s">
        <v>169</v>
      </c>
      <c r="AJ817">
        <v>12000</v>
      </c>
      <c r="AK817" t="s">
        <v>137</v>
      </c>
      <c r="AL817" t="s">
        <v>170</v>
      </c>
      <c r="AM817">
        <v>30000</v>
      </c>
      <c r="AN817" t="s">
        <v>137</v>
      </c>
    </row>
    <row r="818" spans="1:40">
      <c r="A818" s="26">
        <v>41731.458273599535</v>
      </c>
      <c r="B818" t="s">
        <v>128</v>
      </c>
      <c r="C818" t="s">
        <v>870</v>
      </c>
      <c r="D818" t="s">
        <v>1129</v>
      </c>
      <c r="E818" t="s">
        <v>131</v>
      </c>
      <c r="F818" t="s">
        <v>132</v>
      </c>
      <c r="G818" t="s">
        <v>133</v>
      </c>
      <c r="H818" t="s">
        <v>187</v>
      </c>
      <c r="I818">
        <v>60</v>
      </c>
      <c r="J818" t="s">
        <v>137</v>
      </c>
      <c r="K818" t="s">
        <v>188</v>
      </c>
      <c r="L818">
        <v>40</v>
      </c>
      <c r="M818" t="s">
        <v>137</v>
      </c>
      <c r="N818" t="s">
        <v>189</v>
      </c>
      <c r="O818">
        <v>50</v>
      </c>
      <c r="P818" t="s">
        <v>137</v>
      </c>
      <c r="Q818" t="s">
        <v>190</v>
      </c>
      <c r="R818">
        <v>40</v>
      </c>
      <c r="S818" t="s">
        <v>137</v>
      </c>
      <c r="T818" t="s">
        <v>191</v>
      </c>
      <c r="U818">
        <v>60</v>
      </c>
      <c r="V818" t="s">
        <v>137</v>
      </c>
      <c r="W818" t="s">
        <v>192</v>
      </c>
      <c r="X818">
        <v>50</v>
      </c>
      <c r="Y818" t="s">
        <v>137</v>
      </c>
      <c r="Z818" t="s">
        <v>193</v>
      </c>
      <c r="AA818">
        <v>50</v>
      </c>
      <c r="AB818" t="s">
        <v>137</v>
      </c>
      <c r="AC818" t="s">
        <v>194</v>
      </c>
      <c r="AD818">
        <v>35</v>
      </c>
      <c r="AE818" t="s">
        <v>137</v>
      </c>
      <c r="AF818" t="s">
        <v>195</v>
      </c>
      <c r="AG818">
        <v>8</v>
      </c>
      <c r="AH818" t="s">
        <v>137</v>
      </c>
      <c r="AI818" t="s">
        <v>196</v>
      </c>
      <c r="AJ818">
        <v>90</v>
      </c>
      <c r="AK818" t="s">
        <v>137</v>
      </c>
      <c r="AL818" t="s">
        <v>197</v>
      </c>
      <c r="AM818">
        <v>1</v>
      </c>
      <c r="AN818" t="s">
        <v>137</v>
      </c>
    </row>
    <row r="819" spans="1:40">
      <c r="A819" s="26">
        <v>41731.458273599535</v>
      </c>
      <c r="B819" t="s">
        <v>128</v>
      </c>
      <c r="C819" t="s">
        <v>870</v>
      </c>
      <c r="D819" t="s">
        <v>1130</v>
      </c>
      <c r="E819" t="s">
        <v>131</v>
      </c>
      <c r="F819" t="s">
        <v>132</v>
      </c>
      <c r="G819" t="s">
        <v>133</v>
      </c>
      <c r="H819" t="s">
        <v>172</v>
      </c>
      <c r="I819">
        <v>33</v>
      </c>
      <c r="J819" t="s">
        <v>137</v>
      </c>
      <c r="K819" t="s">
        <v>173</v>
      </c>
      <c r="L819">
        <v>33</v>
      </c>
      <c r="M819" t="s">
        <v>137</v>
      </c>
      <c r="N819" t="s">
        <v>174</v>
      </c>
      <c r="O819">
        <v>34</v>
      </c>
      <c r="P819" t="s">
        <v>137</v>
      </c>
      <c r="Q819" t="s">
        <v>164</v>
      </c>
      <c r="R819">
        <v>20</v>
      </c>
      <c r="S819" t="s">
        <v>137</v>
      </c>
      <c r="T819" t="s">
        <v>165</v>
      </c>
      <c r="U819">
        <v>20</v>
      </c>
      <c r="V819" t="s">
        <v>137</v>
      </c>
      <c r="W819" t="s">
        <v>166</v>
      </c>
      <c r="X819">
        <v>20</v>
      </c>
      <c r="Y819" t="s">
        <v>137</v>
      </c>
      <c r="Z819" t="s">
        <v>175</v>
      </c>
      <c r="AA819">
        <v>20</v>
      </c>
      <c r="AB819" t="s">
        <v>137</v>
      </c>
      <c r="AC819" t="s">
        <v>176</v>
      </c>
      <c r="AD819">
        <v>20</v>
      </c>
      <c r="AE819" t="s">
        <v>137</v>
      </c>
      <c r="AF819" t="s">
        <v>177</v>
      </c>
      <c r="AG819">
        <v>20</v>
      </c>
      <c r="AH819" t="s">
        <v>137</v>
      </c>
      <c r="AI819" t="s">
        <v>168</v>
      </c>
      <c r="AJ819">
        <v>115200</v>
      </c>
      <c r="AK819" t="s">
        <v>137</v>
      </c>
      <c r="AL819" t="s">
        <v>169</v>
      </c>
      <c r="AM819">
        <v>12000</v>
      </c>
      <c r="AN819" t="s">
        <v>137</v>
      </c>
    </row>
    <row r="820" spans="1:40">
      <c r="A820" s="26">
        <v>41731.458273599535</v>
      </c>
      <c r="B820" t="s">
        <v>128</v>
      </c>
      <c r="C820" t="s">
        <v>870</v>
      </c>
      <c r="D820" t="s">
        <v>1131</v>
      </c>
      <c r="E820" t="s">
        <v>179</v>
      </c>
      <c r="F820" t="s">
        <v>180</v>
      </c>
      <c r="G820" t="s">
        <v>181</v>
      </c>
    </row>
    <row r="821" spans="1:40">
      <c r="A821" s="26">
        <v>41731.458273599535</v>
      </c>
      <c r="B821" t="s">
        <v>128</v>
      </c>
      <c r="C821" t="s">
        <v>870</v>
      </c>
      <c r="D821" t="s">
        <v>1132</v>
      </c>
      <c r="E821" t="s">
        <v>179</v>
      </c>
      <c r="F821" t="s">
        <v>1133</v>
      </c>
      <c r="G821" t="s">
        <v>1134</v>
      </c>
      <c r="H821" t="s">
        <v>1135</v>
      </c>
    </row>
    <row r="822" spans="1:40">
      <c r="A822" s="26">
        <v>41731.458273611112</v>
      </c>
      <c r="B822" t="s">
        <v>128</v>
      </c>
      <c r="C822" t="s">
        <v>772</v>
      </c>
      <c r="D822" t="s">
        <v>1136</v>
      </c>
    </row>
    <row r="823" spans="1:40">
      <c r="A823" s="26">
        <v>41731.458273611112</v>
      </c>
      <c r="B823" t="s">
        <v>128</v>
      </c>
      <c r="C823" t="s">
        <v>772</v>
      </c>
      <c r="D823" t="s">
        <v>1137</v>
      </c>
      <c r="E823" t="s">
        <v>131</v>
      </c>
      <c r="F823" t="s">
        <v>132</v>
      </c>
      <c r="G823" t="s">
        <v>133</v>
      </c>
      <c r="H823" t="s">
        <v>134</v>
      </c>
      <c r="I823">
        <v>375000</v>
      </c>
      <c r="J823" t="s">
        <v>135</v>
      </c>
      <c r="K823">
        <v>375000</v>
      </c>
      <c r="L823" t="s">
        <v>136</v>
      </c>
      <c r="M823">
        <v>500</v>
      </c>
      <c r="N823" t="s">
        <v>137</v>
      </c>
      <c r="O823" t="s">
        <v>138</v>
      </c>
      <c r="P823">
        <v>300</v>
      </c>
      <c r="Q823" t="s">
        <v>137</v>
      </c>
    </row>
    <row r="824" spans="1:40">
      <c r="A824" s="26">
        <v>41731.458273611112</v>
      </c>
      <c r="B824" t="s">
        <v>128</v>
      </c>
      <c r="C824" t="s">
        <v>772</v>
      </c>
      <c r="D824" t="s">
        <v>1138</v>
      </c>
      <c r="E824" t="s">
        <v>131</v>
      </c>
      <c r="F824" t="s">
        <v>132</v>
      </c>
      <c r="G824" t="s">
        <v>133</v>
      </c>
      <c r="H824" t="s">
        <v>140</v>
      </c>
      <c r="I824">
        <v>49</v>
      </c>
      <c r="J824" t="s">
        <v>137</v>
      </c>
      <c r="K824" t="s">
        <v>141</v>
      </c>
      <c r="L824">
        <v>130</v>
      </c>
      <c r="M824" t="s">
        <v>137</v>
      </c>
      <c r="N824" t="s">
        <v>142</v>
      </c>
      <c r="O824">
        <v>180</v>
      </c>
      <c r="P824" t="s">
        <v>137</v>
      </c>
      <c r="Q824" t="s">
        <v>143</v>
      </c>
      <c r="R824">
        <v>140</v>
      </c>
      <c r="S824" t="s">
        <v>137</v>
      </c>
      <c r="T824" t="s">
        <v>144</v>
      </c>
      <c r="U824">
        <v>80</v>
      </c>
      <c r="V824" t="s">
        <v>137</v>
      </c>
      <c r="W824" t="s">
        <v>145</v>
      </c>
      <c r="X824">
        <v>101</v>
      </c>
      <c r="Y824" t="s">
        <v>137</v>
      </c>
      <c r="Z824" t="s">
        <v>146</v>
      </c>
      <c r="AA824">
        <v>190</v>
      </c>
      <c r="AB824" t="s">
        <v>137</v>
      </c>
      <c r="AC824" t="s">
        <v>147</v>
      </c>
      <c r="AD824">
        <v>20</v>
      </c>
      <c r="AE824" t="s">
        <v>137</v>
      </c>
    </row>
    <row r="825" spans="1:40">
      <c r="A825" s="26">
        <v>41731.458273611112</v>
      </c>
      <c r="B825" t="s">
        <v>128</v>
      </c>
      <c r="C825" t="s">
        <v>772</v>
      </c>
      <c r="D825" t="s">
        <v>1139</v>
      </c>
    </row>
    <row r="826" spans="1:40">
      <c r="A826" s="26">
        <v>41731.458273611112</v>
      </c>
      <c r="B826" t="s">
        <v>128</v>
      </c>
      <c r="C826" t="s">
        <v>772</v>
      </c>
      <c r="D826" t="s">
        <v>1140</v>
      </c>
      <c r="E826" t="s">
        <v>131</v>
      </c>
      <c r="F826" t="s">
        <v>132</v>
      </c>
      <c r="G826" t="s">
        <v>133</v>
      </c>
      <c r="H826" t="s">
        <v>150</v>
      </c>
      <c r="I826">
        <v>50</v>
      </c>
      <c r="J826" t="s">
        <v>137</v>
      </c>
      <c r="K826" t="s">
        <v>151</v>
      </c>
      <c r="L826">
        <v>50</v>
      </c>
      <c r="M826" t="s">
        <v>137</v>
      </c>
      <c r="N826" t="s">
        <v>152</v>
      </c>
      <c r="O826">
        <v>50</v>
      </c>
      <c r="P826" t="s">
        <v>137</v>
      </c>
    </row>
    <row r="827" spans="1:40">
      <c r="A827" s="26">
        <v>41731.458273611112</v>
      </c>
      <c r="B827" t="s">
        <v>128</v>
      </c>
      <c r="C827" t="s">
        <v>772</v>
      </c>
      <c r="D827" t="s">
        <v>1141</v>
      </c>
      <c r="E827" t="s">
        <v>131</v>
      </c>
      <c r="F827" t="s">
        <v>132</v>
      </c>
      <c r="G827" t="s">
        <v>133</v>
      </c>
      <c r="H827" t="s">
        <v>154</v>
      </c>
      <c r="I827">
        <v>35</v>
      </c>
      <c r="J827" t="s">
        <v>137</v>
      </c>
      <c r="K827" t="s">
        <v>155</v>
      </c>
      <c r="L827">
        <v>5</v>
      </c>
      <c r="M827" t="s">
        <v>137</v>
      </c>
      <c r="N827" t="s">
        <v>156</v>
      </c>
      <c r="O827">
        <v>60</v>
      </c>
      <c r="P827" t="s">
        <v>137</v>
      </c>
    </row>
    <row r="828" spans="1:40">
      <c r="A828" s="26">
        <v>41731.458273611112</v>
      </c>
      <c r="B828" t="s">
        <v>128</v>
      </c>
      <c r="C828" t="s">
        <v>772</v>
      </c>
      <c r="D828" t="s">
        <v>1142</v>
      </c>
      <c r="E828" t="s">
        <v>131</v>
      </c>
      <c r="F828" t="s">
        <v>132</v>
      </c>
      <c r="G828" t="s">
        <v>133</v>
      </c>
      <c r="H828" t="s">
        <v>158</v>
      </c>
      <c r="I828">
        <v>1</v>
      </c>
      <c r="J828" t="s">
        <v>137</v>
      </c>
    </row>
    <row r="829" spans="1:40">
      <c r="A829" s="26">
        <v>41731.458273611112</v>
      </c>
      <c r="B829" t="s">
        <v>128</v>
      </c>
      <c r="C829" t="s">
        <v>772</v>
      </c>
      <c r="D829" t="s">
        <v>1143</v>
      </c>
      <c r="E829" t="s">
        <v>131</v>
      </c>
      <c r="F829" t="s">
        <v>132</v>
      </c>
      <c r="G829" t="s">
        <v>133</v>
      </c>
      <c r="H829" t="s">
        <v>160</v>
      </c>
      <c r="I829">
        <v>30</v>
      </c>
      <c r="J829" t="s">
        <v>137</v>
      </c>
      <c r="K829" t="s">
        <v>161</v>
      </c>
      <c r="L829">
        <v>30</v>
      </c>
      <c r="M829" t="s">
        <v>137</v>
      </c>
      <c r="N829" t="s">
        <v>162</v>
      </c>
      <c r="O829">
        <v>30</v>
      </c>
      <c r="P829" t="s">
        <v>137</v>
      </c>
      <c r="Q829" t="s">
        <v>163</v>
      </c>
      <c r="R829">
        <v>10</v>
      </c>
      <c r="S829" t="s">
        <v>137</v>
      </c>
      <c r="T829" t="s">
        <v>164</v>
      </c>
      <c r="U829">
        <v>20</v>
      </c>
      <c r="V829" t="s">
        <v>137</v>
      </c>
      <c r="W829" t="s">
        <v>165</v>
      </c>
      <c r="X829">
        <v>20</v>
      </c>
      <c r="Y829" t="s">
        <v>137</v>
      </c>
      <c r="Z829" t="s">
        <v>166</v>
      </c>
      <c r="AA829">
        <v>20</v>
      </c>
      <c r="AB829" t="s">
        <v>137</v>
      </c>
      <c r="AC829" t="s">
        <v>167</v>
      </c>
      <c r="AD829">
        <v>20</v>
      </c>
      <c r="AE829" t="s">
        <v>137</v>
      </c>
      <c r="AF829" t="s">
        <v>168</v>
      </c>
      <c r="AG829">
        <v>115200</v>
      </c>
      <c r="AH829" t="s">
        <v>137</v>
      </c>
      <c r="AI829" t="s">
        <v>169</v>
      </c>
      <c r="AJ829">
        <v>12000</v>
      </c>
      <c r="AK829" t="s">
        <v>137</v>
      </c>
      <c r="AL829" t="s">
        <v>170</v>
      </c>
      <c r="AM829">
        <v>30000</v>
      </c>
      <c r="AN829" t="s">
        <v>137</v>
      </c>
    </row>
    <row r="830" spans="1:40">
      <c r="A830" s="26">
        <v>41731.458273611112</v>
      </c>
      <c r="B830" t="s">
        <v>128</v>
      </c>
      <c r="C830" t="s">
        <v>772</v>
      </c>
      <c r="D830" t="s">
        <v>1144</v>
      </c>
      <c r="E830" t="s">
        <v>131</v>
      </c>
      <c r="F830" t="s">
        <v>132</v>
      </c>
      <c r="G830" t="s">
        <v>133</v>
      </c>
      <c r="H830" t="s">
        <v>187</v>
      </c>
      <c r="I830">
        <v>60</v>
      </c>
      <c r="J830" t="s">
        <v>137</v>
      </c>
      <c r="K830" t="s">
        <v>188</v>
      </c>
      <c r="L830">
        <v>40</v>
      </c>
      <c r="M830" t="s">
        <v>137</v>
      </c>
      <c r="N830" t="s">
        <v>189</v>
      </c>
      <c r="O830">
        <v>50</v>
      </c>
      <c r="P830" t="s">
        <v>137</v>
      </c>
      <c r="Q830" t="s">
        <v>190</v>
      </c>
      <c r="R830">
        <v>40</v>
      </c>
      <c r="S830" t="s">
        <v>137</v>
      </c>
      <c r="T830" t="s">
        <v>191</v>
      </c>
      <c r="U830">
        <v>60</v>
      </c>
      <c r="V830" t="s">
        <v>137</v>
      </c>
      <c r="W830" t="s">
        <v>192</v>
      </c>
      <c r="X830">
        <v>50</v>
      </c>
      <c r="Y830" t="s">
        <v>137</v>
      </c>
      <c r="Z830" t="s">
        <v>193</v>
      </c>
      <c r="AA830">
        <v>50</v>
      </c>
      <c r="AB830" t="s">
        <v>137</v>
      </c>
      <c r="AC830" t="s">
        <v>194</v>
      </c>
      <c r="AD830">
        <v>35</v>
      </c>
      <c r="AE830" t="s">
        <v>137</v>
      </c>
      <c r="AF830" t="s">
        <v>195</v>
      </c>
      <c r="AG830">
        <v>8</v>
      </c>
      <c r="AH830" t="s">
        <v>137</v>
      </c>
      <c r="AI830" t="s">
        <v>196</v>
      </c>
      <c r="AJ830">
        <v>90</v>
      </c>
      <c r="AK830" t="s">
        <v>137</v>
      </c>
      <c r="AL830" t="s">
        <v>197</v>
      </c>
      <c r="AM830">
        <v>1</v>
      </c>
      <c r="AN830" t="s">
        <v>137</v>
      </c>
    </row>
    <row r="831" spans="1:40">
      <c r="A831" s="26">
        <v>41731.458273611112</v>
      </c>
      <c r="B831" t="s">
        <v>128</v>
      </c>
      <c r="C831" t="s">
        <v>772</v>
      </c>
      <c r="D831" t="s">
        <v>1145</v>
      </c>
      <c r="E831" t="s">
        <v>131</v>
      </c>
      <c r="F831" t="s">
        <v>132</v>
      </c>
      <c r="G831" t="s">
        <v>133</v>
      </c>
      <c r="H831" t="s">
        <v>172</v>
      </c>
      <c r="I831">
        <v>33</v>
      </c>
      <c r="J831" t="s">
        <v>137</v>
      </c>
      <c r="K831" t="s">
        <v>173</v>
      </c>
      <c r="L831">
        <v>33</v>
      </c>
      <c r="M831" t="s">
        <v>137</v>
      </c>
      <c r="N831" t="s">
        <v>174</v>
      </c>
      <c r="O831">
        <v>34</v>
      </c>
      <c r="P831" t="s">
        <v>137</v>
      </c>
      <c r="Q831" t="s">
        <v>164</v>
      </c>
      <c r="R831">
        <v>20</v>
      </c>
      <c r="S831" t="s">
        <v>137</v>
      </c>
      <c r="T831" t="s">
        <v>165</v>
      </c>
      <c r="U831">
        <v>20</v>
      </c>
      <c r="V831" t="s">
        <v>137</v>
      </c>
      <c r="W831" t="s">
        <v>166</v>
      </c>
      <c r="X831">
        <v>20</v>
      </c>
      <c r="Y831" t="s">
        <v>137</v>
      </c>
      <c r="Z831" t="s">
        <v>175</v>
      </c>
      <c r="AA831">
        <v>20</v>
      </c>
      <c r="AB831" t="s">
        <v>137</v>
      </c>
      <c r="AC831" t="s">
        <v>176</v>
      </c>
      <c r="AD831">
        <v>20</v>
      </c>
      <c r="AE831" t="s">
        <v>137</v>
      </c>
      <c r="AF831" t="s">
        <v>177</v>
      </c>
      <c r="AG831">
        <v>20</v>
      </c>
      <c r="AH831" t="s">
        <v>137</v>
      </c>
      <c r="AI831" t="s">
        <v>168</v>
      </c>
      <c r="AJ831">
        <v>115200</v>
      </c>
      <c r="AK831" t="s">
        <v>137</v>
      </c>
      <c r="AL831" t="s">
        <v>169</v>
      </c>
      <c r="AM831">
        <v>12000</v>
      </c>
      <c r="AN831" t="s">
        <v>137</v>
      </c>
    </row>
    <row r="832" spans="1:40">
      <c r="A832" s="26">
        <v>41731.458273611112</v>
      </c>
      <c r="B832" t="s">
        <v>128</v>
      </c>
      <c r="C832" t="s">
        <v>772</v>
      </c>
      <c r="D832" t="s">
        <v>1146</v>
      </c>
      <c r="E832" t="s">
        <v>179</v>
      </c>
      <c r="F832" t="s">
        <v>180</v>
      </c>
      <c r="G832" t="s">
        <v>181</v>
      </c>
    </row>
    <row r="833" spans="1:40">
      <c r="A833" s="26">
        <v>41731.458273611112</v>
      </c>
      <c r="B833" t="s">
        <v>128</v>
      </c>
      <c r="C833" t="s">
        <v>772</v>
      </c>
      <c r="D833" t="s">
        <v>1147</v>
      </c>
      <c r="E833" t="s">
        <v>179</v>
      </c>
      <c r="F833" t="s">
        <v>1148</v>
      </c>
      <c r="G833" t="s">
        <v>1149</v>
      </c>
      <c r="H833" t="s">
        <v>1150</v>
      </c>
    </row>
    <row r="834" spans="1:40">
      <c r="A834" s="26">
        <v>41731.458273611112</v>
      </c>
      <c r="B834" t="s">
        <v>128</v>
      </c>
      <c r="C834" t="s">
        <v>533</v>
      </c>
      <c r="D834" t="s">
        <v>1151</v>
      </c>
    </row>
    <row r="835" spans="1:40">
      <c r="A835" s="26">
        <v>41731.458273611112</v>
      </c>
      <c r="B835" t="s">
        <v>128</v>
      </c>
      <c r="C835" t="s">
        <v>533</v>
      </c>
      <c r="D835" t="s">
        <v>1152</v>
      </c>
      <c r="E835" t="s">
        <v>131</v>
      </c>
      <c r="F835" t="s">
        <v>132</v>
      </c>
      <c r="G835" t="s">
        <v>133</v>
      </c>
      <c r="H835" t="s">
        <v>134</v>
      </c>
      <c r="I835">
        <v>375000</v>
      </c>
      <c r="J835" t="s">
        <v>135</v>
      </c>
      <c r="K835">
        <v>375000</v>
      </c>
      <c r="L835" t="s">
        <v>136</v>
      </c>
      <c r="M835">
        <v>500</v>
      </c>
      <c r="N835" t="s">
        <v>137</v>
      </c>
      <c r="O835" t="s">
        <v>138</v>
      </c>
      <c r="P835">
        <v>300</v>
      </c>
      <c r="Q835" t="s">
        <v>137</v>
      </c>
    </row>
    <row r="836" spans="1:40">
      <c r="A836" s="26">
        <v>41731.458273611112</v>
      </c>
      <c r="B836" t="s">
        <v>128</v>
      </c>
      <c r="C836" t="s">
        <v>533</v>
      </c>
      <c r="D836" t="s">
        <v>1153</v>
      </c>
      <c r="E836" t="s">
        <v>131</v>
      </c>
      <c r="F836" t="s">
        <v>132</v>
      </c>
      <c r="G836" t="s">
        <v>133</v>
      </c>
      <c r="H836" t="s">
        <v>140</v>
      </c>
      <c r="I836">
        <v>49</v>
      </c>
      <c r="J836" t="s">
        <v>137</v>
      </c>
      <c r="K836" t="s">
        <v>141</v>
      </c>
      <c r="L836">
        <v>130</v>
      </c>
      <c r="M836" t="s">
        <v>137</v>
      </c>
      <c r="N836" t="s">
        <v>142</v>
      </c>
      <c r="O836">
        <v>180</v>
      </c>
      <c r="P836" t="s">
        <v>137</v>
      </c>
      <c r="Q836" t="s">
        <v>143</v>
      </c>
      <c r="R836">
        <v>140</v>
      </c>
      <c r="S836" t="s">
        <v>137</v>
      </c>
      <c r="T836" t="s">
        <v>144</v>
      </c>
      <c r="U836">
        <v>80</v>
      </c>
      <c r="V836" t="s">
        <v>137</v>
      </c>
      <c r="W836" t="s">
        <v>145</v>
      </c>
      <c r="X836">
        <v>101</v>
      </c>
      <c r="Y836" t="s">
        <v>137</v>
      </c>
      <c r="Z836" t="s">
        <v>146</v>
      </c>
      <c r="AA836">
        <v>190</v>
      </c>
      <c r="AB836" t="s">
        <v>137</v>
      </c>
      <c r="AC836" t="s">
        <v>147</v>
      </c>
      <c r="AD836">
        <v>20</v>
      </c>
      <c r="AE836" t="s">
        <v>137</v>
      </c>
    </row>
    <row r="837" spans="1:40">
      <c r="A837" s="26">
        <v>41731.458273611112</v>
      </c>
      <c r="B837" t="s">
        <v>128</v>
      </c>
      <c r="C837" t="s">
        <v>533</v>
      </c>
      <c r="D837" t="s">
        <v>1154</v>
      </c>
    </row>
    <row r="838" spans="1:40">
      <c r="A838" s="26">
        <v>41731.458273611112</v>
      </c>
      <c r="B838" t="s">
        <v>128</v>
      </c>
      <c r="C838" t="s">
        <v>533</v>
      </c>
      <c r="D838" t="s">
        <v>1155</v>
      </c>
      <c r="E838" t="s">
        <v>131</v>
      </c>
      <c r="F838" t="s">
        <v>132</v>
      </c>
      <c r="G838" t="s">
        <v>133</v>
      </c>
      <c r="H838" t="s">
        <v>150</v>
      </c>
      <c r="I838">
        <v>50</v>
      </c>
      <c r="J838" t="s">
        <v>137</v>
      </c>
      <c r="K838" t="s">
        <v>151</v>
      </c>
      <c r="L838">
        <v>50</v>
      </c>
      <c r="M838" t="s">
        <v>137</v>
      </c>
      <c r="N838" t="s">
        <v>152</v>
      </c>
      <c r="O838">
        <v>50</v>
      </c>
      <c r="P838" t="s">
        <v>137</v>
      </c>
    </row>
    <row r="839" spans="1:40">
      <c r="A839" s="26">
        <v>41731.458273611112</v>
      </c>
      <c r="B839" t="s">
        <v>128</v>
      </c>
      <c r="C839" t="s">
        <v>533</v>
      </c>
      <c r="D839" t="s">
        <v>1156</v>
      </c>
      <c r="E839" t="s">
        <v>131</v>
      </c>
      <c r="F839" t="s">
        <v>132</v>
      </c>
      <c r="G839" t="s">
        <v>133</v>
      </c>
      <c r="H839" t="s">
        <v>154</v>
      </c>
      <c r="I839">
        <v>35</v>
      </c>
      <c r="J839" t="s">
        <v>137</v>
      </c>
      <c r="K839" t="s">
        <v>155</v>
      </c>
      <c r="L839">
        <v>5</v>
      </c>
      <c r="M839" t="s">
        <v>137</v>
      </c>
      <c r="N839" t="s">
        <v>156</v>
      </c>
      <c r="O839">
        <v>60</v>
      </c>
      <c r="P839" t="s">
        <v>137</v>
      </c>
    </row>
    <row r="840" spans="1:40">
      <c r="A840" s="26">
        <v>41731.458273611112</v>
      </c>
      <c r="B840" t="s">
        <v>128</v>
      </c>
      <c r="C840" t="s">
        <v>533</v>
      </c>
      <c r="D840" t="s">
        <v>1157</v>
      </c>
      <c r="E840" t="s">
        <v>131</v>
      </c>
      <c r="F840" t="s">
        <v>132</v>
      </c>
      <c r="G840" t="s">
        <v>133</v>
      </c>
      <c r="H840" t="s">
        <v>158</v>
      </c>
      <c r="I840">
        <v>1</v>
      </c>
      <c r="J840" t="s">
        <v>137</v>
      </c>
    </row>
    <row r="841" spans="1:40">
      <c r="A841" s="26">
        <v>41731.458273611112</v>
      </c>
      <c r="B841" t="s">
        <v>128</v>
      </c>
      <c r="C841" t="s">
        <v>533</v>
      </c>
      <c r="D841" t="s">
        <v>1158</v>
      </c>
      <c r="E841" t="s">
        <v>131</v>
      </c>
      <c r="F841" t="s">
        <v>132</v>
      </c>
      <c r="G841" t="s">
        <v>133</v>
      </c>
      <c r="H841" t="s">
        <v>160</v>
      </c>
      <c r="I841">
        <v>30</v>
      </c>
      <c r="J841" t="s">
        <v>137</v>
      </c>
      <c r="K841" t="s">
        <v>161</v>
      </c>
      <c r="L841">
        <v>30</v>
      </c>
      <c r="M841" t="s">
        <v>137</v>
      </c>
      <c r="N841" t="s">
        <v>162</v>
      </c>
      <c r="O841">
        <v>30</v>
      </c>
      <c r="P841" t="s">
        <v>137</v>
      </c>
      <c r="Q841" t="s">
        <v>163</v>
      </c>
      <c r="R841">
        <v>10</v>
      </c>
      <c r="S841" t="s">
        <v>137</v>
      </c>
      <c r="T841" t="s">
        <v>164</v>
      </c>
      <c r="U841">
        <v>20</v>
      </c>
      <c r="V841" t="s">
        <v>137</v>
      </c>
      <c r="W841" t="s">
        <v>165</v>
      </c>
      <c r="X841">
        <v>20</v>
      </c>
      <c r="Y841" t="s">
        <v>137</v>
      </c>
      <c r="Z841" t="s">
        <v>166</v>
      </c>
      <c r="AA841">
        <v>20</v>
      </c>
      <c r="AB841" t="s">
        <v>137</v>
      </c>
      <c r="AC841" t="s">
        <v>167</v>
      </c>
      <c r="AD841">
        <v>20</v>
      </c>
      <c r="AE841" t="s">
        <v>137</v>
      </c>
      <c r="AF841" t="s">
        <v>168</v>
      </c>
      <c r="AG841">
        <v>115200</v>
      </c>
      <c r="AH841" t="s">
        <v>137</v>
      </c>
      <c r="AI841" t="s">
        <v>169</v>
      </c>
      <c r="AJ841">
        <v>12000</v>
      </c>
      <c r="AK841" t="s">
        <v>137</v>
      </c>
      <c r="AL841" t="s">
        <v>170</v>
      </c>
      <c r="AM841">
        <v>30000</v>
      </c>
      <c r="AN841" t="s">
        <v>137</v>
      </c>
    </row>
    <row r="842" spans="1:40">
      <c r="A842" s="26">
        <v>41731.458273611112</v>
      </c>
      <c r="B842" t="s">
        <v>128</v>
      </c>
      <c r="C842" t="s">
        <v>533</v>
      </c>
      <c r="D842" t="s">
        <v>1159</v>
      </c>
      <c r="E842" t="s">
        <v>131</v>
      </c>
      <c r="F842" t="s">
        <v>132</v>
      </c>
      <c r="G842" t="s">
        <v>133</v>
      </c>
      <c r="H842" t="s">
        <v>187</v>
      </c>
      <c r="I842">
        <v>60</v>
      </c>
      <c r="J842" t="s">
        <v>137</v>
      </c>
      <c r="K842" t="s">
        <v>188</v>
      </c>
      <c r="L842">
        <v>40</v>
      </c>
      <c r="M842" t="s">
        <v>137</v>
      </c>
      <c r="N842" t="s">
        <v>189</v>
      </c>
      <c r="O842">
        <v>50</v>
      </c>
      <c r="P842" t="s">
        <v>137</v>
      </c>
      <c r="Q842" t="s">
        <v>190</v>
      </c>
      <c r="R842">
        <v>40</v>
      </c>
      <c r="S842" t="s">
        <v>137</v>
      </c>
      <c r="T842" t="s">
        <v>191</v>
      </c>
      <c r="U842">
        <v>60</v>
      </c>
      <c r="V842" t="s">
        <v>137</v>
      </c>
      <c r="W842" t="s">
        <v>192</v>
      </c>
      <c r="X842">
        <v>50</v>
      </c>
      <c r="Y842" t="s">
        <v>137</v>
      </c>
      <c r="Z842" t="s">
        <v>193</v>
      </c>
      <c r="AA842">
        <v>50</v>
      </c>
      <c r="AB842" t="s">
        <v>137</v>
      </c>
      <c r="AC842" t="s">
        <v>194</v>
      </c>
      <c r="AD842">
        <v>35</v>
      </c>
      <c r="AE842" t="s">
        <v>137</v>
      </c>
      <c r="AF842" t="s">
        <v>195</v>
      </c>
      <c r="AG842">
        <v>8</v>
      </c>
      <c r="AH842" t="s">
        <v>137</v>
      </c>
      <c r="AI842" t="s">
        <v>196</v>
      </c>
      <c r="AJ842">
        <v>90</v>
      </c>
      <c r="AK842" t="s">
        <v>137</v>
      </c>
      <c r="AL842" t="s">
        <v>197</v>
      </c>
      <c r="AM842">
        <v>1</v>
      </c>
      <c r="AN842" t="s">
        <v>137</v>
      </c>
    </row>
    <row r="843" spans="1:40">
      <c r="A843" s="26">
        <v>41731.458273611112</v>
      </c>
      <c r="B843" t="s">
        <v>128</v>
      </c>
      <c r="C843" t="s">
        <v>533</v>
      </c>
      <c r="D843" t="s">
        <v>1160</v>
      </c>
      <c r="E843" t="s">
        <v>131</v>
      </c>
      <c r="F843" t="s">
        <v>132</v>
      </c>
      <c r="G843" t="s">
        <v>133</v>
      </c>
      <c r="H843" t="s">
        <v>172</v>
      </c>
      <c r="I843">
        <v>33</v>
      </c>
      <c r="J843" t="s">
        <v>137</v>
      </c>
      <c r="K843" t="s">
        <v>173</v>
      </c>
      <c r="L843">
        <v>33</v>
      </c>
      <c r="M843" t="s">
        <v>137</v>
      </c>
      <c r="N843" t="s">
        <v>174</v>
      </c>
      <c r="O843">
        <v>34</v>
      </c>
      <c r="P843" t="s">
        <v>137</v>
      </c>
      <c r="Q843" t="s">
        <v>164</v>
      </c>
      <c r="R843">
        <v>20</v>
      </c>
      <c r="S843" t="s">
        <v>137</v>
      </c>
      <c r="T843" t="s">
        <v>165</v>
      </c>
      <c r="U843">
        <v>20</v>
      </c>
      <c r="V843" t="s">
        <v>137</v>
      </c>
      <c r="W843" t="s">
        <v>166</v>
      </c>
      <c r="X843">
        <v>20</v>
      </c>
      <c r="Y843" t="s">
        <v>137</v>
      </c>
      <c r="Z843" t="s">
        <v>175</v>
      </c>
      <c r="AA843">
        <v>20</v>
      </c>
      <c r="AB843" t="s">
        <v>137</v>
      </c>
      <c r="AC843" t="s">
        <v>176</v>
      </c>
      <c r="AD843">
        <v>20</v>
      </c>
      <c r="AE843" t="s">
        <v>137</v>
      </c>
      <c r="AF843" t="s">
        <v>177</v>
      </c>
      <c r="AG843">
        <v>20</v>
      </c>
      <c r="AH843" t="s">
        <v>137</v>
      </c>
      <c r="AI843" t="s">
        <v>168</v>
      </c>
      <c r="AJ843">
        <v>115200</v>
      </c>
      <c r="AK843" t="s">
        <v>137</v>
      </c>
      <c r="AL843" t="s">
        <v>169</v>
      </c>
      <c r="AM843">
        <v>12000</v>
      </c>
      <c r="AN843" t="s">
        <v>137</v>
      </c>
    </row>
    <row r="844" spans="1:40">
      <c r="A844" s="26">
        <v>41731.458273611112</v>
      </c>
      <c r="B844" t="s">
        <v>128</v>
      </c>
      <c r="C844" t="s">
        <v>533</v>
      </c>
      <c r="D844" t="s">
        <v>1161</v>
      </c>
      <c r="E844" t="s">
        <v>179</v>
      </c>
      <c r="F844" t="s">
        <v>180</v>
      </c>
      <c r="G844" t="s">
        <v>181</v>
      </c>
    </row>
    <row r="845" spans="1:40">
      <c r="A845" s="26">
        <v>41731.458273611112</v>
      </c>
      <c r="B845" t="s">
        <v>128</v>
      </c>
      <c r="C845" t="s">
        <v>870</v>
      </c>
      <c r="D845" t="s">
        <v>1162</v>
      </c>
    </row>
    <row r="846" spans="1:40">
      <c r="A846" s="26">
        <v>41731.458273611112</v>
      </c>
      <c r="B846" t="s">
        <v>128</v>
      </c>
      <c r="C846" t="s">
        <v>870</v>
      </c>
      <c r="D846" t="s">
        <v>1163</v>
      </c>
      <c r="E846" t="s">
        <v>131</v>
      </c>
      <c r="F846" t="s">
        <v>132</v>
      </c>
      <c r="G846" t="s">
        <v>133</v>
      </c>
      <c r="H846" t="s">
        <v>134</v>
      </c>
      <c r="I846">
        <v>375000</v>
      </c>
      <c r="J846" t="s">
        <v>135</v>
      </c>
      <c r="K846">
        <v>375000</v>
      </c>
      <c r="L846" t="s">
        <v>136</v>
      </c>
      <c r="M846">
        <v>500</v>
      </c>
      <c r="N846" t="s">
        <v>137</v>
      </c>
      <c r="O846" t="s">
        <v>138</v>
      </c>
      <c r="P846">
        <v>300</v>
      </c>
      <c r="Q846" t="s">
        <v>137</v>
      </c>
    </row>
    <row r="847" spans="1:40">
      <c r="A847" s="26">
        <v>41731.458273611112</v>
      </c>
      <c r="B847" t="s">
        <v>128</v>
      </c>
      <c r="C847" t="s">
        <v>870</v>
      </c>
      <c r="D847" t="s">
        <v>1164</v>
      </c>
      <c r="E847" t="s">
        <v>131</v>
      </c>
      <c r="F847" t="s">
        <v>132</v>
      </c>
      <c r="G847" t="s">
        <v>133</v>
      </c>
      <c r="H847" t="s">
        <v>140</v>
      </c>
      <c r="I847">
        <v>49</v>
      </c>
      <c r="J847" t="s">
        <v>137</v>
      </c>
      <c r="K847" t="s">
        <v>141</v>
      </c>
      <c r="L847">
        <v>130</v>
      </c>
      <c r="M847" t="s">
        <v>137</v>
      </c>
      <c r="N847" t="s">
        <v>142</v>
      </c>
      <c r="O847">
        <v>180</v>
      </c>
      <c r="P847" t="s">
        <v>137</v>
      </c>
      <c r="Q847" t="s">
        <v>143</v>
      </c>
      <c r="R847">
        <v>140</v>
      </c>
      <c r="S847" t="s">
        <v>137</v>
      </c>
      <c r="T847" t="s">
        <v>144</v>
      </c>
      <c r="U847">
        <v>80</v>
      </c>
      <c r="V847" t="s">
        <v>137</v>
      </c>
      <c r="W847" t="s">
        <v>145</v>
      </c>
      <c r="X847">
        <v>101</v>
      </c>
      <c r="Y847" t="s">
        <v>137</v>
      </c>
      <c r="Z847" t="s">
        <v>146</v>
      </c>
      <c r="AA847">
        <v>190</v>
      </c>
      <c r="AB847" t="s">
        <v>137</v>
      </c>
      <c r="AC847" t="s">
        <v>147</v>
      </c>
      <c r="AD847">
        <v>20</v>
      </c>
      <c r="AE847" t="s">
        <v>137</v>
      </c>
    </row>
    <row r="848" spans="1:40">
      <c r="A848" s="26">
        <v>41731.458273611112</v>
      </c>
      <c r="B848" t="s">
        <v>128</v>
      </c>
      <c r="C848" t="s">
        <v>870</v>
      </c>
      <c r="D848" t="s">
        <v>1165</v>
      </c>
    </row>
    <row r="849" spans="1:40">
      <c r="A849" s="26">
        <v>41731.458273611112</v>
      </c>
      <c r="B849" t="s">
        <v>128</v>
      </c>
      <c r="C849" t="s">
        <v>870</v>
      </c>
      <c r="D849" t="s">
        <v>1166</v>
      </c>
      <c r="E849" t="s">
        <v>131</v>
      </c>
      <c r="F849" t="s">
        <v>132</v>
      </c>
      <c r="G849" t="s">
        <v>133</v>
      </c>
      <c r="H849" t="s">
        <v>150</v>
      </c>
      <c r="I849">
        <v>50</v>
      </c>
      <c r="J849" t="s">
        <v>137</v>
      </c>
      <c r="K849" t="s">
        <v>151</v>
      </c>
      <c r="L849">
        <v>50</v>
      </c>
      <c r="M849" t="s">
        <v>137</v>
      </c>
      <c r="N849" t="s">
        <v>152</v>
      </c>
      <c r="O849">
        <v>50</v>
      </c>
      <c r="P849" t="s">
        <v>137</v>
      </c>
    </row>
    <row r="850" spans="1:40">
      <c r="A850" s="26">
        <v>41731.458273611112</v>
      </c>
      <c r="B850" t="s">
        <v>128</v>
      </c>
      <c r="C850" t="s">
        <v>870</v>
      </c>
      <c r="D850" t="s">
        <v>1167</v>
      </c>
      <c r="E850" t="s">
        <v>131</v>
      </c>
      <c r="F850" t="s">
        <v>132</v>
      </c>
      <c r="G850" t="s">
        <v>133</v>
      </c>
      <c r="H850" t="s">
        <v>154</v>
      </c>
      <c r="I850">
        <v>35</v>
      </c>
      <c r="J850" t="s">
        <v>137</v>
      </c>
      <c r="K850" t="s">
        <v>155</v>
      </c>
      <c r="L850">
        <v>5</v>
      </c>
      <c r="M850" t="s">
        <v>137</v>
      </c>
      <c r="N850" t="s">
        <v>156</v>
      </c>
      <c r="O850">
        <v>60</v>
      </c>
      <c r="P850" t="s">
        <v>137</v>
      </c>
    </row>
    <row r="851" spans="1:40">
      <c r="A851" s="26">
        <v>41731.458273611112</v>
      </c>
      <c r="B851" t="s">
        <v>128</v>
      </c>
      <c r="C851" t="s">
        <v>870</v>
      </c>
      <c r="D851" t="s">
        <v>1168</v>
      </c>
      <c r="E851" t="s">
        <v>131</v>
      </c>
      <c r="F851" t="s">
        <v>132</v>
      </c>
      <c r="G851" t="s">
        <v>133</v>
      </c>
      <c r="H851" t="s">
        <v>158</v>
      </c>
      <c r="I851">
        <v>1</v>
      </c>
      <c r="J851" t="s">
        <v>137</v>
      </c>
    </row>
    <row r="852" spans="1:40">
      <c r="A852" s="26">
        <v>41731.458273611112</v>
      </c>
      <c r="B852" t="s">
        <v>128</v>
      </c>
      <c r="C852" t="s">
        <v>870</v>
      </c>
      <c r="D852" t="s">
        <v>1169</v>
      </c>
      <c r="E852" t="s">
        <v>131</v>
      </c>
      <c r="F852" t="s">
        <v>132</v>
      </c>
      <c r="G852" t="s">
        <v>133</v>
      </c>
      <c r="H852" t="s">
        <v>160</v>
      </c>
      <c r="I852">
        <v>30</v>
      </c>
      <c r="J852" t="s">
        <v>137</v>
      </c>
      <c r="K852" t="s">
        <v>161</v>
      </c>
      <c r="L852">
        <v>30</v>
      </c>
      <c r="M852" t="s">
        <v>137</v>
      </c>
      <c r="N852" t="s">
        <v>162</v>
      </c>
      <c r="O852">
        <v>30</v>
      </c>
      <c r="P852" t="s">
        <v>137</v>
      </c>
      <c r="Q852" t="s">
        <v>163</v>
      </c>
      <c r="R852">
        <v>10</v>
      </c>
      <c r="S852" t="s">
        <v>137</v>
      </c>
      <c r="T852" t="s">
        <v>164</v>
      </c>
      <c r="U852">
        <v>20</v>
      </c>
      <c r="V852" t="s">
        <v>137</v>
      </c>
      <c r="W852" t="s">
        <v>165</v>
      </c>
      <c r="X852">
        <v>20</v>
      </c>
      <c r="Y852" t="s">
        <v>137</v>
      </c>
      <c r="Z852" t="s">
        <v>166</v>
      </c>
      <c r="AA852">
        <v>20</v>
      </c>
      <c r="AB852" t="s">
        <v>137</v>
      </c>
      <c r="AC852" t="s">
        <v>167</v>
      </c>
      <c r="AD852">
        <v>20</v>
      </c>
      <c r="AE852" t="s">
        <v>137</v>
      </c>
      <c r="AF852" t="s">
        <v>168</v>
      </c>
      <c r="AG852">
        <v>115200</v>
      </c>
      <c r="AH852" t="s">
        <v>137</v>
      </c>
      <c r="AI852" t="s">
        <v>169</v>
      </c>
      <c r="AJ852">
        <v>12000</v>
      </c>
      <c r="AK852" t="s">
        <v>137</v>
      </c>
      <c r="AL852" t="s">
        <v>170</v>
      </c>
      <c r="AM852">
        <v>30000</v>
      </c>
      <c r="AN852" t="s">
        <v>137</v>
      </c>
    </row>
    <row r="853" spans="1:40">
      <c r="A853" s="26">
        <v>41731.458273611112</v>
      </c>
      <c r="B853" t="s">
        <v>128</v>
      </c>
      <c r="C853" t="s">
        <v>870</v>
      </c>
      <c r="D853" t="s">
        <v>1170</v>
      </c>
      <c r="E853" t="s">
        <v>131</v>
      </c>
      <c r="F853" t="s">
        <v>132</v>
      </c>
      <c r="G853" t="s">
        <v>133</v>
      </c>
      <c r="H853" t="s">
        <v>187</v>
      </c>
      <c r="I853">
        <v>60</v>
      </c>
      <c r="J853" t="s">
        <v>137</v>
      </c>
      <c r="K853" t="s">
        <v>188</v>
      </c>
      <c r="L853">
        <v>40</v>
      </c>
      <c r="M853" t="s">
        <v>137</v>
      </c>
      <c r="N853" t="s">
        <v>189</v>
      </c>
      <c r="O853">
        <v>50</v>
      </c>
      <c r="P853" t="s">
        <v>137</v>
      </c>
      <c r="Q853" t="s">
        <v>190</v>
      </c>
      <c r="R853">
        <v>40</v>
      </c>
      <c r="S853" t="s">
        <v>137</v>
      </c>
      <c r="T853" t="s">
        <v>191</v>
      </c>
      <c r="U853">
        <v>60</v>
      </c>
      <c r="V853" t="s">
        <v>137</v>
      </c>
      <c r="W853" t="s">
        <v>192</v>
      </c>
      <c r="X853">
        <v>50</v>
      </c>
      <c r="Y853" t="s">
        <v>137</v>
      </c>
      <c r="Z853" t="s">
        <v>193</v>
      </c>
      <c r="AA853">
        <v>50</v>
      </c>
      <c r="AB853" t="s">
        <v>137</v>
      </c>
      <c r="AC853" t="s">
        <v>194</v>
      </c>
      <c r="AD853">
        <v>35</v>
      </c>
      <c r="AE853" t="s">
        <v>137</v>
      </c>
      <c r="AF853" t="s">
        <v>195</v>
      </c>
      <c r="AG853">
        <v>8</v>
      </c>
      <c r="AH853" t="s">
        <v>137</v>
      </c>
      <c r="AI853" t="s">
        <v>196</v>
      </c>
      <c r="AJ853">
        <v>90</v>
      </c>
      <c r="AK853" t="s">
        <v>137</v>
      </c>
      <c r="AL853" t="s">
        <v>197</v>
      </c>
      <c r="AM853">
        <v>1</v>
      </c>
      <c r="AN853" t="s">
        <v>137</v>
      </c>
    </row>
    <row r="854" spans="1:40">
      <c r="A854" s="26">
        <v>41731.458273611112</v>
      </c>
      <c r="B854" t="s">
        <v>128</v>
      </c>
      <c r="C854" t="s">
        <v>870</v>
      </c>
      <c r="D854" t="s">
        <v>1171</v>
      </c>
      <c r="E854" t="s">
        <v>131</v>
      </c>
      <c r="F854" t="s">
        <v>132</v>
      </c>
      <c r="G854" t="s">
        <v>133</v>
      </c>
      <c r="H854" t="s">
        <v>172</v>
      </c>
      <c r="I854">
        <v>33</v>
      </c>
      <c r="J854" t="s">
        <v>137</v>
      </c>
      <c r="K854" t="s">
        <v>173</v>
      </c>
      <c r="L854">
        <v>33</v>
      </c>
      <c r="M854" t="s">
        <v>137</v>
      </c>
      <c r="N854" t="s">
        <v>174</v>
      </c>
      <c r="O854">
        <v>34</v>
      </c>
      <c r="P854" t="s">
        <v>137</v>
      </c>
      <c r="Q854" t="s">
        <v>164</v>
      </c>
      <c r="R854">
        <v>20</v>
      </c>
      <c r="S854" t="s">
        <v>137</v>
      </c>
      <c r="T854" t="s">
        <v>165</v>
      </c>
      <c r="U854">
        <v>20</v>
      </c>
      <c r="V854" t="s">
        <v>137</v>
      </c>
      <c r="W854" t="s">
        <v>166</v>
      </c>
      <c r="X854">
        <v>20</v>
      </c>
      <c r="Y854" t="s">
        <v>137</v>
      </c>
      <c r="Z854" t="s">
        <v>175</v>
      </c>
      <c r="AA854">
        <v>20</v>
      </c>
      <c r="AB854" t="s">
        <v>137</v>
      </c>
      <c r="AC854" t="s">
        <v>176</v>
      </c>
      <c r="AD854">
        <v>20</v>
      </c>
      <c r="AE854" t="s">
        <v>137</v>
      </c>
      <c r="AF854" t="s">
        <v>177</v>
      </c>
      <c r="AG854">
        <v>20</v>
      </c>
      <c r="AH854" t="s">
        <v>137</v>
      </c>
      <c r="AI854" t="s">
        <v>168</v>
      </c>
      <c r="AJ854">
        <v>115200</v>
      </c>
      <c r="AK854" t="s">
        <v>137</v>
      </c>
      <c r="AL854" t="s">
        <v>169</v>
      </c>
      <c r="AM854">
        <v>12000</v>
      </c>
      <c r="AN854" t="s">
        <v>137</v>
      </c>
    </row>
    <row r="855" spans="1:40">
      <c r="A855" s="26">
        <v>41731.458273611112</v>
      </c>
      <c r="B855" t="s">
        <v>128</v>
      </c>
      <c r="C855" t="s">
        <v>870</v>
      </c>
      <c r="D855" t="s">
        <v>1172</v>
      </c>
      <c r="E855" t="s">
        <v>179</v>
      </c>
      <c r="F855" t="s">
        <v>180</v>
      </c>
      <c r="G855" t="s">
        <v>181</v>
      </c>
    </row>
    <row r="856" spans="1:40">
      <c r="A856" s="26">
        <v>41731.458273611112</v>
      </c>
      <c r="B856" t="s">
        <v>128</v>
      </c>
      <c r="C856" t="s">
        <v>870</v>
      </c>
      <c r="D856" t="s">
        <v>1173</v>
      </c>
      <c r="E856" t="s">
        <v>179</v>
      </c>
      <c r="F856" t="s">
        <v>1174</v>
      </c>
      <c r="G856" t="s">
        <v>1175</v>
      </c>
      <c r="H856" t="s">
        <v>1176</v>
      </c>
    </row>
    <row r="857" spans="1:40">
      <c r="A857" s="26">
        <v>41731.458273622688</v>
      </c>
      <c r="B857" t="s">
        <v>128</v>
      </c>
      <c r="C857" t="s">
        <v>772</v>
      </c>
      <c r="D857" t="s">
        <v>1177</v>
      </c>
    </row>
    <row r="858" spans="1:40">
      <c r="A858" s="26">
        <v>41731.458273622688</v>
      </c>
      <c r="B858" t="s">
        <v>128</v>
      </c>
      <c r="C858" t="s">
        <v>772</v>
      </c>
      <c r="D858" t="s">
        <v>1178</v>
      </c>
      <c r="E858" t="s">
        <v>131</v>
      </c>
      <c r="F858" t="s">
        <v>132</v>
      </c>
      <c r="G858" t="s">
        <v>133</v>
      </c>
      <c r="H858" t="s">
        <v>134</v>
      </c>
      <c r="I858">
        <v>375000</v>
      </c>
      <c r="J858" t="s">
        <v>135</v>
      </c>
      <c r="K858">
        <v>375000</v>
      </c>
      <c r="L858" t="s">
        <v>136</v>
      </c>
      <c r="M858">
        <v>500</v>
      </c>
      <c r="N858" t="s">
        <v>137</v>
      </c>
      <c r="O858" t="s">
        <v>138</v>
      </c>
      <c r="P858">
        <v>300</v>
      </c>
      <c r="Q858" t="s">
        <v>137</v>
      </c>
    </row>
    <row r="859" spans="1:40">
      <c r="A859" s="26">
        <v>41731.458273622688</v>
      </c>
      <c r="B859" t="s">
        <v>128</v>
      </c>
      <c r="C859" t="s">
        <v>772</v>
      </c>
      <c r="D859" t="s">
        <v>1179</v>
      </c>
      <c r="E859" t="s">
        <v>131</v>
      </c>
      <c r="F859" t="s">
        <v>132</v>
      </c>
      <c r="G859" t="s">
        <v>133</v>
      </c>
      <c r="H859" t="s">
        <v>140</v>
      </c>
      <c r="I859">
        <v>49</v>
      </c>
      <c r="J859" t="s">
        <v>137</v>
      </c>
      <c r="K859" t="s">
        <v>141</v>
      </c>
      <c r="L859">
        <v>130</v>
      </c>
      <c r="M859" t="s">
        <v>137</v>
      </c>
      <c r="N859" t="s">
        <v>142</v>
      </c>
      <c r="O859">
        <v>180</v>
      </c>
      <c r="P859" t="s">
        <v>137</v>
      </c>
      <c r="Q859" t="s">
        <v>143</v>
      </c>
      <c r="R859">
        <v>140</v>
      </c>
      <c r="S859" t="s">
        <v>137</v>
      </c>
      <c r="T859" t="s">
        <v>144</v>
      </c>
      <c r="U859">
        <v>80</v>
      </c>
      <c r="V859" t="s">
        <v>137</v>
      </c>
      <c r="W859" t="s">
        <v>145</v>
      </c>
      <c r="X859">
        <v>101</v>
      </c>
      <c r="Y859" t="s">
        <v>137</v>
      </c>
      <c r="Z859" t="s">
        <v>146</v>
      </c>
      <c r="AA859">
        <v>190</v>
      </c>
      <c r="AB859" t="s">
        <v>137</v>
      </c>
      <c r="AC859" t="s">
        <v>147</v>
      </c>
      <c r="AD859">
        <v>20</v>
      </c>
      <c r="AE859" t="s">
        <v>137</v>
      </c>
    </row>
    <row r="860" spans="1:40">
      <c r="A860" s="26">
        <v>41731.458273622688</v>
      </c>
      <c r="B860" t="s">
        <v>128</v>
      </c>
      <c r="C860" t="s">
        <v>772</v>
      </c>
      <c r="D860" t="s">
        <v>1180</v>
      </c>
    </row>
    <row r="861" spans="1:40">
      <c r="A861" s="26">
        <v>41731.458273622688</v>
      </c>
      <c r="B861" t="s">
        <v>128</v>
      </c>
      <c r="C861" t="s">
        <v>772</v>
      </c>
      <c r="D861" t="s">
        <v>1181</v>
      </c>
      <c r="E861" t="s">
        <v>131</v>
      </c>
      <c r="F861" t="s">
        <v>132</v>
      </c>
      <c r="G861" t="s">
        <v>133</v>
      </c>
      <c r="H861" t="s">
        <v>150</v>
      </c>
      <c r="I861">
        <v>50</v>
      </c>
      <c r="J861" t="s">
        <v>137</v>
      </c>
      <c r="K861" t="s">
        <v>151</v>
      </c>
      <c r="L861">
        <v>50</v>
      </c>
      <c r="M861" t="s">
        <v>137</v>
      </c>
      <c r="N861" t="s">
        <v>152</v>
      </c>
      <c r="O861">
        <v>50</v>
      </c>
      <c r="P861" t="s">
        <v>137</v>
      </c>
    </row>
    <row r="862" spans="1:40">
      <c r="A862" s="26">
        <v>41731.458273622688</v>
      </c>
      <c r="B862" t="s">
        <v>128</v>
      </c>
      <c r="C862" t="s">
        <v>772</v>
      </c>
      <c r="D862" t="s">
        <v>1182</v>
      </c>
      <c r="E862" t="s">
        <v>131</v>
      </c>
      <c r="F862" t="s">
        <v>132</v>
      </c>
      <c r="G862" t="s">
        <v>133</v>
      </c>
      <c r="H862" t="s">
        <v>154</v>
      </c>
      <c r="I862">
        <v>35</v>
      </c>
      <c r="J862" t="s">
        <v>137</v>
      </c>
      <c r="K862" t="s">
        <v>155</v>
      </c>
      <c r="L862">
        <v>5</v>
      </c>
      <c r="M862" t="s">
        <v>137</v>
      </c>
      <c r="N862" t="s">
        <v>156</v>
      </c>
      <c r="O862">
        <v>60</v>
      </c>
      <c r="P862" t="s">
        <v>137</v>
      </c>
    </row>
    <row r="863" spans="1:40">
      <c r="A863" s="26">
        <v>41731.458273622688</v>
      </c>
      <c r="B863" t="s">
        <v>128</v>
      </c>
      <c r="C863" t="s">
        <v>772</v>
      </c>
      <c r="D863" t="s">
        <v>1183</v>
      </c>
      <c r="E863" t="s">
        <v>131</v>
      </c>
      <c r="F863" t="s">
        <v>132</v>
      </c>
      <c r="G863" t="s">
        <v>133</v>
      </c>
      <c r="H863" t="s">
        <v>158</v>
      </c>
      <c r="I863">
        <v>1</v>
      </c>
      <c r="J863" t="s">
        <v>137</v>
      </c>
    </row>
    <row r="864" spans="1:40">
      <c r="A864" s="26">
        <v>41731.458273622688</v>
      </c>
      <c r="B864" t="s">
        <v>128</v>
      </c>
      <c r="C864" t="s">
        <v>772</v>
      </c>
      <c r="D864" t="s">
        <v>1184</v>
      </c>
      <c r="E864" t="s">
        <v>131</v>
      </c>
      <c r="F864" t="s">
        <v>132</v>
      </c>
      <c r="G864" t="s">
        <v>133</v>
      </c>
      <c r="H864" t="s">
        <v>160</v>
      </c>
      <c r="I864">
        <v>30</v>
      </c>
      <c r="J864" t="s">
        <v>137</v>
      </c>
      <c r="K864" t="s">
        <v>161</v>
      </c>
      <c r="L864">
        <v>30</v>
      </c>
      <c r="M864" t="s">
        <v>137</v>
      </c>
      <c r="N864" t="s">
        <v>162</v>
      </c>
      <c r="O864">
        <v>30</v>
      </c>
      <c r="P864" t="s">
        <v>137</v>
      </c>
      <c r="Q864" t="s">
        <v>163</v>
      </c>
      <c r="R864">
        <v>10</v>
      </c>
      <c r="S864" t="s">
        <v>137</v>
      </c>
      <c r="T864" t="s">
        <v>164</v>
      </c>
      <c r="U864">
        <v>20</v>
      </c>
      <c r="V864" t="s">
        <v>137</v>
      </c>
      <c r="W864" t="s">
        <v>165</v>
      </c>
      <c r="X864">
        <v>20</v>
      </c>
      <c r="Y864" t="s">
        <v>137</v>
      </c>
      <c r="Z864" t="s">
        <v>166</v>
      </c>
      <c r="AA864">
        <v>20</v>
      </c>
      <c r="AB864" t="s">
        <v>137</v>
      </c>
      <c r="AC864" t="s">
        <v>167</v>
      </c>
      <c r="AD864">
        <v>20</v>
      </c>
      <c r="AE864" t="s">
        <v>137</v>
      </c>
      <c r="AF864" t="s">
        <v>168</v>
      </c>
      <c r="AG864">
        <v>115200</v>
      </c>
      <c r="AH864" t="s">
        <v>137</v>
      </c>
      <c r="AI864" t="s">
        <v>169</v>
      </c>
      <c r="AJ864">
        <v>12000</v>
      </c>
      <c r="AK864" t="s">
        <v>137</v>
      </c>
      <c r="AL864" t="s">
        <v>170</v>
      </c>
      <c r="AM864">
        <v>30000</v>
      </c>
      <c r="AN864" t="s">
        <v>137</v>
      </c>
    </row>
    <row r="865" spans="1:40">
      <c r="A865" s="26">
        <v>41731.458273622688</v>
      </c>
      <c r="B865" t="s">
        <v>128</v>
      </c>
      <c r="C865" t="s">
        <v>772</v>
      </c>
      <c r="D865" t="s">
        <v>1185</v>
      </c>
      <c r="E865" t="s">
        <v>131</v>
      </c>
      <c r="F865" t="s">
        <v>132</v>
      </c>
      <c r="G865" t="s">
        <v>133</v>
      </c>
      <c r="H865" t="s">
        <v>187</v>
      </c>
      <c r="I865">
        <v>60</v>
      </c>
      <c r="J865" t="s">
        <v>137</v>
      </c>
      <c r="K865" t="s">
        <v>188</v>
      </c>
      <c r="L865">
        <v>40</v>
      </c>
      <c r="M865" t="s">
        <v>137</v>
      </c>
      <c r="N865" t="s">
        <v>189</v>
      </c>
      <c r="O865">
        <v>50</v>
      </c>
      <c r="P865" t="s">
        <v>137</v>
      </c>
      <c r="Q865" t="s">
        <v>190</v>
      </c>
      <c r="R865">
        <v>40</v>
      </c>
      <c r="S865" t="s">
        <v>137</v>
      </c>
      <c r="T865" t="s">
        <v>191</v>
      </c>
      <c r="U865">
        <v>60</v>
      </c>
      <c r="V865" t="s">
        <v>137</v>
      </c>
      <c r="W865" t="s">
        <v>192</v>
      </c>
      <c r="X865">
        <v>50</v>
      </c>
      <c r="Y865" t="s">
        <v>137</v>
      </c>
      <c r="Z865" t="s">
        <v>193</v>
      </c>
      <c r="AA865">
        <v>50</v>
      </c>
      <c r="AB865" t="s">
        <v>137</v>
      </c>
      <c r="AC865" t="s">
        <v>194</v>
      </c>
      <c r="AD865">
        <v>35</v>
      </c>
      <c r="AE865" t="s">
        <v>137</v>
      </c>
      <c r="AF865" t="s">
        <v>195</v>
      </c>
      <c r="AG865">
        <v>8</v>
      </c>
      <c r="AH865" t="s">
        <v>137</v>
      </c>
      <c r="AI865" t="s">
        <v>196</v>
      </c>
      <c r="AJ865">
        <v>90</v>
      </c>
      <c r="AK865" t="s">
        <v>137</v>
      </c>
      <c r="AL865" t="s">
        <v>197</v>
      </c>
      <c r="AM865">
        <v>1</v>
      </c>
      <c r="AN865" t="s">
        <v>137</v>
      </c>
    </row>
    <row r="866" spans="1:40">
      <c r="A866" s="26">
        <v>41731.458273622688</v>
      </c>
      <c r="B866" t="s">
        <v>128</v>
      </c>
      <c r="C866" t="s">
        <v>772</v>
      </c>
      <c r="D866" t="s">
        <v>1186</v>
      </c>
      <c r="E866" t="s">
        <v>131</v>
      </c>
      <c r="F866" t="s">
        <v>132</v>
      </c>
      <c r="G866" t="s">
        <v>133</v>
      </c>
      <c r="H866" t="s">
        <v>172</v>
      </c>
      <c r="I866">
        <v>33</v>
      </c>
      <c r="J866" t="s">
        <v>137</v>
      </c>
      <c r="K866" t="s">
        <v>173</v>
      </c>
      <c r="L866">
        <v>33</v>
      </c>
      <c r="M866" t="s">
        <v>137</v>
      </c>
      <c r="N866" t="s">
        <v>174</v>
      </c>
      <c r="O866">
        <v>34</v>
      </c>
      <c r="P866" t="s">
        <v>137</v>
      </c>
      <c r="Q866" t="s">
        <v>164</v>
      </c>
      <c r="R866">
        <v>20</v>
      </c>
      <c r="S866" t="s">
        <v>137</v>
      </c>
      <c r="T866" t="s">
        <v>165</v>
      </c>
      <c r="U866">
        <v>20</v>
      </c>
      <c r="V866" t="s">
        <v>137</v>
      </c>
      <c r="W866" t="s">
        <v>166</v>
      </c>
      <c r="X866">
        <v>20</v>
      </c>
      <c r="Y866" t="s">
        <v>137</v>
      </c>
      <c r="Z866" t="s">
        <v>175</v>
      </c>
      <c r="AA866">
        <v>20</v>
      </c>
      <c r="AB866" t="s">
        <v>137</v>
      </c>
      <c r="AC866" t="s">
        <v>176</v>
      </c>
      <c r="AD866">
        <v>20</v>
      </c>
      <c r="AE866" t="s">
        <v>137</v>
      </c>
      <c r="AF866" t="s">
        <v>177</v>
      </c>
      <c r="AG866">
        <v>20</v>
      </c>
      <c r="AH866" t="s">
        <v>137</v>
      </c>
      <c r="AI866" t="s">
        <v>168</v>
      </c>
      <c r="AJ866">
        <v>115200</v>
      </c>
      <c r="AK866" t="s">
        <v>137</v>
      </c>
      <c r="AL866" t="s">
        <v>169</v>
      </c>
      <c r="AM866">
        <v>12000</v>
      </c>
      <c r="AN866" t="s">
        <v>137</v>
      </c>
    </row>
    <row r="867" spans="1:40">
      <c r="A867" s="26">
        <v>41731.458273622688</v>
      </c>
      <c r="B867" t="s">
        <v>128</v>
      </c>
      <c r="C867" t="s">
        <v>772</v>
      </c>
      <c r="D867" t="s">
        <v>1187</v>
      </c>
      <c r="E867" t="s">
        <v>179</v>
      </c>
      <c r="F867" t="s">
        <v>180</v>
      </c>
      <c r="G867" t="s">
        <v>181</v>
      </c>
    </row>
    <row r="868" spans="1:40">
      <c r="A868" s="26">
        <v>41731.458273622688</v>
      </c>
      <c r="B868" t="s">
        <v>128</v>
      </c>
      <c r="C868" t="s">
        <v>772</v>
      </c>
      <c r="D868" t="s">
        <v>1188</v>
      </c>
      <c r="E868" t="s">
        <v>179</v>
      </c>
      <c r="F868" t="s">
        <v>1189</v>
      </c>
      <c r="G868" t="s">
        <v>1190</v>
      </c>
      <c r="H868" t="s">
        <v>1191</v>
      </c>
    </row>
    <row r="869" spans="1:40">
      <c r="A869" s="26">
        <v>41731.458273622688</v>
      </c>
      <c r="B869" t="s">
        <v>128</v>
      </c>
      <c r="C869" t="s">
        <v>533</v>
      </c>
      <c r="D869" t="s">
        <v>1192</v>
      </c>
      <c r="E869" t="s">
        <v>179</v>
      </c>
      <c r="F869" t="s">
        <v>1193</v>
      </c>
      <c r="G869" t="s">
        <v>1194</v>
      </c>
      <c r="H869" t="s">
        <v>1195</v>
      </c>
    </row>
    <row r="870" spans="1:40">
      <c r="A870" s="26">
        <v>41731.458273622688</v>
      </c>
      <c r="B870" t="s">
        <v>128</v>
      </c>
      <c r="C870" t="s">
        <v>533</v>
      </c>
      <c r="D870" t="s">
        <v>1196</v>
      </c>
    </row>
    <row r="871" spans="1:40">
      <c r="A871" s="26">
        <v>41731.458273622688</v>
      </c>
      <c r="B871" t="s">
        <v>128</v>
      </c>
      <c r="C871" t="s">
        <v>533</v>
      </c>
      <c r="D871" t="s">
        <v>1197</v>
      </c>
      <c r="E871" t="s">
        <v>131</v>
      </c>
      <c r="F871" t="s">
        <v>132</v>
      </c>
      <c r="G871" t="s">
        <v>133</v>
      </c>
      <c r="H871" t="s">
        <v>134</v>
      </c>
      <c r="I871">
        <v>375000</v>
      </c>
      <c r="J871" t="s">
        <v>135</v>
      </c>
      <c r="K871">
        <v>375000</v>
      </c>
      <c r="L871" t="s">
        <v>136</v>
      </c>
      <c r="M871">
        <v>500</v>
      </c>
      <c r="N871" t="s">
        <v>137</v>
      </c>
      <c r="O871" t="s">
        <v>138</v>
      </c>
      <c r="P871">
        <v>300</v>
      </c>
      <c r="Q871" t="s">
        <v>137</v>
      </c>
    </row>
    <row r="872" spans="1:40">
      <c r="A872" s="26">
        <v>41731.458273622688</v>
      </c>
      <c r="B872" t="s">
        <v>128</v>
      </c>
      <c r="C872" t="s">
        <v>533</v>
      </c>
      <c r="D872" t="s">
        <v>1198</v>
      </c>
      <c r="E872" t="s">
        <v>131</v>
      </c>
      <c r="F872" t="s">
        <v>132</v>
      </c>
      <c r="G872" t="s">
        <v>133</v>
      </c>
      <c r="H872" t="s">
        <v>140</v>
      </c>
      <c r="I872">
        <v>49</v>
      </c>
      <c r="J872" t="s">
        <v>137</v>
      </c>
      <c r="K872" t="s">
        <v>141</v>
      </c>
      <c r="L872">
        <v>130</v>
      </c>
      <c r="M872" t="s">
        <v>137</v>
      </c>
      <c r="N872" t="s">
        <v>142</v>
      </c>
      <c r="O872">
        <v>180</v>
      </c>
      <c r="P872" t="s">
        <v>137</v>
      </c>
      <c r="Q872" t="s">
        <v>143</v>
      </c>
      <c r="R872">
        <v>140</v>
      </c>
      <c r="S872" t="s">
        <v>137</v>
      </c>
      <c r="T872" t="s">
        <v>144</v>
      </c>
      <c r="U872">
        <v>80</v>
      </c>
      <c r="V872" t="s">
        <v>137</v>
      </c>
      <c r="W872" t="s">
        <v>145</v>
      </c>
      <c r="X872">
        <v>101</v>
      </c>
      <c r="Y872" t="s">
        <v>137</v>
      </c>
      <c r="Z872" t="s">
        <v>146</v>
      </c>
      <c r="AA872">
        <v>190</v>
      </c>
      <c r="AB872" t="s">
        <v>137</v>
      </c>
      <c r="AC872" t="s">
        <v>147</v>
      </c>
      <c r="AD872">
        <v>20</v>
      </c>
      <c r="AE872" t="s">
        <v>137</v>
      </c>
    </row>
    <row r="873" spans="1:40">
      <c r="A873" s="26">
        <v>41731.458273622688</v>
      </c>
      <c r="B873" t="s">
        <v>128</v>
      </c>
      <c r="C873" t="s">
        <v>533</v>
      </c>
      <c r="D873" t="s">
        <v>1199</v>
      </c>
    </row>
    <row r="874" spans="1:40">
      <c r="A874" s="26">
        <v>41731.458273622688</v>
      </c>
      <c r="B874" t="s">
        <v>128</v>
      </c>
      <c r="C874" t="s">
        <v>533</v>
      </c>
      <c r="D874" t="s">
        <v>1200</v>
      </c>
      <c r="E874" t="s">
        <v>131</v>
      </c>
      <c r="F874" t="s">
        <v>132</v>
      </c>
      <c r="G874" t="s">
        <v>133</v>
      </c>
      <c r="H874" t="s">
        <v>150</v>
      </c>
      <c r="I874">
        <v>50</v>
      </c>
      <c r="J874" t="s">
        <v>137</v>
      </c>
      <c r="K874" t="s">
        <v>151</v>
      </c>
      <c r="L874">
        <v>50</v>
      </c>
      <c r="M874" t="s">
        <v>137</v>
      </c>
      <c r="N874" t="s">
        <v>152</v>
      </c>
      <c r="O874">
        <v>50</v>
      </c>
      <c r="P874" t="s">
        <v>137</v>
      </c>
    </row>
    <row r="875" spans="1:40">
      <c r="A875" s="26">
        <v>41731.458273622688</v>
      </c>
      <c r="B875" t="s">
        <v>128</v>
      </c>
      <c r="C875" t="s">
        <v>533</v>
      </c>
      <c r="D875" t="s">
        <v>1201</v>
      </c>
      <c r="E875" t="s">
        <v>131</v>
      </c>
      <c r="F875" t="s">
        <v>132</v>
      </c>
      <c r="G875" t="s">
        <v>133</v>
      </c>
      <c r="H875" t="s">
        <v>154</v>
      </c>
      <c r="I875">
        <v>35</v>
      </c>
      <c r="J875" t="s">
        <v>137</v>
      </c>
      <c r="K875" t="s">
        <v>155</v>
      </c>
      <c r="L875">
        <v>5</v>
      </c>
      <c r="M875" t="s">
        <v>137</v>
      </c>
      <c r="N875" t="s">
        <v>156</v>
      </c>
      <c r="O875">
        <v>60</v>
      </c>
      <c r="P875" t="s">
        <v>137</v>
      </c>
    </row>
    <row r="876" spans="1:40">
      <c r="A876" s="26">
        <v>41731.458273622688</v>
      </c>
      <c r="B876" t="s">
        <v>128</v>
      </c>
      <c r="C876" t="s">
        <v>533</v>
      </c>
      <c r="D876" t="s">
        <v>1202</v>
      </c>
      <c r="E876" t="s">
        <v>131</v>
      </c>
      <c r="F876" t="s">
        <v>132</v>
      </c>
      <c r="G876" t="s">
        <v>133</v>
      </c>
      <c r="H876" t="s">
        <v>158</v>
      </c>
      <c r="I876">
        <v>1</v>
      </c>
      <c r="J876" t="s">
        <v>137</v>
      </c>
    </row>
    <row r="877" spans="1:40">
      <c r="A877" s="26">
        <v>41731.458273622688</v>
      </c>
      <c r="B877" t="s">
        <v>128</v>
      </c>
      <c r="C877" t="s">
        <v>533</v>
      </c>
      <c r="D877" t="s">
        <v>1203</v>
      </c>
      <c r="E877" t="s">
        <v>131</v>
      </c>
      <c r="F877" t="s">
        <v>132</v>
      </c>
      <c r="G877" t="s">
        <v>133</v>
      </c>
      <c r="H877" t="s">
        <v>160</v>
      </c>
      <c r="I877">
        <v>30</v>
      </c>
      <c r="J877" t="s">
        <v>137</v>
      </c>
      <c r="K877" t="s">
        <v>161</v>
      </c>
      <c r="L877">
        <v>30</v>
      </c>
      <c r="M877" t="s">
        <v>137</v>
      </c>
      <c r="N877" t="s">
        <v>162</v>
      </c>
      <c r="O877">
        <v>30</v>
      </c>
      <c r="P877" t="s">
        <v>137</v>
      </c>
      <c r="Q877" t="s">
        <v>163</v>
      </c>
      <c r="R877">
        <v>10</v>
      </c>
      <c r="S877" t="s">
        <v>137</v>
      </c>
      <c r="T877" t="s">
        <v>164</v>
      </c>
      <c r="U877">
        <v>20</v>
      </c>
      <c r="V877" t="s">
        <v>137</v>
      </c>
      <c r="W877" t="s">
        <v>165</v>
      </c>
      <c r="X877">
        <v>20</v>
      </c>
      <c r="Y877" t="s">
        <v>137</v>
      </c>
      <c r="Z877" t="s">
        <v>166</v>
      </c>
      <c r="AA877">
        <v>20</v>
      </c>
      <c r="AB877" t="s">
        <v>137</v>
      </c>
      <c r="AC877" t="s">
        <v>167</v>
      </c>
      <c r="AD877">
        <v>20</v>
      </c>
      <c r="AE877" t="s">
        <v>137</v>
      </c>
      <c r="AF877" t="s">
        <v>168</v>
      </c>
      <c r="AG877">
        <v>115200</v>
      </c>
      <c r="AH877" t="s">
        <v>137</v>
      </c>
      <c r="AI877" t="s">
        <v>169</v>
      </c>
      <c r="AJ877">
        <v>12000</v>
      </c>
      <c r="AK877" t="s">
        <v>137</v>
      </c>
      <c r="AL877" t="s">
        <v>170</v>
      </c>
      <c r="AM877">
        <v>30000</v>
      </c>
      <c r="AN877" t="s">
        <v>137</v>
      </c>
    </row>
    <row r="878" spans="1:40">
      <c r="A878" s="26">
        <v>41731.458273622688</v>
      </c>
      <c r="B878" t="s">
        <v>128</v>
      </c>
      <c r="C878" t="s">
        <v>533</v>
      </c>
      <c r="D878" t="s">
        <v>1204</v>
      </c>
      <c r="E878" t="s">
        <v>131</v>
      </c>
      <c r="F878" t="s">
        <v>132</v>
      </c>
      <c r="G878" t="s">
        <v>133</v>
      </c>
      <c r="H878" t="s">
        <v>187</v>
      </c>
      <c r="I878">
        <v>60</v>
      </c>
      <c r="J878" t="s">
        <v>137</v>
      </c>
      <c r="K878" t="s">
        <v>188</v>
      </c>
      <c r="L878">
        <v>40</v>
      </c>
      <c r="M878" t="s">
        <v>137</v>
      </c>
      <c r="N878" t="s">
        <v>189</v>
      </c>
      <c r="O878">
        <v>50</v>
      </c>
      <c r="P878" t="s">
        <v>137</v>
      </c>
      <c r="Q878" t="s">
        <v>190</v>
      </c>
      <c r="R878">
        <v>40</v>
      </c>
      <c r="S878" t="s">
        <v>137</v>
      </c>
      <c r="T878" t="s">
        <v>191</v>
      </c>
      <c r="U878">
        <v>60</v>
      </c>
      <c r="V878" t="s">
        <v>137</v>
      </c>
      <c r="W878" t="s">
        <v>192</v>
      </c>
      <c r="X878">
        <v>50</v>
      </c>
      <c r="Y878" t="s">
        <v>137</v>
      </c>
      <c r="Z878" t="s">
        <v>193</v>
      </c>
      <c r="AA878">
        <v>50</v>
      </c>
      <c r="AB878" t="s">
        <v>137</v>
      </c>
      <c r="AC878" t="s">
        <v>194</v>
      </c>
      <c r="AD878">
        <v>35</v>
      </c>
      <c r="AE878" t="s">
        <v>137</v>
      </c>
      <c r="AF878" t="s">
        <v>195</v>
      </c>
      <c r="AG878">
        <v>8</v>
      </c>
      <c r="AH878" t="s">
        <v>137</v>
      </c>
      <c r="AI878" t="s">
        <v>196</v>
      </c>
      <c r="AJ878">
        <v>90</v>
      </c>
      <c r="AK878" t="s">
        <v>137</v>
      </c>
      <c r="AL878" t="s">
        <v>197</v>
      </c>
      <c r="AM878">
        <v>1</v>
      </c>
      <c r="AN878" t="s">
        <v>137</v>
      </c>
    </row>
    <row r="879" spans="1:40">
      <c r="A879" s="26">
        <v>41731.458273622688</v>
      </c>
      <c r="B879" t="s">
        <v>128</v>
      </c>
      <c r="C879" t="s">
        <v>870</v>
      </c>
      <c r="D879" t="s">
        <v>1205</v>
      </c>
    </row>
    <row r="880" spans="1:40">
      <c r="A880" s="26">
        <v>41731.458273622688</v>
      </c>
      <c r="B880" t="s">
        <v>128</v>
      </c>
      <c r="C880" t="s">
        <v>870</v>
      </c>
      <c r="D880" t="s">
        <v>1206</v>
      </c>
      <c r="E880" t="s">
        <v>131</v>
      </c>
      <c r="F880" t="s">
        <v>132</v>
      </c>
      <c r="G880" t="s">
        <v>133</v>
      </c>
      <c r="H880" t="s">
        <v>134</v>
      </c>
      <c r="I880">
        <v>375000</v>
      </c>
      <c r="J880" t="s">
        <v>135</v>
      </c>
      <c r="K880">
        <v>375000</v>
      </c>
      <c r="L880" t="s">
        <v>136</v>
      </c>
      <c r="M880">
        <v>500</v>
      </c>
      <c r="N880" t="s">
        <v>137</v>
      </c>
      <c r="O880" t="s">
        <v>138</v>
      </c>
      <c r="P880">
        <v>300</v>
      </c>
      <c r="Q880" t="s">
        <v>137</v>
      </c>
    </row>
    <row r="881" spans="1:40">
      <c r="A881" s="26">
        <v>41731.458273622688</v>
      </c>
      <c r="B881" t="s">
        <v>128</v>
      </c>
      <c r="C881" t="s">
        <v>870</v>
      </c>
      <c r="D881" t="s">
        <v>1207</v>
      </c>
      <c r="E881" t="s">
        <v>131</v>
      </c>
      <c r="F881" t="s">
        <v>132</v>
      </c>
      <c r="G881" t="s">
        <v>133</v>
      </c>
      <c r="H881" t="s">
        <v>140</v>
      </c>
      <c r="I881">
        <v>49</v>
      </c>
      <c r="J881" t="s">
        <v>137</v>
      </c>
      <c r="K881" t="s">
        <v>141</v>
      </c>
      <c r="L881">
        <v>130</v>
      </c>
      <c r="M881" t="s">
        <v>137</v>
      </c>
      <c r="N881" t="s">
        <v>142</v>
      </c>
      <c r="O881">
        <v>180</v>
      </c>
      <c r="P881" t="s">
        <v>137</v>
      </c>
      <c r="Q881" t="s">
        <v>143</v>
      </c>
      <c r="R881">
        <v>140</v>
      </c>
      <c r="S881" t="s">
        <v>137</v>
      </c>
      <c r="T881" t="s">
        <v>144</v>
      </c>
      <c r="U881">
        <v>80</v>
      </c>
      <c r="V881" t="s">
        <v>137</v>
      </c>
      <c r="W881" t="s">
        <v>145</v>
      </c>
      <c r="X881">
        <v>101</v>
      </c>
      <c r="Y881" t="s">
        <v>137</v>
      </c>
      <c r="Z881" t="s">
        <v>146</v>
      </c>
      <c r="AA881">
        <v>190</v>
      </c>
      <c r="AB881" t="s">
        <v>137</v>
      </c>
      <c r="AC881" t="s">
        <v>147</v>
      </c>
      <c r="AD881">
        <v>20</v>
      </c>
      <c r="AE881" t="s">
        <v>137</v>
      </c>
    </row>
    <row r="882" spans="1:40">
      <c r="A882" s="26">
        <v>41731.458273622688</v>
      </c>
      <c r="B882" t="s">
        <v>128</v>
      </c>
      <c r="C882" t="s">
        <v>870</v>
      </c>
      <c r="D882" t="s">
        <v>1208</v>
      </c>
    </row>
    <row r="883" spans="1:40">
      <c r="A883" s="26">
        <v>41731.458273622688</v>
      </c>
      <c r="B883" t="s">
        <v>128</v>
      </c>
      <c r="C883" t="s">
        <v>870</v>
      </c>
      <c r="D883" t="s">
        <v>1209</v>
      </c>
      <c r="E883" t="s">
        <v>131</v>
      </c>
      <c r="F883" t="s">
        <v>132</v>
      </c>
      <c r="G883" t="s">
        <v>133</v>
      </c>
      <c r="H883" t="s">
        <v>150</v>
      </c>
      <c r="I883">
        <v>50</v>
      </c>
      <c r="J883" t="s">
        <v>137</v>
      </c>
      <c r="K883" t="s">
        <v>151</v>
      </c>
      <c r="L883">
        <v>50</v>
      </c>
      <c r="M883" t="s">
        <v>137</v>
      </c>
      <c r="N883" t="s">
        <v>152</v>
      </c>
      <c r="O883">
        <v>50</v>
      </c>
      <c r="P883" t="s">
        <v>137</v>
      </c>
    </row>
    <row r="884" spans="1:40">
      <c r="A884" s="26">
        <v>41731.458273622688</v>
      </c>
      <c r="B884" t="s">
        <v>128</v>
      </c>
      <c r="C884" t="s">
        <v>870</v>
      </c>
      <c r="D884" t="s">
        <v>1210</v>
      </c>
      <c r="E884" t="s">
        <v>131</v>
      </c>
      <c r="F884" t="s">
        <v>132</v>
      </c>
      <c r="G884" t="s">
        <v>133</v>
      </c>
      <c r="H884" t="s">
        <v>154</v>
      </c>
      <c r="I884">
        <v>35</v>
      </c>
      <c r="J884" t="s">
        <v>137</v>
      </c>
      <c r="K884" t="s">
        <v>155</v>
      </c>
      <c r="L884">
        <v>5</v>
      </c>
      <c r="M884" t="s">
        <v>137</v>
      </c>
      <c r="N884" t="s">
        <v>156</v>
      </c>
      <c r="O884">
        <v>60</v>
      </c>
      <c r="P884" t="s">
        <v>137</v>
      </c>
    </row>
    <row r="885" spans="1:40">
      <c r="A885" s="26">
        <v>41731.458273622688</v>
      </c>
      <c r="B885" t="s">
        <v>128</v>
      </c>
      <c r="C885" t="s">
        <v>870</v>
      </c>
      <c r="D885" t="s">
        <v>1211</v>
      </c>
      <c r="E885" t="s">
        <v>131</v>
      </c>
      <c r="F885" t="s">
        <v>132</v>
      </c>
      <c r="G885" t="s">
        <v>133</v>
      </c>
      <c r="H885" t="s">
        <v>158</v>
      </c>
      <c r="I885">
        <v>1</v>
      </c>
      <c r="J885" t="s">
        <v>137</v>
      </c>
    </row>
    <row r="886" spans="1:40">
      <c r="A886" s="26">
        <v>41731.458273622688</v>
      </c>
      <c r="B886" t="s">
        <v>128</v>
      </c>
      <c r="C886" t="s">
        <v>870</v>
      </c>
      <c r="D886" t="s">
        <v>1212</v>
      </c>
      <c r="E886" t="s">
        <v>131</v>
      </c>
      <c r="F886" t="s">
        <v>132</v>
      </c>
      <c r="G886" t="s">
        <v>133</v>
      </c>
      <c r="H886" t="s">
        <v>160</v>
      </c>
      <c r="I886">
        <v>30</v>
      </c>
      <c r="J886" t="s">
        <v>137</v>
      </c>
      <c r="K886" t="s">
        <v>161</v>
      </c>
      <c r="L886">
        <v>30</v>
      </c>
      <c r="M886" t="s">
        <v>137</v>
      </c>
      <c r="N886" t="s">
        <v>162</v>
      </c>
      <c r="O886">
        <v>30</v>
      </c>
      <c r="P886" t="s">
        <v>137</v>
      </c>
      <c r="Q886" t="s">
        <v>163</v>
      </c>
      <c r="R886">
        <v>10</v>
      </c>
      <c r="S886" t="s">
        <v>137</v>
      </c>
      <c r="T886" t="s">
        <v>164</v>
      </c>
      <c r="U886">
        <v>20</v>
      </c>
      <c r="V886" t="s">
        <v>137</v>
      </c>
      <c r="W886" t="s">
        <v>165</v>
      </c>
      <c r="X886">
        <v>20</v>
      </c>
      <c r="Y886" t="s">
        <v>137</v>
      </c>
      <c r="Z886" t="s">
        <v>166</v>
      </c>
      <c r="AA886">
        <v>20</v>
      </c>
      <c r="AB886" t="s">
        <v>137</v>
      </c>
      <c r="AC886" t="s">
        <v>167</v>
      </c>
      <c r="AD886">
        <v>20</v>
      </c>
      <c r="AE886" t="s">
        <v>137</v>
      </c>
      <c r="AF886" t="s">
        <v>168</v>
      </c>
      <c r="AG886">
        <v>115200</v>
      </c>
      <c r="AH886" t="s">
        <v>137</v>
      </c>
      <c r="AI886" t="s">
        <v>169</v>
      </c>
      <c r="AJ886">
        <v>12000</v>
      </c>
      <c r="AK886" t="s">
        <v>137</v>
      </c>
      <c r="AL886" t="s">
        <v>170</v>
      </c>
      <c r="AM886">
        <v>30000</v>
      </c>
      <c r="AN886" t="s">
        <v>137</v>
      </c>
    </row>
    <row r="887" spans="1:40">
      <c r="A887" s="26">
        <v>41731.458273622688</v>
      </c>
      <c r="B887" t="s">
        <v>128</v>
      </c>
      <c r="C887" t="s">
        <v>870</v>
      </c>
      <c r="D887" t="s">
        <v>1213</v>
      </c>
      <c r="E887" t="s">
        <v>131</v>
      </c>
      <c r="F887" t="s">
        <v>132</v>
      </c>
      <c r="G887" t="s">
        <v>133</v>
      </c>
      <c r="H887" t="s">
        <v>187</v>
      </c>
      <c r="I887">
        <v>60</v>
      </c>
      <c r="J887" t="s">
        <v>137</v>
      </c>
      <c r="K887" t="s">
        <v>188</v>
      </c>
      <c r="L887">
        <v>40</v>
      </c>
      <c r="M887" t="s">
        <v>137</v>
      </c>
      <c r="N887" t="s">
        <v>189</v>
      </c>
      <c r="O887">
        <v>50</v>
      </c>
      <c r="P887" t="s">
        <v>137</v>
      </c>
      <c r="Q887" t="s">
        <v>190</v>
      </c>
      <c r="R887">
        <v>40</v>
      </c>
      <c r="S887" t="s">
        <v>137</v>
      </c>
      <c r="T887" t="s">
        <v>191</v>
      </c>
      <c r="U887">
        <v>60</v>
      </c>
      <c r="V887" t="s">
        <v>137</v>
      </c>
      <c r="W887" t="s">
        <v>192</v>
      </c>
      <c r="X887">
        <v>50</v>
      </c>
      <c r="Y887" t="s">
        <v>137</v>
      </c>
      <c r="Z887" t="s">
        <v>193</v>
      </c>
      <c r="AA887">
        <v>50</v>
      </c>
      <c r="AB887" t="s">
        <v>137</v>
      </c>
      <c r="AC887" t="s">
        <v>194</v>
      </c>
      <c r="AD887">
        <v>35</v>
      </c>
      <c r="AE887" t="s">
        <v>137</v>
      </c>
      <c r="AF887" t="s">
        <v>195</v>
      </c>
      <c r="AG887">
        <v>8</v>
      </c>
      <c r="AH887" t="s">
        <v>137</v>
      </c>
      <c r="AI887" t="s">
        <v>196</v>
      </c>
      <c r="AJ887">
        <v>90</v>
      </c>
      <c r="AK887" t="s">
        <v>137</v>
      </c>
      <c r="AL887" t="s">
        <v>197</v>
      </c>
      <c r="AM887">
        <v>1</v>
      </c>
      <c r="AN887" t="s">
        <v>137</v>
      </c>
    </row>
    <row r="888" spans="1:40">
      <c r="A888" s="26">
        <v>41731.458273622688</v>
      </c>
      <c r="B888" t="s">
        <v>128</v>
      </c>
      <c r="C888" t="s">
        <v>870</v>
      </c>
      <c r="D888" t="s">
        <v>1214</v>
      </c>
      <c r="E888" t="s">
        <v>131</v>
      </c>
      <c r="F888" t="s">
        <v>132</v>
      </c>
      <c r="G888" t="s">
        <v>133</v>
      </c>
      <c r="H888" t="s">
        <v>172</v>
      </c>
      <c r="I888">
        <v>33</v>
      </c>
      <c r="J888" t="s">
        <v>137</v>
      </c>
      <c r="K888" t="s">
        <v>173</v>
      </c>
      <c r="L888">
        <v>33</v>
      </c>
      <c r="M888" t="s">
        <v>137</v>
      </c>
      <c r="N888" t="s">
        <v>174</v>
      </c>
      <c r="O888">
        <v>34</v>
      </c>
      <c r="P888" t="s">
        <v>137</v>
      </c>
      <c r="Q888" t="s">
        <v>164</v>
      </c>
      <c r="R888">
        <v>20</v>
      </c>
      <c r="S888" t="s">
        <v>137</v>
      </c>
      <c r="T888" t="s">
        <v>165</v>
      </c>
      <c r="U888">
        <v>20</v>
      </c>
      <c r="V888" t="s">
        <v>137</v>
      </c>
      <c r="W888" t="s">
        <v>166</v>
      </c>
      <c r="X888">
        <v>20</v>
      </c>
      <c r="Y888" t="s">
        <v>137</v>
      </c>
      <c r="Z888" t="s">
        <v>175</v>
      </c>
      <c r="AA888">
        <v>20</v>
      </c>
      <c r="AB888" t="s">
        <v>137</v>
      </c>
      <c r="AC888" t="s">
        <v>176</v>
      </c>
      <c r="AD888">
        <v>20</v>
      </c>
      <c r="AE888" t="s">
        <v>137</v>
      </c>
      <c r="AF888" t="s">
        <v>177</v>
      </c>
      <c r="AG888">
        <v>20</v>
      </c>
      <c r="AH888" t="s">
        <v>137</v>
      </c>
      <c r="AI888" t="s">
        <v>168</v>
      </c>
      <c r="AJ888">
        <v>115200</v>
      </c>
      <c r="AK888" t="s">
        <v>137</v>
      </c>
      <c r="AL888" t="s">
        <v>169</v>
      </c>
      <c r="AM888">
        <v>12000</v>
      </c>
      <c r="AN888" t="s">
        <v>137</v>
      </c>
    </row>
    <row r="889" spans="1:40">
      <c r="A889" s="26">
        <v>41731.458273622688</v>
      </c>
      <c r="B889" t="s">
        <v>128</v>
      </c>
      <c r="C889" t="s">
        <v>870</v>
      </c>
      <c r="D889" t="s">
        <v>1215</v>
      </c>
      <c r="E889" t="s">
        <v>179</v>
      </c>
      <c r="F889" t="s">
        <v>180</v>
      </c>
      <c r="G889" t="s">
        <v>181</v>
      </c>
    </row>
    <row r="890" spans="1:40">
      <c r="A890" s="26">
        <v>41731.458273622688</v>
      </c>
      <c r="B890" t="s">
        <v>128</v>
      </c>
      <c r="C890" t="s">
        <v>870</v>
      </c>
      <c r="D890" t="s">
        <v>1216</v>
      </c>
      <c r="E890" t="s">
        <v>179</v>
      </c>
      <c r="F890" t="s">
        <v>1217</v>
      </c>
      <c r="G890" t="s">
        <v>1218</v>
      </c>
      <c r="H890" t="s">
        <v>1219</v>
      </c>
    </row>
    <row r="891" spans="1:40">
      <c r="A891" s="26">
        <v>41731.458273634256</v>
      </c>
      <c r="B891" t="s">
        <v>128</v>
      </c>
      <c r="C891" t="s">
        <v>772</v>
      </c>
      <c r="D891" t="s">
        <v>1220</v>
      </c>
    </row>
    <row r="892" spans="1:40">
      <c r="A892" s="26">
        <v>41731.458273634256</v>
      </c>
      <c r="B892" t="s">
        <v>128</v>
      </c>
      <c r="C892" t="s">
        <v>772</v>
      </c>
      <c r="D892" t="s">
        <v>1221</v>
      </c>
      <c r="E892" t="s">
        <v>131</v>
      </c>
      <c r="F892" t="s">
        <v>132</v>
      </c>
      <c r="G892" t="s">
        <v>133</v>
      </c>
      <c r="H892" t="s">
        <v>134</v>
      </c>
      <c r="I892">
        <v>375000</v>
      </c>
      <c r="J892" t="s">
        <v>135</v>
      </c>
      <c r="K892">
        <v>375000</v>
      </c>
      <c r="L892" t="s">
        <v>136</v>
      </c>
      <c r="M892">
        <v>500</v>
      </c>
      <c r="N892" t="s">
        <v>137</v>
      </c>
      <c r="O892" t="s">
        <v>138</v>
      </c>
      <c r="P892">
        <v>300</v>
      </c>
      <c r="Q892" t="s">
        <v>137</v>
      </c>
    </row>
    <row r="893" spans="1:40">
      <c r="A893" s="26">
        <v>41731.458273634256</v>
      </c>
      <c r="B893" t="s">
        <v>128</v>
      </c>
      <c r="C893" t="s">
        <v>772</v>
      </c>
      <c r="D893" t="s">
        <v>1222</v>
      </c>
      <c r="E893" t="s">
        <v>131</v>
      </c>
      <c r="F893" t="s">
        <v>132</v>
      </c>
      <c r="G893" t="s">
        <v>133</v>
      </c>
      <c r="H893" t="s">
        <v>140</v>
      </c>
      <c r="I893">
        <v>49</v>
      </c>
      <c r="J893" t="s">
        <v>137</v>
      </c>
      <c r="K893" t="s">
        <v>141</v>
      </c>
      <c r="L893">
        <v>130</v>
      </c>
      <c r="M893" t="s">
        <v>137</v>
      </c>
      <c r="N893" t="s">
        <v>142</v>
      </c>
      <c r="O893">
        <v>180</v>
      </c>
      <c r="P893" t="s">
        <v>137</v>
      </c>
      <c r="Q893" t="s">
        <v>143</v>
      </c>
      <c r="R893">
        <v>140</v>
      </c>
      <c r="S893" t="s">
        <v>137</v>
      </c>
      <c r="T893" t="s">
        <v>144</v>
      </c>
      <c r="U893">
        <v>80</v>
      </c>
      <c r="V893" t="s">
        <v>137</v>
      </c>
      <c r="W893" t="s">
        <v>145</v>
      </c>
      <c r="X893">
        <v>101</v>
      </c>
      <c r="Y893" t="s">
        <v>137</v>
      </c>
      <c r="Z893" t="s">
        <v>146</v>
      </c>
      <c r="AA893">
        <v>190</v>
      </c>
      <c r="AB893" t="s">
        <v>137</v>
      </c>
      <c r="AC893" t="s">
        <v>147</v>
      </c>
      <c r="AD893">
        <v>20</v>
      </c>
      <c r="AE893" t="s">
        <v>137</v>
      </c>
    </row>
    <row r="894" spans="1:40">
      <c r="A894" s="26">
        <v>41731.458273634256</v>
      </c>
      <c r="B894" t="s">
        <v>128</v>
      </c>
      <c r="C894" t="s">
        <v>772</v>
      </c>
      <c r="D894" t="s">
        <v>1223</v>
      </c>
    </row>
    <row r="895" spans="1:40">
      <c r="A895" s="26">
        <v>41731.458273634256</v>
      </c>
      <c r="B895" t="s">
        <v>128</v>
      </c>
      <c r="C895" t="s">
        <v>772</v>
      </c>
      <c r="D895" t="s">
        <v>1224</v>
      </c>
      <c r="E895" t="s">
        <v>131</v>
      </c>
      <c r="F895" t="s">
        <v>132</v>
      </c>
      <c r="G895" t="s">
        <v>133</v>
      </c>
      <c r="H895" t="s">
        <v>150</v>
      </c>
      <c r="I895">
        <v>50</v>
      </c>
      <c r="J895" t="s">
        <v>137</v>
      </c>
      <c r="K895" t="s">
        <v>151</v>
      </c>
      <c r="L895">
        <v>50</v>
      </c>
      <c r="M895" t="s">
        <v>137</v>
      </c>
      <c r="N895" t="s">
        <v>152</v>
      </c>
      <c r="O895">
        <v>50</v>
      </c>
      <c r="P895" t="s">
        <v>137</v>
      </c>
    </row>
    <row r="896" spans="1:40">
      <c r="A896" s="26">
        <v>41731.458273634256</v>
      </c>
      <c r="B896" t="s">
        <v>128</v>
      </c>
      <c r="C896" t="s">
        <v>772</v>
      </c>
      <c r="D896" t="s">
        <v>1225</v>
      </c>
      <c r="E896" t="s">
        <v>131</v>
      </c>
      <c r="F896" t="s">
        <v>132</v>
      </c>
      <c r="G896" t="s">
        <v>133</v>
      </c>
      <c r="H896" t="s">
        <v>154</v>
      </c>
      <c r="I896">
        <v>35</v>
      </c>
      <c r="J896" t="s">
        <v>137</v>
      </c>
      <c r="K896" t="s">
        <v>155</v>
      </c>
      <c r="L896">
        <v>5</v>
      </c>
      <c r="M896" t="s">
        <v>137</v>
      </c>
      <c r="N896" t="s">
        <v>156</v>
      </c>
      <c r="O896">
        <v>60</v>
      </c>
      <c r="P896" t="s">
        <v>137</v>
      </c>
    </row>
    <row r="897" spans="1:40">
      <c r="A897" s="26">
        <v>41731.458273634256</v>
      </c>
      <c r="B897" t="s">
        <v>128</v>
      </c>
      <c r="C897" t="s">
        <v>772</v>
      </c>
      <c r="D897" t="s">
        <v>1226</v>
      </c>
      <c r="E897" t="s">
        <v>131</v>
      </c>
      <c r="F897" t="s">
        <v>132</v>
      </c>
      <c r="G897" t="s">
        <v>133</v>
      </c>
      <c r="H897" t="s">
        <v>158</v>
      </c>
      <c r="I897">
        <v>1</v>
      </c>
      <c r="J897" t="s">
        <v>137</v>
      </c>
    </row>
    <row r="898" spans="1:40">
      <c r="A898" s="26">
        <v>41731.458273634256</v>
      </c>
      <c r="B898" t="s">
        <v>128</v>
      </c>
      <c r="C898" t="s">
        <v>772</v>
      </c>
      <c r="D898" t="s">
        <v>1227</v>
      </c>
      <c r="E898" t="s">
        <v>131</v>
      </c>
      <c r="F898" t="s">
        <v>132</v>
      </c>
      <c r="G898" t="s">
        <v>133</v>
      </c>
      <c r="H898" t="s">
        <v>160</v>
      </c>
      <c r="I898">
        <v>30</v>
      </c>
      <c r="J898" t="s">
        <v>137</v>
      </c>
      <c r="K898" t="s">
        <v>161</v>
      </c>
      <c r="L898">
        <v>30</v>
      </c>
      <c r="M898" t="s">
        <v>137</v>
      </c>
      <c r="N898" t="s">
        <v>162</v>
      </c>
      <c r="O898">
        <v>30</v>
      </c>
      <c r="P898" t="s">
        <v>137</v>
      </c>
      <c r="Q898" t="s">
        <v>163</v>
      </c>
      <c r="R898">
        <v>10</v>
      </c>
      <c r="S898" t="s">
        <v>137</v>
      </c>
      <c r="T898" t="s">
        <v>164</v>
      </c>
      <c r="U898">
        <v>20</v>
      </c>
      <c r="V898" t="s">
        <v>137</v>
      </c>
      <c r="W898" t="s">
        <v>165</v>
      </c>
      <c r="X898">
        <v>20</v>
      </c>
      <c r="Y898" t="s">
        <v>137</v>
      </c>
      <c r="Z898" t="s">
        <v>166</v>
      </c>
      <c r="AA898">
        <v>20</v>
      </c>
      <c r="AB898" t="s">
        <v>137</v>
      </c>
      <c r="AC898" t="s">
        <v>167</v>
      </c>
      <c r="AD898">
        <v>20</v>
      </c>
      <c r="AE898" t="s">
        <v>137</v>
      </c>
      <c r="AF898" t="s">
        <v>168</v>
      </c>
      <c r="AG898">
        <v>115200</v>
      </c>
      <c r="AH898" t="s">
        <v>137</v>
      </c>
      <c r="AI898" t="s">
        <v>169</v>
      </c>
      <c r="AJ898">
        <v>12000</v>
      </c>
      <c r="AK898" t="s">
        <v>137</v>
      </c>
      <c r="AL898" t="s">
        <v>170</v>
      </c>
      <c r="AM898">
        <v>30000</v>
      </c>
      <c r="AN898" t="s">
        <v>137</v>
      </c>
    </row>
    <row r="899" spans="1:40">
      <c r="A899" s="26">
        <v>41731.458273634256</v>
      </c>
      <c r="B899" t="s">
        <v>128</v>
      </c>
      <c r="C899" t="s">
        <v>772</v>
      </c>
      <c r="D899" t="s">
        <v>1228</v>
      </c>
      <c r="E899" t="s">
        <v>131</v>
      </c>
      <c r="F899" t="s">
        <v>132</v>
      </c>
      <c r="G899" t="s">
        <v>133</v>
      </c>
      <c r="H899" t="s">
        <v>187</v>
      </c>
      <c r="I899">
        <v>60</v>
      </c>
      <c r="J899" t="s">
        <v>137</v>
      </c>
      <c r="K899" t="s">
        <v>188</v>
      </c>
      <c r="L899">
        <v>40</v>
      </c>
      <c r="M899" t="s">
        <v>137</v>
      </c>
      <c r="N899" t="s">
        <v>189</v>
      </c>
      <c r="O899">
        <v>50</v>
      </c>
      <c r="P899" t="s">
        <v>137</v>
      </c>
      <c r="Q899" t="s">
        <v>190</v>
      </c>
      <c r="R899">
        <v>40</v>
      </c>
      <c r="S899" t="s">
        <v>137</v>
      </c>
      <c r="T899" t="s">
        <v>191</v>
      </c>
      <c r="U899">
        <v>60</v>
      </c>
      <c r="V899" t="s">
        <v>137</v>
      </c>
      <c r="W899" t="s">
        <v>192</v>
      </c>
      <c r="X899">
        <v>50</v>
      </c>
      <c r="Y899" t="s">
        <v>137</v>
      </c>
      <c r="Z899" t="s">
        <v>193</v>
      </c>
      <c r="AA899">
        <v>50</v>
      </c>
      <c r="AB899" t="s">
        <v>137</v>
      </c>
      <c r="AC899" t="s">
        <v>194</v>
      </c>
      <c r="AD899">
        <v>35</v>
      </c>
      <c r="AE899" t="s">
        <v>137</v>
      </c>
      <c r="AF899" t="s">
        <v>195</v>
      </c>
      <c r="AG899">
        <v>8</v>
      </c>
      <c r="AH899" t="s">
        <v>137</v>
      </c>
      <c r="AI899" t="s">
        <v>196</v>
      </c>
      <c r="AJ899">
        <v>90</v>
      </c>
      <c r="AK899" t="s">
        <v>137</v>
      </c>
      <c r="AL899" t="s">
        <v>197</v>
      </c>
      <c r="AM899">
        <v>1</v>
      </c>
      <c r="AN899" t="s">
        <v>137</v>
      </c>
    </row>
    <row r="900" spans="1:40">
      <c r="A900" s="26">
        <v>41731.458273634256</v>
      </c>
      <c r="B900" t="s">
        <v>128</v>
      </c>
      <c r="C900" t="s">
        <v>772</v>
      </c>
      <c r="D900" t="s">
        <v>1229</v>
      </c>
      <c r="E900" t="s">
        <v>131</v>
      </c>
      <c r="F900" t="s">
        <v>132</v>
      </c>
      <c r="G900" t="s">
        <v>133</v>
      </c>
      <c r="H900" t="s">
        <v>172</v>
      </c>
      <c r="I900">
        <v>33</v>
      </c>
      <c r="J900" t="s">
        <v>137</v>
      </c>
      <c r="K900" t="s">
        <v>173</v>
      </c>
      <c r="L900">
        <v>33</v>
      </c>
      <c r="M900" t="s">
        <v>137</v>
      </c>
      <c r="N900" t="s">
        <v>174</v>
      </c>
      <c r="O900">
        <v>34</v>
      </c>
      <c r="P900" t="s">
        <v>137</v>
      </c>
      <c r="Q900" t="s">
        <v>164</v>
      </c>
      <c r="R900">
        <v>20</v>
      </c>
      <c r="S900" t="s">
        <v>137</v>
      </c>
      <c r="T900" t="s">
        <v>165</v>
      </c>
      <c r="U900">
        <v>20</v>
      </c>
      <c r="V900" t="s">
        <v>137</v>
      </c>
      <c r="W900" t="s">
        <v>166</v>
      </c>
      <c r="X900">
        <v>20</v>
      </c>
      <c r="Y900" t="s">
        <v>137</v>
      </c>
      <c r="Z900" t="s">
        <v>175</v>
      </c>
      <c r="AA900">
        <v>20</v>
      </c>
      <c r="AB900" t="s">
        <v>137</v>
      </c>
      <c r="AC900" t="s">
        <v>176</v>
      </c>
      <c r="AD900">
        <v>20</v>
      </c>
      <c r="AE900" t="s">
        <v>137</v>
      </c>
      <c r="AF900" t="s">
        <v>177</v>
      </c>
      <c r="AG900">
        <v>20</v>
      </c>
      <c r="AH900" t="s">
        <v>137</v>
      </c>
      <c r="AI900" t="s">
        <v>168</v>
      </c>
      <c r="AJ900">
        <v>115200</v>
      </c>
      <c r="AK900" t="s">
        <v>137</v>
      </c>
      <c r="AL900" t="s">
        <v>169</v>
      </c>
      <c r="AM900">
        <v>12000</v>
      </c>
      <c r="AN900" t="s">
        <v>137</v>
      </c>
    </row>
    <row r="901" spans="1:40">
      <c r="A901" s="26">
        <v>41731.458273634256</v>
      </c>
      <c r="B901" t="s">
        <v>128</v>
      </c>
      <c r="C901" t="s">
        <v>772</v>
      </c>
      <c r="D901" t="s">
        <v>1230</v>
      </c>
      <c r="E901" t="s">
        <v>179</v>
      </c>
      <c r="F901" t="s">
        <v>180</v>
      </c>
      <c r="G901" t="s">
        <v>181</v>
      </c>
    </row>
    <row r="902" spans="1:40">
      <c r="A902" s="26">
        <v>41731.458273634256</v>
      </c>
      <c r="B902" t="s">
        <v>128</v>
      </c>
      <c r="C902" t="s">
        <v>772</v>
      </c>
      <c r="D902" t="s">
        <v>1231</v>
      </c>
      <c r="E902" t="s">
        <v>179</v>
      </c>
      <c r="F902" t="s">
        <v>1232</v>
      </c>
      <c r="G902" t="s">
        <v>1233</v>
      </c>
      <c r="H902" t="s">
        <v>1234</v>
      </c>
    </row>
    <row r="903" spans="1:40">
      <c r="A903" s="26">
        <v>41731.458273634256</v>
      </c>
      <c r="B903" t="s">
        <v>128</v>
      </c>
      <c r="C903" t="s">
        <v>533</v>
      </c>
      <c r="D903" t="s">
        <v>1235</v>
      </c>
      <c r="E903" t="s">
        <v>131</v>
      </c>
      <c r="F903" t="s">
        <v>132</v>
      </c>
      <c r="G903" t="s">
        <v>133</v>
      </c>
      <c r="H903" t="s">
        <v>172</v>
      </c>
      <c r="I903">
        <v>33</v>
      </c>
      <c r="J903" t="s">
        <v>137</v>
      </c>
      <c r="K903" t="s">
        <v>173</v>
      </c>
      <c r="L903">
        <v>33</v>
      </c>
      <c r="M903" t="s">
        <v>137</v>
      </c>
      <c r="N903" t="s">
        <v>174</v>
      </c>
      <c r="O903">
        <v>34</v>
      </c>
      <c r="P903" t="s">
        <v>137</v>
      </c>
      <c r="Q903" t="s">
        <v>164</v>
      </c>
      <c r="R903">
        <v>20</v>
      </c>
      <c r="S903" t="s">
        <v>137</v>
      </c>
      <c r="T903" t="s">
        <v>165</v>
      </c>
      <c r="U903">
        <v>20</v>
      </c>
      <c r="V903" t="s">
        <v>137</v>
      </c>
      <c r="W903" t="s">
        <v>166</v>
      </c>
      <c r="X903">
        <v>20</v>
      </c>
      <c r="Y903" t="s">
        <v>137</v>
      </c>
      <c r="Z903" t="s">
        <v>175</v>
      </c>
      <c r="AA903">
        <v>20</v>
      </c>
      <c r="AB903" t="s">
        <v>137</v>
      </c>
      <c r="AC903" t="s">
        <v>176</v>
      </c>
      <c r="AD903">
        <v>20</v>
      </c>
      <c r="AE903" t="s">
        <v>137</v>
      </c>
      <c r="AF903" t="s">
        <v>177</v>
      </c>
      <c r="AG903">
        <v>20</v>
      </c>
      <c r="AH903" t="s">
        <v>137</v>
      </c>
      <c r="AI903" t="s">
        <v>168</v>
      </c>
      <c r="AJ903">
        <v>115200</v>
      </c>
      <c r="AK903" t="s">
        <v>137</v>
      </c>
      <c r="AL903" t="s">
        <v>169</v>
      </c>
      <c r="AM903">
        <v>12000</v>
      </c>
      <c r="AN903" t="s">
        <v>137</v>
      </c>
    </row>
    <row r="904" spans="1:40">
      <c r="A904" s="26">
        <v>41731.458273634256</v>
      </c>
      <c r="B904" t="s">
        <v>128</v>
      </c>
      <c r="C904" t="s">
        <v>533</v>
      </c>
      <c r="D904" t="s">
        <v>1236</v>
      </c>
      <c r="E904" t="s">
        <v>179</v>
      </c>
      <c r="F904" t="s">
        <v>180</v>
      </c>
      <c r="G904" t="s">
        <v>181</v>
      </c>
    </row>
    <row r="905" spans="1:40">
      <c r="A905" s="26">
        <v>41731.458273634256</v>
      </c>
      <c r="B905" t="s">
        <v>128</v>
      </c>
      <c r="C905" t="s">
        <v>533</v>
      </c>
      <c r="D905" t="s">
        <v>1237</v>
      </c>
      <c r="E905" t="s">
        <v>179</v>
      </c>
      <c r="F905" t="s">
        <v>1238</v>
      </c>
      <c r="G905" t="s">
        <v>1239</v>
      </c>
      <c r="H905" t="s">
        <v>1240</v>
      </c>
    </row>
    <row r="906" spans="1:40">
      <c r="A906" s="26">
        <v>41731.458273634256</v>
      </c>
      <c r="B906" t="s">
        <v>128</v>
      </c>
      <c r="C906" t="s">
        <v>533</v>
      </c>
      <c r="D906" t="s">
        <v>1241</v>
      </c>
    </row>
    <row r="907" spans="1:40">
      <c r="A907" s="26">
        <v>41731.458273634256</v>
      </c>
      <c r="B907" t="s">
        <v>128</v>
      </c>
      <c r="C907" t="s">
        <v>533</v>
      </c>
      <c r="D907" t="s">
        <v>1242</v>
      </c>
      <c r="E907" t="s">
        <v>131</v>
      </c>
      <c r="F907" t="s">
        <v>132</v>
      </c>
      <c r="G907" t="s">
        <v>133</v>
      </c>
      <c r="H907" t="s">
        <v>134</v>
      </c>
      <c r="I907">
        <v>375000</v>
      </c>
      <c r="J907" t="s">
        <v>135</v>
      </c>
      <c r="K907">
        <v>375000</v>
      </c>
      <c r="L907" t="s">
        <v>136</v>
      </c>
      <c r="M907">
        <v>500</v>
      </c>
      <c r="N907" t="s">
        <v>137</v>
      </c>
      <c r="O907" t="s">
        <v>138</v>
      </c>
      <c r="P907">
        <v>300</v>
      </c>
      <c r="Q907" t="s">
        <v>137</v>
      </c>
    </row>
    <row r="908" spans="1:40">
      <c r="A908" s="26">
        <v>41731.458273634256</v>
      </c>
      <c r="B908" t="s">
        <v>128</v>
      </c>
      <c r="C908" t="s">
        <v>533</v>
      </c>
      <c r="D908" t="s">
        <v>1243</v>
      </c>
      <c r="E908" t="s">
        <v>131</v>
      </c>
      <c r="F908" t="s">
        <v>132</v>
      </c>
      <c r="G908" t="s">
        <v>133</v>
      </c>
      <c r="H908" t="s">
        <v>140</v>
      </c>
      <c r="I908">
        <v>49</v>
      </c>
      <c r="J908" t="s">
        <v>137</v>
      </c>
      <c r="K908" t="s">
        <v>141</v>
      </c>
      <c r="L908">
        <v>130</v>
      </c>
      <c r="M908" t="s">
        <v>137</v>
      </c>
      <c r="N908" t="s">
        <v>142</v>
      </c>
      <c r="O908">
        <v>180</v>
      </c>
      <c r="P908" t="s">
        <v>137</v>
      </c>
      <c r="Q908" t="s">
        <v>143</v>
      </c>
      <c r="R908">
        <v>140</v>
      </c>
      <c r="S908" t="s">
        <v>137</v>
      </c>
      <c r="T908" t="s">
        <v>144</v>
      </c>
      <c r="U908">
        <v>80</v>
      </c>
      <c r="V908" t="s">
        <v>137</v>
      </c>
      <c r="W908" t="s">
        <v>145</v>
      </c>
      <c r="X908">
        <v>101</v>
      </c>
      <c r="Y908" t="s">
        <v>137</v>
      </c>
      <c r="Z908" t="s">
        <v>146</v>
      </c>
      <c r="AA908">
        <v>190</v>
      </c>
      <c r="AB908" t="s">
        <v>137</v>
      </c>
      <c r="AC908" t="s">
        <v>147</v>
      </c>
      <c r="AD908">
        <v>20</v>
      </c>
      <c r="AE908" t="s">
        <v>137</v>
      </c>
    </row>
    <row r="909" spans="1:40">
      <c r="A909" s="26">
        <v>41731.458273634256</v>
      </c>
      <c r="B909" t="s">
        <v>128</v>
      </c>
      <c r="C909" t="s">
        <v>533</v>
      </c>
      <c r="D909" t="s">
        <v>1244</v>
      </c>
    </row>
    <row r="910" spans="1:40">
      <c r="A910" s="26">
        <v>41731.458273634256</v>
      </c>
      <c r="B910" t="s">
        <v>128</v>
      </c>
      <c r="C910" t="s">
        <v>533</v>
      </c>
      <c r="D910" t="s">
        <v>1245</v>
      </c>
      <c r="E910" t="s">
        <v>131</v>
      </c>
      <c r="F910" t="s">
        <v>132</v>
      </c>
      <c r="G910" t="s">
        <v>133</v>
      </c>
      <c r="H910" t="s">
        <v>150</v>
      </c>
      <c r="I910">
        <v>50</v>
      </c>
      <c r="J910" t="s">
        <v>137</v>
      </c>
      <c r="K910" t="s">
        <v>151</v>
      </c>
      <c r="L910">
        <v>50</v>
      </c>
      <c r="M910" t="s">
        <v>137</v>
      </c>
      <c r="N910" t="s">
        <v>152</v>
      </c>
      <c r="O910">
        <v>50</v>
      </c>
      <c r="P910" t="s">
        <v>137</v>
      </c>
    </row>
    <row r="911" spans="1:40">
      <c r="A911" s="26">
        <v>41731.458273634256</v>
      </c>
      <c r="B911" t="s">
        <v>128</v>
      </c>
      <c r="C911" t="s">
        <v>533</v>
      </c>
      <c r="D911" t="s">
        <v>1246</v>
      </c>
      <c r="E911" t="s">
        <v>131</v>
      </c>
      <c r="F911" t="s">
        <v>132</v>
      </c>
      <c r="G911" t="s">
        <v>133</v>
      </c>
      <c r="H911" t="s">
        <v>154</v>
      </c>
      <c r="I911">
        <v>35</v>
      </c>
      <c r="J911" t="s">
        <v>137</v>
      </c>
      <c r="K911" t="s">
        <v>155</v>
      </c>
      <c r="L911">
        <v>5</v>
      </c>
      <c r="M911" t="s">
        <v>137</v>
      </c>
      <c r="N911" t="s">
        <v>156</v>
      </c>
      <c r="O911">
        <v>60</v>
      </c>
      <c r="P911" t="s">
        <v>137</v>
      </c>
    </row>
    <row r="912" spans="1:40">
      <c r="A912" s="26">
        <v>41731.458273634256</v>
      </c>
      <c r="B912" t="s">
        <v>128</v>
      </c>
      <c r="C912" t="s">
        <v>533</v>
      </c>
      <c r="D912" t="s">
        <v>1247</v>
      </c>
      <c r="E912" t="s">
        <v>131</v>
      </c>
      <c r="F912" t="s">
        <v>132</v>
      </c>
      <c r="G912" t="s">
        <v>133</v>
      </c>
      <c r="H912" t="s">
        <v>158</v>
      </c>
      <c r="I912">
        <v>1</v>
      </c>
      <c r="J912" t="s">
        <v>137</v>
      </c>
    </row>
    <row r="913" spans="1:40">
      <c r="A913" s="26">
        <v>41731.458273634256</v>
      </c>
      <c r="B913" t="s">
        <v>128</v>
      </c>
      <c r="C913" t="s">
        <v>533</v>
      </c>
      <c r="D913" t="s">
        <v>1248</v>
      </c>
      <c r="E913" t="s">
        <v>131</v>
      </c>
      <c r="F913" t="s">
        <v>132</v>
      </c>
      <c r="G913" t="s">
        <v>133</v>
      </c>
      <c r="H913" t="s">
        <v>160</v>
      </c>
      <c r="I913">
        <v>30</v>
      </c>
      <c r="J913" t="s">
        <v>137</v>
      </c>
      <c r="K913" t="s">
        <v>161</v>
      </c>
      <c r="L913">
        <v>30</v>
      </c>
      <c r="M913" t="s">
        <v>137</v>
      </c>
      <c r="N913" t="s">
        <v>162</v>
      </c>
      <c r="O913">
        <v>30</v>
      </c>
      <c r="P913" t="s">
        <v>137</v>
      </c>
      <c r="Q913" t="s">
        <v>163</v>
      </c>
      <c r="R913">
        <v>10</v>
      </c>
      <c r="S913" t="s">
        <v>137</v>
      </c>
      <c r="T913" t="s">
        <v>164</v>
      </c>
      <c r="U913">
        <v>20</v>
      </c>
      <c r="V913" t="s">
        <v>137</v>
      </c>
      <c r="W913" t="s">
        <v>165</v>
      </c>
      <c r="X913">
        <v>20</v>
      </c>
      <c r="Y913" t="s">
        <v>137</v>
      </c>
      <c r="Z913" t="s">
        <v>166</v>
      </c>
      <c r="AA913">
        <v>20</v>
      </c>
      <c r="AB913" t="s">
        <v>137</v>
      </c>
      <c r="AC913" t="s">
        <v>167</v>
      </c>
      <c r="AD913">
        <v>20</v>
      </c>
      <c r="AE913" t="s">
        <v>137</v>
      </c>
      <c r="AF913" t="s">
        <v>168</v>
      </c>
      <c r="AG913">
        <v>115200</v>
      </c>
      <c r="AH913" t="s">
        <v>137</v>
      </c>
      <c r="AI913" t="s">
        <v>169</v>
      </c>
      <c r="AJ913">
        <v>12000</v>
      </c>
      <c r="AK913" t="s">
        <v>137</v>
      </c>
      <c r="AL913" t="s">
        <v>170</v>
      </c>
      <c r="AM913">
        <v>30000</v>
      </c>
      <c r="AN913" t="s">
        <v>137</v>
      </c>
    </row>
    <row r="914" spans="1:40">
      <c r="A914" s="26">
        <v>41731.458273634256</v>
      </c>
      <c r="B914" t="s">
        <v>128</v>
      </c>
      <c r="C914" t="s">
        <v>533</v>
      </c>
      <c r="D914" t="s">
        <v>1249</v>
      </c>
      <c r="E914" t="s">
        <v>131</v>
      </c>
      <c r="F914" t="s">
        <v>132</v>
      </c>
      <c r="G914" t="s">
        <v>133</v>
      </c>
      <c r="H914" t="s">
        <v>187</v>
      </c>
      <c r="I914">
        <v>60</v>
      </c>
      <c r="J914" t="s">
        <v>137</v>
      </c>
      <c r="K914" t="s">
        <v>188</v>
      </c>
      <c r="L914">
        <v>40</v>
      </c>
      <c r="M914" t="s">
        <v>137</v>
      </c>
      <c r="N914" t="s">
        <v>189</v>
      </c>
      <c r="O914">
        <v>50</v>
      </c>
      <c r="P914" t="s">
        <v>137</v>
      </c>
      <c r="Q914" t="s">
        <v>190</v>
      </c>
      <c r="R914">
        <v>40</v>
      </c>
      <c r="S914" t="s">
        <v>137</v>
      </c>
      <c r="T914" t="s">
        <v>191</v>
      </c>
      <c r="U914">
        <v>60</v>
      </c>
      <c r="V914" t="s">
        <v>137</v>
      </c>
      <c r="W914" t="s">
        <v>192</v>
      </c>
      <c r="X914">
        <v>50</v>
      </c>
      <c r="Y914" t="s">
        <v>137</v>
      </c>
      <c r="Z914" t="s">
        <v>193</v>
      </c>
      <c r="AA914">
        <v>50</v>
      </c>
      <c r="AB914" t="s">
        <v>137</v>
      </c>
      <c r="AC914" t="s">
        <v>194</v>
      </c>
      <c r="AD914">
        <v>35</v>
      </c>
      <c r="AE914" t="s">
        <v>137</v>
      </c>
      <c r="AF914" t="s">
        <v>195</v>
      </c>
      <c r="AG914">
        <v>8</v>
      </c>
      <c r="AH914" t="s">
        <v>137</v>
      </c>
      <c r="AI914" t="s">
        <v>196</v>
      </c>
      <c r="AJ914">
        <v>90</v>
      </c>
      <c r="AK914" t="s">
        <v>137</v>
      </c>
      <c r="AL914" t="s">
        <v>197</v>
      </c>
      <c r="AM914">
        <v>1</v>
      </c>
      <c r="AN914" t="s">
        <v>137</v>
      </c>
    </row>
    <row r="915" spans="1:40">
      <c r="A915" s="26">
        <v>41731.458273634256</v>
      </c>
      <c r="B915" t="s">
        <v>128</v>
      </c>
      <c r="C915" t="s">
        <v>870</v>
      </c>
      <c r="D915" t="s">
        <v>1250</v>
      </c>
    </row>
    <row r="916" spans="1:40">
      <c r="A916" s="26">
        <v>41731.458273634256</v>
      </c>
      <c r="B916" t="s">
        <v>128</v>
      </c>
      <c r="C916" t="s">
        <v>870</v>
      </c>
      <c r="D916" t="s">
        <v>1251</v>
      </c>
      <c r="E916" t="s">
        <v>131</v>
      </c>
      <c r="F916" t="s">
        <v>132</v>
      </c>
      <c r="G916" t="s">
        <v>133</v>
      </c>
      <c r="H916" t="s">
        <v>134</v>
      </c>
      <c r="I916">
        <v>375000</v>
      </c>
      <c r="J916" t="s">
        <v>135</v>
      </c>
      <c r="K916">
        <v>375000</v>
      </c>
      <c r="L916" t="s">
        <v>136</v>
      </c>
      <c r="M916">
        <v>500</v>
      </c>
      <c r="N916" t="s">
        <v>137</v>
      </c>
      <c r="O916" t="s">
        <v>138</v>
      </c>
      <c r="P916">
        <v>300</v>
      </c>
      <c r="Q916" t="s">
        <v>137</v>
      </c>
    </row>
    <row r="917" spans="1:40">
      <c r="A917" s="26">
        <v>41731.458273634256</v>
      </c>
      <c r="B917" t="s">
        <v>128</v>
      </c>
      <c r="C917" t="s">
        <v>870</v>
      </c>
      <c r="D917" t="s">
        <v>1252</v>
      </c>
      <c r="E917" t="s">
        <v>131</v>
      </c>
      <c r="F917" t="s">
        <v>132</v>
      </c>
      <c r="G917" t="s">
        <v>133</v>
      </c>
      <c r="H917" t="s">
        <v>140</v>
      </c>
      <c r="I917">
        <v>49</v>
      </c>
      <c r="J917" t="s">
        <v>137</v>
      </c>
      <c r="K917" t="s">
        <v>141</v>
      </c>
      <c r="L917">
        <v>130</v>
      </c>
      <c r="M917" t="s">
        <v>137</v>
      </c>
      <c r="N917" t="s">
        <v>142</v>
      </c>
      <c r="O917">
        <v>180</v>
      </c>
      <c r="P917" t="s">
        <v>137</v>
      </c>
      <c r="Q917" t="s">
        <v>143</v>
      </c>
      <c r="R917">
        <v>140</v>
      </c>
      <c r="S917" t="s">
        <v>137</v>
      </c>
      <c r="T917" t="s">
        <v>144</v>
      </c>
      <c r="U917">
        <v>80</v>
      </c>
      <c r="V917" t="s">
        <v>137</v>
      </c>
      <c r="W917" t="s">
        <v>145</v>
      </c>
      <c r="X917">
        <v>101</v>
      </c>
      <c r="Y917" t="s">
        <v>137</v>
      </c>
      <c r="Z917" t="s">
        <v>146</v>
      </c>
      <c r="AA917">
        <v>190</v>
      </c>
      <c r="AB917" t="s">
        <v>137</v>
      </c>
      <c r="AC917" t="s">
        <v>147</v>
      </c>
      <c r="AD917">
        <v>20</v>
      </c>
      <c r="AE917" t="s">
        <v>137</v>
      </c>
    </row>
    <row r="918" spans="1:40">
      <c r="A918" s="26">
        <v>41731.458273634256</v>
      </c>
      <c r="B918" t="s">
        <v>128</v>
      </c>
      <c r="C918" t="s">
        <v>870</v>
      </c>
      <c r="D918" t="s">
        <v>1253</v>
      </c>
    </row>
    <row r="919" spans="1:40">
      <c r="A919" s="26">
        <v>41731.458273634256</v>
      </c>
      <c r="B919" t="s">
        <v>128</v>
      </c>
      <c r="C919" t="s">
        <v>870</v>
      </c>
      <c r="D919" t="s">
        <v>1254</v>
      </c>
      <c r="E919" t="s">
        <v>131</v>
      </c>
      <c r="F919" t="s">
        <v>132</v>
      </c>
      <c r="G919" t="s">
        <v>133</v>
      </c>
      <c r="H919" t="s">
        <v>150</v>
      </c>
      <c r="I919">
        <v>50</v>
      </c>
      <c r="J919" t="s">
        <v>137</v>
      </c>
      <c r="K919" t="s">
        <v>151</v>
      </c>
      <c r="L919">
        <v>50</v>
      </c>
      <c r="M919" t="s">
        <v>137</v>
      </c>
      <c r="N919" t="s">
        <v>152</v>
      </c>
      <c r="O919">
        <v>50</v>
      </c>
      <c r="P919" t="s">
        <v>137</v>
      </c>
    </row>
    <row r="920" spans="1:40">
      <c r="A920" s="26">
        <v>41731.458273634256</v>
      </c>
      <c r="B920" t="s">
        <v>128</v>
      </c>
      <c r="C920" t="s">
        <v>870</v>
      </c>
      <c r="D920" t="s">
        <v>1255</v>
      </c>
      <c r="E920" t="s">
        <v>131</v>
      </c>
      <c r="F920" t="s">
        <v>132</v>
      </c>
      <c r="G920" t="s">
        <v>133</v>
      </c>
      <c r="H920" t="s">
        <v>154</v>
      </c>
      <c r="I920">
        <v>35</v>
      </c>
      <c r="J920" t="s">
        <v>137</v>
      </c>
      <c r="K920" t="s">
        <v>155</v>
      </c>
      <c r="L920">
        <v>5</v>
      </c>
      <c r="M920" t="s">
        <v>137</v>
      </c>
      <c r="N920" t="s">
        <v>156</v>
      </c>
      <c r="O920">
        <v>60</v>
      </c>
      <c r="P920" t="s">
        <v>137</v>
      </c>
    </row>
    <row r="921" spans="1:40">
      <c r="A921" s="26">
        <v>41731.458273634256</v>
      </c>
      <c r="B921" t="s">
        <v>128</v>
      </c>
      <c r="C921" t="s">
        <v>870</v>
      </c>
      <c r="D921" t="s">
        <v>1256</v>
      </c>
      <c r="E921" t="s">
        <v>131</v>
      </c>
      <c r="F921" t="s">
        <v>132</v>
      </c>
      <c r="G921" t="s">
        <v>133</v>
      </c>
      <c r="H921" t="s">
        <v>158</v>
      </c>
      <c r="I921">
        <v>1</v>
      </c>
      <c r="J921" t="s">
        <v>137</v>
      </c>
    </row>
    <row r="922" spans="1:40">
      <c r="A922" s="26">
        <v>41731.458273634256</v>
      </c>
      <c r="B922" t="s">
        <v>128</v>
      </c>
      <c r="C922" t="s">
        <v>870</v>
      </c>
      <c r="D922" t="s">
        <v>1257</v>
      </c>
      <c r="E922" t="s">
        <v>131</v>
      </c>
      <c r="F922" t="s">
        <v>132</v>
      </c>
      <c r="G922" t="s">
        <v>133</v>
      </c>
      <c r="H922" t="s">
        <v>160</v>
      </c>
      <c r="I922">
        <v>30</v>
      </c>
      <c r="J922" t="s">
        <v>137</v>
      </c>
      <c r="K922" t="s">
        <v>161</v>
      </c>
      <c r="L922">
        <v>30</v>
      </c>
      <c r="M922" t="s">
        <v>137</v>
      </c>
      <c r="N922" t="s">
        <v>162</v>
      </c>
      <c r="O922">
        <v>30</v>
      </c>
      <c r="P922" t="s">
        <v>137</v>
      </c>
      <c r="Q922" t="s">
        <v>163</v>
      </c>
      <c r="R922">
        <v>10</v>
      </c>
      <c r="S922" t="s">
        <v>137</v>
      </c>
      <c r="T922" t="s">
        <v>164</v>
      </c>
      <c r="U922">
        <v>20</v>
      </c>
      <c r="V922" t="s">
        <v>137</v>
      </c>
      <c r="W922" t="s">
        <v>165</v>
      </c>
      <c r="X922">
        <v>20</v>
      </c>
      <c r="Y922" t="s">
        <v>137</v>
      </c>
      <c r="Z922" t="s">
        <v>166</v>
      </c>
      <c r="AA922">
        <v>20</v>
      </c>
      <c r="AB922" t="s">
        <v>137</v>
      </c>
      <c r="AC922" t="s">
        <v>167</v>
      </c>
      <c r="AD922">
        <v>20</v>
      </c>
      <c r="AE922" t="s">
        <v>137</v>
      </c>
      <c r="AF922" t="s">
        <v>168</v>
      </c>
      <c r="AG922">
        <v>115200</v>
      </c>
      <c r="AH922" t="s">
        <v>137</v>
      </c>
      <c r="AI922" t="s">
        <v>169</v>
      </c>
      <c r="AJ922">
        <v>12000</v>
      </c>
      <c r="AK922" t="s">
        <v>137</v>
      </c>
      <c r="AL922" t="s">
        <v>170</v>
      </c>
      <c r="AM922">
        <v>30000</v>
      </c>
      <c r="AN922" t="s">
        <v>137</v>
      </c>
    </row>
    <row r="923" spans="1:40">
      <c r="A923" s="26">
        <v>41731.458273634256</v>
      </c>
      <c r="B923" t="s">
        <v>128</v>
      </c>
      <c r="C923" t="s">
        <v>870</v>
      </c>
      <c r="D923" t="s">
        <v>1258</v>
      </c>
      <c r="E923" t="s">
        <v>131</v>
      </c>
      <c r="F923" t="s">
        <v>132</v>
      </c>
      <c r="G923" t="s">
        <v>133</v>
      </c>
      <c r="H923" t="s">
        <v>187</v>
      </c>
      <c r="I923">
        <v>60</v>
      </c>
      <c r="J923" t="s">
        <v>137</v>
      </c>
      <c r="K923" t="s">
        <v>188</v>
      </c>
      <c r="L923">
        <v>40</v>
      </c>
      <c r="M923" t="s">
        <v>137</v>
      </c>
      <c r="N923" t="s">
        <v>189</v>
      </c>
      <c r="O923">
        <v>50</v>
      </c>
      <c r="P923" t="s">
        <v>137</v>
      </c>
      <c r="Q923" t="s">
        <v>190</v>
      </c>
      <c r="R923">
        <v>40</v>
      </c>
      <c r="S923" t="s">
        <v>137</v>
      </c>
      <c r="T923" t="s">
        <v>191</v>
      </c>
      <c r="U923">
        <v>60</v>
      </c>
      <c r="V923" t="s">
        <v>137</v>
      </c>
      <c r="W923" t="s">
        <v>192</v>
      </c>
      <c r="X923">
        <v>50</v>
      </c>
      <c r="Y923" t="s">
        <v>137</v>
      </c>
      <c r="Z923" t="s">
        <v>193</v>
      </c>
      <c r="AA923">
        <v>50</v>
      </c>
      <c r="AB923" t="s">
        <v>137</v>
      </c>
      <c r="AC923" t="s">
        <v>194</v>
      </c>
      <c r="AD923">
        <v>35</v>
      </c>
      <c r="AE923" t="s">
        <v>137</v>
      </c>
      <c r="AF923" t="s">
        <v>195</v>
      </c>
      <c r="AG923">
        <v>8</v>
      </c>
      <c r="AH923" t="s">
        <v>137</v>
      </c>
      <c r="AI923" t="s">
        <v>196</v>
      </c>
      <c r="AJ923">
        <v>90</v>
      </c>
      <c r="AK923" t="s">
        <v>137</v>
      </c>
      <c r="AL923" t="s">
        <v>197</v>
      </c>
      <c r="AM923">
        <v>1</v>
      </c>
      <c r="AN923" t="s">
        <v>137</v>
      </c>
    </row>
    <row r="924" spans="1:40">
      <c r="A924" s="26">
        <v>41731.458273634256</v>
      </c>
      <c r="B924" t="s">
        <v>128</v>
      </c>
      <c r="C924" t="s">
        <v>870</v>
      </c>
      <c r="D924" t="s">
        <v>1259</v>
      </c>
      <c r="E924" t="s">
        <v>131</v>
      </c>
      <c r="F924" t="s">
        <v>132</v>
      </c>
      <c r="G924" t="s">
        <v>133</v>
      </c>
      <c r="H924" t="s">
        <v>172</v>
      </c>
      <c r="I924">
        <v>33</v>
      </c>
      <c r="J924" t="s">
        <v>137</v>
      </c>
      <c r="K924" t="s">
        <v>173</v>
      </c>
      <c r="L924">
        <v>33</v>
      </c>
      <c r="M924" t="s">
        <v>137</v>
      </c>
      <c r="N924" t="s">
        <v>174</v>
      </c>
      <c r="O924">
        <v>34</v>
      </c>
      <c r="P924" t="s">
        <v>137</v>
      </c>
      <c r="Q924" t="s">
        <v>164</v>
      </c>
      <c r="R924">
        <v>20</v>
      </c>
      <c r="S924" t="s">
        <v>137</v>
      </c>
      <c r="T924" t="s">
        <v>165</v>
      </c>
      <c r="U924">
        <v>20</v>
      </c>
      <c r="V924" t="s">
        <v>137</v>
      </c>
      <c r="W924" t="s">
        <v>166</v>
      </c>
      <c r="X924">
        <v>20</v>
      </c>
      <c r="Y924" t="s">
        <v>137</v>
      </c>
      <c r="Z924" t="s">
        <v>175</v>
      </c>
      <c r="AA924">
        <v>20</v>
      </c>
      <c r="AB924" t="s">
        <v>137</v>
      </c>
      <c r="AC924" t="s">
        <v>176</v>
      </c>
      <c r="AD924">
        <v>20</v>
      </c>
      <c r="AE924" t="s">
        <v>137</v>
      </c>
      <c r="AF924" t="s">
        <v>177</v>
      </c>
      <c r="AG924">
        <v>20</v>
      </c>
      <c r="AH924" t="s">
        <v>137</v>
      </c>
      <c r="AI924" t="s">
        <v>168</v>
      </c>
      <c r="AJ924">
        <v>115200</v>
      </c>
      <c r="AK924" t="s">
        <v>137</v>
      </c>
      <c r="AL924" t="s">
        <v>169</v>
      </c>
      <c r="AM924">
        <v>12000</v>
      </c>
      <c r="AN924" t="s">
        <v>137</v>
      </c>
    </row>
    <row r="925" spans="1:40">
      <c r="A925" s="26">
        <v>41731.458273634256</v>
      </c>
      <c r="B925" t="s">
        <v>128</v>
      </c>
      <c r="C925" t="s">
        <v>870</v>
      </c>
      <c r="D925" t="s">
        <v>1260</v>
      </c>
      <c r="E925" t="s">
        <v>179</v>
      </c>
      <c r="F925" t="s">
        <v>180</v>
      </c>
      <c r="G925" t="s">
        <v>181</v>
      </c>
    </row>
    <row r="926" spans="1:40">
      <c r="A926" s="26">
        <v>41731.458273634256</v>
      </c>
      <c r="B926" t="s">
        <v>128</v>
      </c>
      <c r="C926" t="s">
        <v>870</v>
      </c>
      <c r="D926" t="s">
        <v>1261</v>
      </c>
      <c r="E926" t="s">
        <v>179</v>
      </c>
      <c r="F926" t="s">
        <v>1262</v>
      </c>
      <c r="G926" t="s">
        <v>1263</v>
      </c>
      <c r="H926" t="s">
        <v>1264</v>
      </c>
    </row>
    <row r="927" spans="1:40">
      <c r="A927" s="26">
        <v>41731.458273645832</v>
      </c>
      <c r="B927" t="s">
        <v>128</v>
      </c>
      <c r="C927" t="s">
        <v>772</v>
      </c>
      <c r="D927" t="s">
        <v>1265</v>
      </c>
    </row>
    <row r="928" spans="1:40">
      <c r="A928" s="26">
        <v>41731.458273645832</v>
      </c>
      <c r="B928" t="s">
        <v>128</v>
      </c>
      <c r="C928" t="s">
        <v>772</v>
      </c>
      <c r="D928" t="s">
        <v>1266</v>
      </c>
      <c r="E928" t="s">
        <v>131</v>
      </c>
      <c r="F928" t="s">
        <v>132</v>
      </c>
      <c r="G928" t="s">
        <v>133</v>
      </c>
      <c r="H928" t="s">
        <v>134</v>
      </c>
      <c r="I928">
        <v>375000</v>
      </c>
      <c r="J928" t="s">
        <v>135</v>
      </c>
      <c r="K928">
        <v>375000</v>
      </c>
      <c r="L928" t="s">
        <v>136</v>
      </c>
      <c r="M928">
        <v>500</v>
      </c>
      <c r="N928" t="s">
        <v>137</v>
      </c>
      <c r="O928" t="s">
        <v>138</v>
      </c>
      <c r="P928">
        <v>300</v>
      </c>
      <c r="Q928" t="s">
        <v>137</v>
      </c>
    </row>
    <row r="929" spans="1:40">
      <c r="A929" s="26">
        <v>41731.458273645832</v>
      </c>
      <c r="B929" t="s">
        <v>128</v>
      </c>
      <c r="C929" t="s">
        <v>772</v>
      </c>
      <c r="D929" t="s">
        <v>1267</v>
      </c>
      <c r="E929" t="s">
        <v>131</v>
      </c>
      <c r="F929" t="s">
        <v>132</v>
      </c>
      <c r="G929" t="s">
        <v>133</v>
      </c>
      <c r="H929" t="s">
        <v>140</v>
      </c>
      <c r="I929">
        <v>49</v>
      </c>
      <c r="J929" t="s">
        <v>137</v>
      </c>
      <c r="K929" t="s">
        <v>141</v>
      </c>
      <c r="L929">
        <v>130</v>
      </c>
      <c r="M929" t="s">
        <v>137</v>
      </c>
      <c r="N929" t="s">
        <v>142</v>
      </c>
      <c r="O929">
        <v>180</v>
      </c>
      <c r="P929" t="s">
        <v>137</v>
      </c>
      <c r="Q929" t="s">
        <v>143</v>
      </c>
      <c r="R929">
        <v>140</v>
      </c>
      <c r="S929" t="s">
        <v>137</v>
      </c>
      <c r="T929" t="s">
        <v>144</v>
      </c>
      <c r="U929">
        <v>80</v>
      </c>
      <c r="V929" t="s">
        <v>137</v>
      </c>
      <c r="W929" t="s">
        <v>145</v>
      </c>
      <c r="X929">
        <v>101</v>
      </c>
      <c r="Y929" t="s">
        <v>137</v>
      </c>
      <c r="Z929" t="s">
        <v>146</v>
      </c>
      <c r="AA929">
        <v>190</v>
      </c>
      <c r="AB929" t="s">
        <v>137</v>
      </c>
      <c r="AC929" t="s">
        <v>147</v>
      </c>
      <c r="AD929">
        <v>20</v>
      </c>
      <c r="AE929" t="s">
        <v>137</v>
      </c>
    </row>
    <row r="930" spans="1:40">
      <c r="A930" s="26">
        <v>41731.458273645832</v>
      </c>
      <c r="B930" t="s">
        <v>128</v>
      </c>
      <c r="C930" t="s">
        <v>772</v>
      </c>
      <c r="D930" t="s">
        <v>1268</v>
      </c>
    </row>
    <row r="931" spans="1:40">
      <c r="A931" s="26">
        <v>41731.458273645832</v>
      </c>
      <c r="B931" t="s">
        <v>128</v>
      </c>
      <c r="C931" t="s">
        <v>772</v>
      </c>
      <c r="D931" t="s">
        <v>1269</v>
      </c>
      <c r="E931" t="s">
        <v>131</v>
      </c>
      <c r="F931" t="s">
        <v>132</v>
      </c>
      <c r="G931" t="s">
        <v>133</v>
      </c>
      <c r="H931" t="s">
        <v>150</v>
      </c>
      <c r="I931">
        <v>50</v>
      </c>
      <c r="J931" t="s">
        <v>137</v>
      </c>
      <c r="K931" t="s">
        <v>151</v>
      </c>
      <c r="L931">
        <v>50</v>
      </c>
      <c r="M931" t="s">
        <v>137</v>
      </c>
      <c r="N931" t="s">
        <v>152</v>
      </c>
      <c r="O931">
        <v>50</v>
      </c>
      <c r="P931" t="s">
        <v>137</v>
      </c>
    </row>
    <row r="932" spans="1:40">
      <c r="A932" s="26">
        <v>41731.458273645832</v>
      </c>
      <c r="B932" t="s">
        <v>128</v>
      </c>
      <c r="C932" t="s">
        <v>772</v>
      </c>
      <c r="D932" t="s">
        <v>1270</v>
      </c>
      <c r="E932" t="s">
        <v>131</v>
      </c>
      <c r="F932" t="s">
        <v>132</v>
      </c>
      <c r="G932" t="s">
        <v>133</v>
      </c>
      <c r="H932" t="s">
        <v>154</v>
      </c>
      <c r="I932">
        <v>35</v>
      </c>
      <c r="J932" t="s">
        <v>137</v>
      </c>
      <c r="K932" t="s">
        <v>155</v>
      </c>
      <c r="L932">
        <v>5</v>
      </c>
      <c r="M932" t="s">
        <v>137</v>
      </c>
      <c r="N932" t="s">
        <v>156</v>
      </c>
      <c r="O932">
        <v>60</v>
      </c>
      <c r="P932" t="s">
        <v>137</v>
      </c>
    </row>
    <row r="933" spans="1:40">
      <c r="A933" s="26">
        <v>41731.458273645832</v>
      </c>
      <c r="B933" t="s">
        <v>128</v>
      </c>
      <c r="C933" t="s">
        <v>772</v>
      </c>
      <c r="D933" t="s">
        <v>1271</v>
      </c>
      <c r="E933" t="s">
        <v>131</v>
      </c>
      <c r="F933" t="s">
        <v>132</v>
      </c>
      <c r="G933" t="s">
        <v>133</v>
      </c>
      <c r="H933" t="s">
        <v>158</v>
      </c>
      <c r="I933">
        <v>1</v>
      </c>
      <c r="J933" t="s">
        <v>137</v>
      </c>
    </row>
    <row r="934" spans="1:40">
      <c r="A934" s="26">
        <v>41731.458273645832</v>
      </c>
      <c r="B934" t="s">
        <v>128</v>
      </c>
      <c r="C934" t="s">
        <v>772</v>
      </c>
      <c r="D934" t="s">
        <v>1272</v>
      </c>
      <c r="E934" t="s">
        <v>131</v>
      </c>
      <c r="F934" t="s">
        <v>132</v>
      </c>
      <c r="G934" t="s">
        <v>133</v>
      </c>
      <c r="H934" t="s">
        <v>160</v>
      </c>
      <c r="I934">
        <v>30</v>
      </c>
      <c r="J934" t="s">
        <v>137</v>
      </c>
      <c r="K934" t="s">
        <v>161</v>
      </c>
      <c r="L934">
        <v>30</v>
      </c>
      <c r="M934" t="s">
        <v>137</v>
      </c>
      <c r="N934" t="s">
        <v>162</v>
      </c>
      <c r="O934">
        <v>30</v>
      </c>
      <c r="P934" t="s">
        <v>137</v>
      </c>
      <c r="Q934" t="s">
        <v>163</v>
      </c>
      <c r="R934">
        <v>10</v>
      </c>
      <c r="S934" t="s">
        <v>137</v>
      </c>
      <c r="T934" t="s">
        <v>164</v>
      </c>
      <c r="U934">
        <v>20</v>
      </c>
      <c r="V934" t="s">
        <v>137</v>
      </c>
      <c r="W934" t="s">
        <v>165</v>
      </c>
      <c r="X934">
        <v>20</v>
      </c>
      <c r="Y934" t="s">
        <v>137</v>
      </c>
      <c r="Z934" t="s">
        <v>166</v>
      </c>
      <c r="AA934">
        <v>20</v>
      </c>
      <c r="AB934" t="s">
        <v>137</v>
      </c>
      <c r="AC934" t="s">
        <v>167</v>
      </c>
      <c r="AD934">
        <v>20</v>
      </c>
      <c r="AE934" t="s">
        <v>137</v>
      </c>
      <c r="AF934" t="s">
        <v>168</v>
      </c>
      <c r="AG934">
        <v>115200</v>
      </c>
      <c r="AH934" t="s">
        <v>137</v>
      </c>
      <c r="AI934" t="s">
        <v>169</v>
      </c>
      <c r="AJ934">
        <v>12000</v>
      </c>
      <c r="AK934" t="s">
        <v>137</v>
      </c>
      <c r="AL934" t="s">
        <v>170</v>
      </c>
      <c r="AM934">
        <v>30000</v>
      </c>
      <c r="AN934" t="s">
        <v>137</v>
      </c>
    </row>
    <row r="935" spans="1:40">
      <c r="A935" s="26">
        <v>41731.458273645832</v>
      </c>
      <c r="B935" t="s">
        <v>128</v>
      </c>
      <c r="C935" t="s">
        <v>772</v>
      </c>
      <c r="D935" t="s">
        <v>1273</v>
      </c>
      <c r="E935" t="s">
        <v>131</v>
      </c>
      <c r="F935" t="s">
        <v>132</v>
      </c>
      <c r="G935" t="s">
        <v>133</v>
      </c>
      <c r="H935" t="s">
        <v>187</v>
      </c>
      <c r="I935">
        <v>60</v>
      </c>
      <c r="J935" t="s">
        <v>137</v>
      </c>
      <c r="K935" t="s">
        <v>188</v>
      </c>
      <c r="L935">
        <v>40</v>
      </c>
      <c r="M935" t="s">
        <v>137</v>
      </c>
      <c r="N935" t="s">
        <v>189</v>
      </c>
      <c r="O935">
        <v>50</v>
      </c>
      <c r="P935" t="s">
        <v>137</v>
      </c>
      <c r="Q935" t="s">
        <v>190</v>
      </c>
      <c r="R935">
        <v>40</v>
      </c>
      <c r="S935" t="s">
        <v>137</v>
      </c>
      <c r="T935" t="s">
        <v>191</v>
      </c>
      <c r="U935">
        <v>60</v>
      </c>
      <c r="V935" t="s">
        <v>137</v>
      </c>
      <c r="W935" t="s">
        <v>192</v>
      </c>
      <c r="X935">
        <v>50</v>
      </c>
      <c r="Y935" t="s">
        <v>137</v>
      </c>
      <c r="Z935" t="s">
        <v>193</v>
      </c>
      <c r="AA935">
        <v>50</v>
      </c>
      <c r="AB935" t="s">
        <v>137</v>
      </c>
      <c r="AC935" t="s">
        <v>194</v>
      </c>
      <c r="AD935">
        <v>35</v>
      </c>
      <c r="AE935" t="s">
        <v>137</v>
      </c>
      <c r="AF935" t="s">
        <v>195</v>
      </c>
      <c r="AG935">
        <v>8</v>
      </c>
      <c r="AH935" t="s">
        <v>137</v>
      </c>
      <c r="AI935" t="s">
        <v>196</v>
      </c>
      <c r="AJ935">
        <v>90</v>
      </c>
      <c r="AK935" t="s">
        <v>137</v>
      </c>
      <c r="AL935" t="s">
        <v>197</v>
      </c>
      <c r="AM935">
        <v>1</v>
      </c>
      <c r="AN935" t="s">
        <v>137</v>
      </c>
    </row>
    <row r="936" spans="1:40">
      <c r="A936" s="26">
        <v>41731.458273645832</v>
      </c>
      <c r="B936" t="s">
        <v>128</v>
      </c>
      <c r="C936" t="s">
        <v>772</v>
      </c>
      <c r="D936" t="s">
        <v>1274</v>
      </c>
      <c r="E936" t="s">
        <v>131</v>
      </c>
      <c r="F936" t="s">
        <v>132</v>
      </c>
      <c r="G936" t="s">
        <v>133</v>
      </c>
      <c r="H936" t="s">
        <v>172</v>
      </c>
      <c r="I936">
        <v>33</v>
      </c>
      <c r="J936" t="s">
        <v>137</v>
      </c>
      <c r="K936" t="s">
        <v>173</v>
      </c>
      <c r="L936">
        <v>33</v>
      </c>
      <c r="M936" t="s">
        <v>137</v>
      </c>
      <c r="N936" t="s">
        <v>174</v>
      </c>
      <c r="O936">
        <v>34</v>
      </c>
      <c r="P936" t="s">
        <v>137</v>
      </c>
      <c r="Q936" t="s">
        <v>164</v>
      </c>
      <c r="R936">
        <v>20</v>
      </c>
      <c r="S936" t="s">
        <v>137</v>
      </c>
      <c r="T936" t="s">
        <v>165</v>
      </c>
      <c r="U936">
        <v>20</v>
      </c>
      <c r="V936" t="s">
        <v>137</v>
      </c>
      <c r="W936" t="s">
        <v>166</v>
      </c>
      <c r="X936">
        <v>20</v>
      </c>
      <c r="Y936" t="s">
        <v>137</v>
      </c>
      <c r="Z936" t="s">
        <v>175</v>
      </c>
      <c r="AA936">
        <v>20</v>
      </c>
      <c r="AB936" t="s">
        <v>137</v>
      </c>
      <c r="AC936" t="s">
        <v>176</v>
      </c>
      <c r="AD936">
        <v>20</v>
      </c>
      <c r="AE936" t="s">
        <v>137</v>
      </c>
      <c r="AF936" t="s">
        <v>177</v>
      </c>
      <c r="AG936">
        <v>20</v>
      </c>
      <c r="AH936" t="s">
        <v>137</v>
      </c>
      <c r="AI936" t="s">
        <v>168</v>
      </c>
      <c r="AJ936">
        <v>115200</v>
      </c>
      <c r="AK936" t="s">
        <v>137</v>
      </c>
      <c r="AL936" t="s">
        <v>169</v>
      </c>
      <c r="AM936">
        <v>12000</v>
      </c>
      <c r="AN936" t="s">
        <v>137</v>
      </c>
    </row>
    <row r="937" spans="1:40">
      <c r="A937" s="26">
        <v>41731.458273645832</v>
      </c>
      <c r="B937" t="s">
        <v>128</v>
      </c>
      <c r="C937" t="s">
        <v>772</v>
      </c>
      <c r="D937" t="s">
        <v>1275</v>
      </c>
      <c r="E937" t="s">
        <v>179</v>
      </c>
      <c r="F937" t="s">
        <v>180</v>
      </c>
      <c r="G937" t="s">
        <v>181</v>
      </c>
    </row>
    <row r="938" spans="1:40">
      <c r="A938" s="26">
        <v>41731.458273645832</v>
      </c>
      <c r="B938" t="s">
        <v>128</v>
      </c>
      <c r="C938" t="s">
        <v>772</v>
      </c>
      <c r="D938" t="s">
        <v>1276</v>
      </c>
      <c r="E938" t="s">
        <v>179</v>
      </c>
      <c r="F938" t="s">
        <v>1277</v>
      </c>
      <c r="G938" t="s">
        <v>1278</v>
      </c>
      <c r="H938" t="s">
        <v>1279</v>
      </c>
    </row>
    <row r="939" spans="1:40">
      <c r="A939" s="26">
        <v>41731.458273645832</v>
      </c>
      <c r="B939" t="s">
        <v>128</v>
      </c>
      <c r="C939" t="s">
        <v>533</v>
      </c>
      <c r="D939" t="s">
        <v>1280</v>
      </c>
      <c r="E939" t="s">
        <v>131</v>
      </c>
      <c r="F939" t="s">
        <v>132</v>
      </c>
      <c r="G939" t="s">
        <v>133</v>
      </c>
      <c r="H939" t="s">
        <v>172</v>
      </c>
      <c r="I939">
        <v>33</v>
      </c>
      <c r="J939" t="s">
        <v>137</v>
      </c>
      <c r="K939" t="s">
        <v>173</v>
      </c>
      <c r="L939">
        <v>33</v>
      </c>
      <c r="M939" t="s">
        <v>137</v>
      </c>
      <c r="N939" t="s">
        <v>174</v>
      </c>
      <c r="O939">
        <v>34</v>
      </c>
      <c r="P939" t="s">
        <v>137</v>
      </c>
      <c r="Q939" t="s">
        <v>164</v>
      </c>
      <c r="R939">
        <v>20</v>
      </c>
      <c r="S939" t="s">
        <v>137</v>
      </c>
      <c r="T939" t="s">
        <v>165</v>
      </c>
      <c r="U939">
        <v>20</v>
      </c>
      <c r="V939" t="s">
        <v>137</v>
      </c>
      <c r="W939" t="s">
        <v>166</v>
      </c>
      <c r="X939">
        <v>20</v>
      </c>
      <c r="Y939" t="s">
        <v>137</v>
      </c>
      <c r="Z939" t="s">
        <v>175</v>
      </c>
      <c r="AA939">
        <v>20</v>
      </c>
      <c r="AB939" t="s">
        <v>137</v>
      </c>
      <c r="AC939" t="s">
        <v>176</v>
      </c>
      <c r="AD939">
        <v>20</v>
      </c>
      <c r="AE939" t="s">
        <v>137</v>
      </c>
      <c r="AF939" t="s">
        <v>177</v>
      </c>
      <c r="AG939">
        <v>20</v>
      </c>
      <c r="AH939" t="s">
        <v>137</v>
      </c>
      <c r="AI939" t="s">
        <v>168</v>
      </c>
      <c r="AJ939">
        <v>115200</v>
      </c>
      <c r="AK939" t="s">
        <v>137</v>
      </c>
      <c r="AL939" t="s">
        <v>169</v>
      </c>
      <c r="AM939">
        <v>12000</v>
      </c>
      <c r="AN939" t="s">
        <v>137</v>
      </c>
    </row>
    <row r="940" spans="1:40">
      <c r="A940" s="26">
        <v>41731.458273645832</v>
      </c>
      <c r="B940" t="s">
        <v>128</v>
      </c>
      <c r="C940" t="s">
        <v>533</v>
      </c>
      <c r="D940" t="s">
        <v>1281</v>
      </c>
      <c r="E940" t="s">
        <v>179</v>
      </c>
      <c r="F940" t="s">
        <v>180</v>
      </c>
      <c r="G940" t="s">
        <v>181</v>
      </c>
    </row>
    <row r="941" spans="1:40">
      <c r="A941" s="26">
        <v>41731.458273645832</v>
      </c>
      <c r="B941" t="s">
        <v>128</v>
      </c>
      <c r="C941" t="s">
        <v>533</v>
      </c>
      <c r="D941" t="s">
        <v>1282</v>
      </c>
      <c r="E941" t="s">
        <v>179</v>
      </c>
      <c r="F941" t="s">
        <v>1283</v>
      </c>
      <c r="G941" t="s">
        <v>1284</v>
      </c>
      <c r="H941" t="s">
        <v>1285</v>
      </c>
    </row>
    <row r="942" spans="1:40">
      <c r="A942" s="26">
        <v>41731.458273645832</v>
      </c>
      <c r="B942" t="s">
        <v>128</v>
      </c>
      <c r="C942" t="s">
        <v>533</v>
      </c>
      <c r="D942" t="s">
        <v>1286</v>
      </c>
    </row>
    <row r="943" spans="1:40">
      <c r="A943" s="26">
        <v>41731.458273645832</v>
      </c>
      <c r="B943" t="s">
        <v>128</v>
      </c>
      <c r="C943" t="s">
        <v>533</v>
      </c>
      <c r="D943" t="s">
        <v>1287</v>
      </c>
      <c r="E943" t="s">
        <v>131</v>
      </c>
      <c r="F943" t="s">
        <v>132</v>
      </c>
      <c r="G943" t="s">
        <v>133</v>
      </c>
      <c r="H943" t="s">
        <v>134</v>
      </c>
      <c r="I943">
        <v>375000</v>
      </c>
      <c r="J943" t="s">
        <v>135</v>
      </c>
      <c r="K943">
        <v>375000</v>
      </c>
      <c r="L943" t="s">
        <v>136</v>
      </c>
      <c r="M943">
        <v>500</v>
      </c>
      <c r="N943" t="s">
        <v>137</v>
      </c>
      <c r="O943" t="s">
        <v>138</v>
      </c>
      <c r="P943">
        <v>300</v>
      </c>
      <c r="Q943" t="s">
        <v>137</v>
      </c>
    </row>
    <row r="944" spans="1:40">
      <c r="A944" s="26">
        <v>41731.458273645832</v>
      </c>
      <c r="B944" t="s">
        <v>128</v>
      </c>
      <c r="C944" t="s">
        <v>533</v>
      </c>
      <c r="D944" t="s">
        <v>1288</v>
      </c>
      <c r="E944" t="s">
        <v>131</v>
      </c>
      <c r="F944" t="s">
        <v>132</v>
      </c>
      <c r="G944" t="s">
        <v>133</v>
      </c>
      <c r="H944" t="s">
        <v>140</v>
      </c>
      <c r="I944">
        <v>49</v>
      </c>
      <c r="J944" t="s">
        <v>137</v>
      </c>
      <c r="K944" t="s">
        <v>141</v>
      </c>
      <c r="L944">
        <v>130</v>
      </c>
      <c r="M944" t="s">
        <v>137</v>
      </c>
      <c r="N944" t="s">
        <v>142</v>
      </c>
      <c r="O944">
        <v>180</v>
      </c>
      <c r="P944" t="s">
        <v>137</v>
      </c>
      <c r="Q944" t="s">
        <v>143</v>
      </c>
      <c r="R944">
        <v>140</v>
      </c>
      <c r="S944" t="s">
        <v>137</v>
      </c>
      <c r="T944" t="s">
        <v>144</v>
      </c>
      <c r="U944">
        <v>80</v>
      </c>
      <c r="V944" t="s">
        <v>137</v>
      </c>
      <c r="W944" t="s">
        <v>145</v>
      </c>
      <c r="X944">
        <v>101</v>
      </c>
      <c r="Y944" t="s">
        <v>137</v>
      </c>
      <c r="Z944" t="s">
        <v>146</v>
      </c>
      <c r="AA944">
        <v>190</v>
      </c>
      <c r="AB944" t="s">
        <v>137</v>
      </c>
      <c r="AC944" t="s">
        <v>147</v>
      </c>
      <c r="AD944">
        <v>20</v>
      </c>
      <c r="AE944" t="s">
        <v>137</v>
      </c>
    </row>
    <row r="945" spans="1:40">
      <c r="A945" s="26">
        <v>41731.458273645832</v>
      </c>
      <c r="B945" t="s">
        <v>128</v>
      </c>
      <c r="C945" t="s">
        <v>533</v>
      </c>
      <c r="D945" t="s">
        <v>1289</v>
      </c>
    </row>
    <row r="946" spans="1:40">
      <c r="A946" s="26">
        <v>41731.458273645832</v>
      </c>
      <c r="B946" t="s">
        <v>128</v>
      </c>
      <c r="C946" t="s">
        <v>533</v>
      </c>
      <c r="D946" t="s">
        <v>1290</v>
      </c>
      <c r="E946" t="s">
        <v>131</v>
      </c>
      <c r="F946" t="s">
        <v>132</v>
      </c>
      <c r="G946" t="s">
        <v>133</v>
      </c>
      <c r="H946" t="s">
        <v>150</v>
      </c>
      <c r="I946">
        <v>50</v>
      </c>
      <c r="J946" t="s">
        <v>137</v>
      </c>
      <c r="K946" t="s">
        <v>151</v>
      </c>
      <c r="L946">
        <v>50</v>
      </c>
      <c r="M946" t="s">
        <v>137</v>
      </c>
      <c r="N946" t="s">
        <v>152</v>
      </c>
      <c r="O946">
        <v>50</v>
      </c>
      <c r="P946" t="s">
        <v>137</v>
      </c>
    </row>
    <row r="947" spans="1:40">
      <c r="A947" s="26">
        <v>41731.458273645832</v>
      </c>
      <c r="B947" t="s">
        <v>128</v>
      </c>
      <c r="C947" t="s">
        <v>533</v>
      </c>
      <c r="D947" t="s">
        <v>1291</v>
      </c>
      <c r="E947" t="s">
        <v>131</v>
      </c>
      <c r="F947" t="s">
        <v>132</v>
      </c>
      <c r="G947" t="s">
        <v>133</v>
      </c>
      <c r="H947" t="s">
        <v>154</v>
      </c>
      <c r="I947">
        <v>35</v>
      </c>
      <c r="J947" t="s">
        <v>137</v>
      </c>
      <c r="K947" t="s">
        <v>155</v>
      </c>
      <c r="L947">
        <v>5</v>
      </c>
      <c r="M947" t="s">
        <v>137</v>
      </c>
      <c r="N947" t="s">
        <v>156</v>
      </c>
      <c r="O947">
        <v>60</v>
      </c>
      <c r="P947" t="s">
        <v>137</v>
      </c>
    </row>
    <row r="948" spans="1:40">
      <c r="A948" s="26">
        <v>41731.458273645832</v>
      </c>
      <c r="B948" t="s">
        <v>128</v>
      </c>
      <c r="C948" t="s">
        <v>533</v>
      </c>
      <c r="D948" t="s">
        <v>1292</v>
      </c>
      <c r="E948" t="s">
        <v>131</v>
      </c>
      <c r="F948" t="s">
        <v>132</v>
      </c>
      <c r="G948" t="s">
        <v>133</v>
      </c>
      <c r="H948" t="s">
        <v>158</v>
      </c>
      <c r="I948">
        <v>1</v>
      </c>
      <c r="J948" t="s">
        <v>137</v>
      </c>
    </row>
    <row r="949" spans="1:40">
      <c r="A949" s="26">
        <v>41731.458273645832</v>
      </c>
      <c r="B949" t="s">
        <v>128</v>
      </c>
      <c r="C949" t="s">
        <v>533</v>
      </c>
      <c r="D949" t="s">
        <v>1293</v>
      </c>
      <c r="E949" t="s">
        <v>131</v>
      </c>
      <c r="F949" t="s">
        <v>132</v>
      </c>
      <c r="G949" t="s">
        <v>133</v>
      </c>
      <c r="H949" t="s">
        <v>160</v>
      </c>
      <c r="I949">
        <v>30</v>
      </c>
      <c r="J949" t="s">
        <v>137</v>
      </c>
      <c r="K949" t="s">
        <v>161</v>
      </c>
      <c r="L949">
        <v>30</v>
      </c>
      <c r="M949" t="s">
        <v>137</v>
      </c>
      <c r="N949" t="s">
        <v>162</v>
      </c>
      <c r="O949">
        <v>30</v>
      </c>
      <c r="P949" t="s">
        <v>137</v>
      </c>
      <c r="Q949" t="s">
        <v>163</v>
      </c>
      <c r="R949">
        <v>10</v>
      </c>
      <c r="S949" t="s">
        <v>137</v>
      </c>
      <c r="T949" t="s">
        <v>164</v>
      </c>
      <c r="U949">
        <v>20</v>
      </c>
      <c r="V949" t="s">
        <v>137</v>
      </c>
      <c r="W949" t="s">
        <v>165</v>
      </c>
      <c r="X949">
        <v>20</v>
      </c>
      <c r="Y949" t="s">
        <v>137</v>
      </c>
      <c r="Z949" t="s">
        <v>166</v>
      </c>
      <c r="AA949">
        <v>20</v>
      </c>
      <c r="AB949" t="s">
        <v>137</v>
      </c>
      <c r="AC949" t="s">
        <v>167</v>
      </c>
      <c r="AD949">
        <v>20</v>
      </c>
      <c r="AE949" t="s">
        <v>137</v>
      </c>
      <c r="AF949" t="s">
        <v>168</v>
      </c>
      <c r="AG949">
        <v>115200</v>
      </c>
      <c r="AH949" t="s">
        <v>137</v>
      </c>
      <c r="AI949" t="s">
        <v>169</v>
      </c>
      <c r="AJ949">
        <v>12000</v>
      </c>
      <c r="AK949" t="s">
        <v>137</v>
      </c>
      <c r="AL949" t="s">
        <v>170</v>
      </c>
      <c r="AM949">
        <v>30000</v>
      </c>
      <c r="AN949" t="s">
        <v>137</v>
      </c>
    </row>
    <row r="950" spans="1:40">
      <c r="A950" s="26">
        <v>41731.458273645832</v>
      </c>
      <c r="B950" t="s">
        <v>128</v>
      </c>
      <c r="C950" t="s">
        <v>533</v>
      </c>
      <c r="D950" t="s">
        <v>1294</v>
      </c>
      <c r="E950" t="s">
        <v>131</v>
      </c>
      <c r="F950" t="s">
        <v>132</v>
      </c>
      <c r="G950" t="s">
        <v>133</v>
      </c>
      <c r="H950" t="s">
        <v>187</v>
      </c>
      <c r="I950">
        <v>60</v>
      </c>
      <c r="J950" t="s">
        <v>137</v>
      </c>
      <c r="K950" t="s">
        <v>188</v>
      </c>
      <c r="L950">
        <v>40</v>
      </c>
      <c r="M950" t="s">
        <v>137</v>
      </c>
      <c r="N950" t="s">
        <v>189</v>
      </c>
      <c r="O950">
        <v>50</v>
      </c>
      <c r="P950" t="s">
        <v>137</v>
      </c>
      <c r="Q950" t="s">
        <v>190</v>
      </c>
      <c r="R950">
        <v>40</v>
      </c>
      <c r="S950" t="s">
        <v>137</v>
      </c>
      <c r="T950" t="s">
        <v>191</v>
      </c>
      <c r="U950">
        <v>60</v>
      </c>
      <c r="V950" t="s">
        <v>137</v>
      </c>
      <c r="W950" t="s">
        <v>192</v>
      </c>
      <c r="X950">
        <v>50</v>
      </c>
      <c r="Y950" t="s">
        <v>137</v>
      </c>
      <c r="Z950" t="s">
        <v>193</v>
      </c>
      <c r="AA950">
        <v>50</v>
      </c>
      <c r="AB950" t="s">
        <v>137</v>
      </c>
      <c r="AC950" t="s">
        <v>194</v>
      </c>
      <c r="AD950">
        <v>35</v>
      </c>
      <c r="AE950" t="s">
        <v>137</v>
      </c>
      <c r="AF950" t="s">
        <v>195</v>
      </c>
      <c r="AG950">
        <v>8</v>
      </c>
      <c r="AH950" t="s">
        <v>137</v>
      </c>
      <c r="AI950" t="s">
        <v>196</v>
      </c>
      <c r="AJ950">
        <v>90</v>
      </c>
      <c r="AK950" t="s">
        <v>137</v>
      </c>
      <c r="AL950" t="s">
        <v>197</v>
      </c>
      <c r="AM950">
        <v>1</v>
      </c>
      <c r="AN950" t="s">
        <v>137</v>
      </c>
    </row>
    <row r="951" spans="1:40">
      <c r="A951" s="26">
        <v>41731.458273645832</v>
      </c>
      <c r="B951" t="s">
        <v>128</v>
      </c>
      <c r="C951" t="s">
        <v>870</v>
      </c>
      <c r="D951" t="s">
        <v>1295</v>
      </c>
    </row>
    <row r="952" spans="1:40">
      <c r="A952" s="26">
        <v>41731.458273645832</v>
      </c>
      <c r="B952" t="s">
        <v>128</v>
      </c>
      <c r="C952" t="s">
        <v>870</v>
      </c>
      <c r="D952" t="s">
        <v>1296</v>
      </c>
      <c r="E952" t="s">
        <v>131</v>
      </c>
      <c r="F952" t="s">
        <v>132</v>
      </c>
      <c r="G952" t="s">
        <v>133</v>
      </c>
      <c r="H952" t="s">
        <v>134</v>
      </c>
      <c r="I952">
        <v>375000</v>
      </c>
      <c r="J952" t="s">
        <v>135</v>
      </c>
      <c r="K952">
        <v>375000</v>
      </c>
      <c r="L952" t="s">
        <v>136</v>
      </c>
      <c r="M952">
        <v>500</v>
      </c>
      <c r="N952" t="s">
        <v>137</v>
      </c>
      <c r="O952" t="s">
        <v>138</v>
      </c>
      <c r="P952">
        <v>300</v>
      </c>
      <c r="Q952" t="s">
        <v>137</v>
      </c>
    </row>
    <row r="953" spans="1:40">
      <c r="A953" s="26">
        <v>41731.458273645832</v>
      </c>
      <c r="B953" t="s">
        <v>128</v>
      </c>
      <c r="C953" t="s">
        <v>870</v>
      </c>
      <c r="D953" t="s">
        <v>1297</v>
      </c>
      <c r="E953" t="s">
        <v>131</v>
      </c>
      <c r="F953" t="s">
        <v>132</v>
      </c>
      <c r="G953" t="s">
        <v>133</v>
      </c>
      <c r="H953" t="s">
        <v>140</v>
      </c>
      <c r="I953">
        <v>49</v>
      </c>
      <c r="J953" t="s">
        <v>137</v>
      </c>
      <c r="K953" t="s">
        <v>141</v>
      </c>
      <c r="L953">
        <v>130</v>
      </c>
      <c r="M953" t="s">
        <v>137</v>
      </c>
      <c r="N953" t="s">
        <v>142</v>
      </c>
      <c r="O953">
        <v>180</v>
      </c>
      <c r="P953" t="s">
        <v>137</v>
      </c>
      <c r="Q953" t="s">
        <v>143</v>
      </c>
      <c r="R953">
        <v>140</v>
      </c>
      <c r="S953" t="s">
        <v>137</v>
      </c>
      <c r="T953" t="s">
        <v>144</v>
      </c>
      <c r="U953">
        <v>80</v>
      </c>
      <c r="V953" t="s">
        <v>137</v>
      </c>
      <c r="W953" t="s">
        <v>145</v>
      </c>
      <c r="X953">
        <v>101</v>
      </c>
      <c r="Y953" t="s">
        <v>137</v>
      </c>
      <c r="Z953" t="s">
        <v>146</v>
      </c>
      <c r="AA953">
        <v>190</v>
      </c>
      <c r="AB953" t="s">
        <v>137</v>
      </c>
      <c r="AC953" t="s">
        <v>147</v>
      </c>
      <c r="AD953">
        <v>20</v>
      </c>
      <c r="AE953" t="s">
        <v>137</v>
      </c>
    </row>
    <row r="954" spans="1:40">
      <c r="A954" s="26">
        <v>41731.458273645832</v>
      </c>
      <c r="B954" t="s">
        <v>128</v>
      </c>
      <c r="C954" t="s">
        <v>870</v>
      </c>
      <c r="D954" t="s">
        <v>1298</v>
      </c>
    </row>
    <row r="955" spans="1:40">
      <c r="A955" s="26">
        <v>41731.458273645832</v>
      </c>
      <c r="B955" t="s">
        <v>128</v>
      </c>
      <c r="C955" t="s">
        <v>870</v>
      </c>
      <c r="D955" t="s">
        <v>1299</v>
      </c>
      <c r="E955" t="s">
        <v>131</v>
      </c>
      <c r="F955" t="s">
        <v>132</v>
      </c>
      <c r="G955" t="s">
        <v>133</v>
      </c>
      <c r="H955" t="s">
        <v>150</v>
      </c>
      <c r="I955">
        <v>50</v>
      </c>
      <c r="J955" t="s">
        <v>137</v>
      </c>
      <c r="K955" t="s">
        <v>151</v>
      </c>
      <c r="L955">
        <v>50</v>
      </c>
      <c r="M955" t="s">
        <v>137</v>
      </c>
      <c r="N955" t="s">
        <v>152</v>
      </c>
      <c r="O955">
        <v>50</v>
      </c>
      <c r="P955" t="s">
        <v>137</v>
      </c>
    </row>
    <row r="956" spans="1:40">
      <c r="A956" s="26">
        <v>41731.458273645832</v>
      </c>
      <c r="B956" t="s">
        <v>128</v>
      </c>
      <c r="C956" t="s">
        <v>870</v>
      </c>
      <c r="D956" t="s">
        <v>1300</v>
      </c>
      <c r="E956" t="s">
        <v>131</v>
      </c>
      <c r="F956" t="s">
        <v>132</v>
      </c>
      <c r="G956" t="s">
        <v>133</v>
      </c>
      <c r="H956" t="s">
        <v>154</v>
      </c>
      <c r="I956">
        <v>35</v>
      </c>
      <c r="J956" t="s">
        <v>137</v>
      </c>
      <c r="K956" t="s">
        <v>155</v>
      </c>
      <c r="L956">
        <v>5</v>
      </c>
      <c r="M956" t="s">
        <v>137</v>
      </c>
      <c r="N956" t="s">
        <v>156</v>
      </c>
      <c r="O956">
        <v>60</v>
      </c>
      <c r="P956" t="s">
        <v>137</v>
      </c>
    </row>
    <row r="957" spans="1:40">
      <c r="A957" s="26">
        <v>41731.458273645832</v>
      </c>
      <c r="B957" t="s">
        <v>128</v>
      </c>
      <c r="C957" t="s">
        <v>870</v>
      </c>
      <c r="D957" t="s">
        <v>1301</v>
      </c>
      <c r="E957" t="s">
        <v>131</v>
      </c>
      <c r="F957" t="s">
        <v>132</v>
      </c>
      <c r="G957" t="s">
        <v>133</v>
      </c>
      <c r="H957" t="s">
        <v>158</v>
      </c>
      <c r="I957">
        <v>1</v>
      </c>
      <c r="J957" t="s">
        <v>137</v>
      </c>
    </row>
    <row r="958" spans="1:40">
      <c r="A958" s="26">
        <v>41731.458273645832</v>
      </c>
      <c r="B958" t="s">
        <v>128</v>
      </c>
      <c r="C958" t="s">
        <v>870</v>
      </c>
      <c r="D958" t="s">
        <v>1302</v>
      </c>
      <c r="E958" t="s">
        <v>131</v>
      </c>
      <c r="F958" t="s">
        <v>132</v>
      </c>
      <c r="G958" t="s">
        <v>133</v>
      </c>
      <c r="H958" t="s">
        <v>160</v>
      </c>
      <c r="I958">
        <v>30</v>
      </c>
      <c r="J958" t="s">
        <v>137</v>
      </c>
      <c r="K958" t="s">
        <v>161</v>
      </c>
      <c r="L958">
        <v>30</v>
      </c>
      <c r="M958" t="s">
        <v>137</v>
      </c>
      <c r="N958" t="s">
        <v>162</v>
      </c>
      <c r="O958">
        <v>30</v>
      </c>
      <c r="P958" t="s">
        <v>137</v>
      </c>
      <c r="Q958" t="s">
        <v>163</v>
      </c>
      <c r="R958">
        <v>10</v>
      </c>
      <c r="S958" t="s">
        <v>137</v>
      </c>
      <c r="T958" t="s">
        <v>164</v>
      </c>
      <c r="U958">
        <v>20</v>
      </c>
      <c r="V958" t="s">
        <v>137</v>
      </c>
      <c r="W958" t="s">
        <v>165</v>
      </c>
      <c r="X958">
        <v>20</v>
      </c>
      <c r="Y958" t="s">
        <v>137</v>
      </c>
      <c r="Z958" t="s">
        <v>166</v>
      </c>
      <c r="AA958">
        <v>20</v>
      </c>
      <c r="AB958" t="s">
        <v>137</v>
      </c>
      <c r="AC958" t="s">
        <v>167</v>
      </c>
      <c r="AD958">
        <v>20</v>
      </c>
      <c r="AE958" t="s">
        <v>137</v>
      </c>
      <c r="AF958" t="s">
        <v>168</v>
      </c>
      <c r="AG958">
        <v>115200</v>
      </c>
      <c r="AH958" t="s">
        <v>137</v>
      </c>
      <c r="AI958" t="s">
        <v>169</v>
      </c>
      <c r="AJ958">
        <v>12000</v>
      </c>
      <c r="AK958" t="s">
        <v>137</v>
      </c>
      <c r="AL958" t="s">
        <v>170</v>
      </c>
      <c r="AM958">
        <v>30000</v>
      </c>
      <c r="AN958" t="s">
        <v>137</v>
      </c>
    </row>
    <row r="959" spans="1:40">
      <c r="A959" s="26">
        <v>41731.458273645832</v>
      </c>
      <c r="B959" t="s">
        <v>128</v>
      </c>
      <c r="C959" t="s">
        <v>870</v>
      </c>
      <c r="D959" t="s">
        <v>1303</v>
      </c>
      <c r="E959" t="s">
        <v>131</v>
      </c>
      <c r="F959" t="s">
        <v>132</v>
      </c>
      <c r="G959" t="s">
        <v>133</v>
      </c>
      <c r="H959" t="s">
        <v>187</v>
      </c>
      <c r="I959">
        <v>60</v>
      </c>
      <c r="J959" t="s">
        <v>137</v>
      </c>
      <c r="K959" t="s">
        <v>188</v>
      </c>
      <c r="L959">
        <v>40</v>
      </c>
      <c r="M959" t="s">
        <v>137</v>
      </c>
      <c r="N959" t="s">
        <v>189</v>
      </c>
      <c r="O959">
        <v>50</v>
      </c>
      <c r="P959" t="s">
        <v>137</v>
      </c>
      <c r="Q959" t="s">
        <v>190</v>
      </c>
      <c r="R959">
        <v>40</v>
      </c>
      <c r="S959" t="s">
        <v>137</v>
      </c>
      <c r="T959" t="s">
        <v>191</v>
      </c>
      <c r="U959">
        <v>60</v>
      </c>
      <c r="V959" t="s">
        <v>137</v>
      </c>
      <c r="W959" t="s">
        <v>192</v>
      </c>
      <c r="X959">
        <v>50</v>
      </c>
      <c r="Y959" t="s">
        <v>137</v>
      </c>
      <c r="Z959" t="s">
        <v>193</v>
      </c>
      <c r="AA959">
        <v>50</v>
      </c>
      <c r="AB959" t="s">
        <v>137</v>
      </c>
      <c r="AC959" t="s">
        <v>194</v>
      </c>
      <c r="AD959">
        <v>35</v>
      </c>
      <c r="AE959" t="s">
        <v>137</v>
      </c>
      <c r="AF959" t="s">
        <v>195</v>
      </c>
      <c r="AG959">
        <v>8</v>
      </c>
      <c r="AH959" t="s">
        <v>137</v>
      </c>
      <c r="AI959" t="s">
        <v>196</v>
      </c>
      <c r="AJ959">
        <v>90</v>
      </c>
      <c r="AK959" t="s">
        <v>137</v>
      </c>
      <c r="AL959" t="s">
        <v>197</v>
      </c>
      <c r="AM959">
        <v>1</v>
      </c>
      <c r="AN959" t="s">
        <v>137</v>
      </c>
    </row>
    <row r="960" spans="1:40">
      <c r="A960" s="26">
        <v>41731.458273645832</v>
      </c>
      <c r="B960" t="s">
        <v>128</v>
      </c>
      <c r="C960" t="s">
        <v>870</v>
      </c>
      <c r="D960" t="s">
        <v>1304</v>
      </c>
      <c r="E960" t="s">
        <v>131</v>
      </c>
      <c r="F960" t="s">
        <v>132</v>
      </c>
      <c r="G960" t="s">
        <v>133</v>
      </c>
      <c r="H960" t="s">
        <v>172</v>
      </c>
      <c r="I960">
        <v>33</v>
      </c>
      <c r="J960" t="s">
        <v>137</v>
      </c>
      <c r="K960" t="s">
        <v>173</v>
      </c>
      <c r="L960">
        <v>33</v>
      </c>
      <c r="M960" t="s">
        <v>137</v>
      </c>
      <c r="N960" t="s">
        <v>174</v>
      </c>
      <c r="O960">
        <v>34</v>
      </c>
      <c r="P960" t="s">
        <v>137</v>
      </c>
      <c r="Q960" t="s">
        <v>164</v>
      </c>
      <c r="R960">
        <v>20</v>
      </c>
      <c r="S960" t="s">
        <v>137</v>
      </c>
      <c r="T960" t="s">
        <v>165</v>
      </c>
      <c r="U960">
        <v>20</v>
      </c>
      <c r="V960" t="s">
        <v>137</v>
      </c>
      <c r="W960" t="s">
        <v>166</v>
      </c>
      <c r="X960">
        <v>20</v>
      </c>
      <c r="Y960" t="s">
        <v>137</v>
      </c>
      <c r="Z960" t="s">
        <v>175</v>
      </c>
      <c r="AA960">
        <v>20</v>
      </c>
      <c r="AB960" t="s">
        <v>137</v>
      </c>
      <c r="AC960" t="s">
        <v>176</v>
      </c>
      <c r="AD960">
        <v>20</v>
      </c>
      <c r="AE960" t="s">
        <v>137</v>
      </c>
      <c r="AF960" t="s">
        <v>177</v>
      </c>
      <c r="AG960">
        <v>20</v>
      </c>
      <c r="AH960" t="s">
        <v>137</v>
      </c>
      <c r="AI960" t="s">
        <v>168</v>
      </c>
      <c r="AJ960">
        <v>115200</v>
      </c>
      <c r="AK960" t="s">
        <v>137</v>
      </c>
      <c r="AL960" t="s">
        <v>169</v>
      </c>
      <c r="AM960">
        <v>12000</v>
      </c>
      <c r="AN960" t="s">
        <v>137</v>
      </c>
    </row>
    <row r="961" spans="1:40">
      <c r="A961" s="26">
        <v>41731.458273645832</v>
      </c>
      <c r="B961" t="s">
        <v>128</v>
      </c>
      <c r="C961" t="s">
        <v>870</v>
      </c>
      <c r="D961" t="s">
        <v>1305</v>
      </c>
      <c r="E961" t="s">
        <v>179</v>
      </c>
      <c r="F961" t="s">
        <v>180</v>
      </c>
      <c r="G961" t="s">
        <v>181</v>
      </c>
    </row>
    <row r="962" spans="1:40">
      <c r="A962" s="26">
        <v>41731.458273645832</v>
      </c>
      <c r="B962" t="s">
        <v>128</v>
      </c>
      <c r="C962" t="s">
        <v>870</v>
      </c>
      <c r="D962" t="s">
        <v>1306</v>
      </c>
      <c r="E962" t="s">
        <v>179</v>
      </c>
      <c r="F962" t="s">
        <v>1307</v>
      </c>
      <c r="G962" t="s">
        <v>1308</v>
      </c>
      <c r="H962" t="s">
        <v>1309</v>
      </c>
    </row>
    <row r="963" spans="1:40">
      <c r="A963" s="26">
        <v>41731.458273657408</v>
      </c>
      <c r="B963" t="s">
        <v>128</v>
      </c>
      <c r="C963" t="s">
        <v>772</v>
      </c>
      <c r="D963" t="s">
        <v>1310</v>
      </c>
    </row>
    <row r="964" spans="1:40">
      <c r="A964" s="26">
        <v>41731.458273657408</v>
      </c>
      <c r="B964" t="s">
        <v>128</v>
      </c>
      <c r="C964" t="s">
        <v>772</v>
      </c>
      <c r="D964" t="s">
        <v>1311</v>
      </c>
      <c r="E964" t="s">
        <v>131</v>
      </c>
      <c r="F964" t="s">
        <v>132</v>
      </c>
      <c r="G964" t="s">
        <v>133</v>
      </c>
      <c r="H964" t="s">
        <v>134</v>
      </c>
      <c r="I964">
        <v>375000</v>
      </c>
      <c r="J964" t="s">
        <v>135</v>
      </c>
      <c r="K964">
        <v>375000</v>
      </c>
      <c r="L964" t="s">
        <v>136</v>
      </c>
      <c r="M964">
        <v>500</v>
      </c>
      <c r="N964" t="s">
        <v>137</v>
      </c>
      <c r="O964" t="s">
        <v>138</v>
      </c>
      <c r="P964">
        <v>300</v>
      </c>
      <c r="Q964" t="s">
        <v>137</v>
      </c>
    </row>
    <row r="965" spans="1:40">
      <c r="A965" s="26">
        <v>41731.458273657408</v>
      </c>
      <c r="B965" t="s">
        <v>128</v>
      </c>
      <c r="C965" t="s">
        <v>772</v>
      </c>
      <c r="D965" t="s">
        <v>1312</v>
      </c>
      <c r="E965" t="s">
        <v>131</v>
      </c>
      <c r="F965" t="s">
        <v>132</v>
      </c>
      <c r="G965" t="s">
        <v>133</v>
      </c>
      <c r="H965" t="s">
        <v>140</v>
      </c>
      <c r="I965">
        <v>49</v>
      </c>
      <c r="J965" t="s">
        <v>137</v>
      </c>
      <c r="K965" t="s">
        <v>141</v>
      </c>
      <c r="L965">
        <v>130</v>
      </c>
      <c r="M965" t="s">
        <v>137</v>
      </c>
      <c r="N965" t="s">
        <v>142</v>
      </c>
      <c r="O965">
        <v>180</v>
      </c>
      <c r="P965" t="s">
        <v>137</v>
      </c>
      <c r="Q965" t="s">
        <v>143</v>
      </c>
      <c r="R965">
        <v>140</v>
      </c>
      <c r="S965" t="s">
        <v>137</v>
      </c>
      <c r="T965" t="s">
        <v>144</v>
      </c>
      <c r="U965">
        <v>80</v>
      </c>
      <c r="V965" t="s">
        <v>137</v>
      </c>
      <c r="W965" t="s">
        <v>145</v>
      </c>
      <c r="X965">
        <v>101</v>
      </c>
      <c r="Y965" t="s">
        <v>137</v>
      </c>
      <c r="Z965" t="s">
        <v>146</v>
      </c>
      <c r="AA965">
        <v>190</v>
      </c>
      <c r="AB965" t="s">
        <v>137</v>
      </c>
      <c r="AC965" t="s">
        <v>147</v>
      </c>
      <c r="AD965">
        <v>20</v>
      </c>
      <c r="AE965" t="s">
        <v>137</v>
      </c>
    </row>
    <row r="966" spans="1:40">
      <c r="A966" s="26">
        <v>41731.458273657408</v>
      </c>
      <c r="B966" t="s">
        <v>128</v>
      </c>
      <c r="C966" t="s">
        <v>772</v>
      </c>
      <c r="D966" t="s">
        <v>1313</v>
      </c>
    </row>
    <row r="967" spans="1:40">
      <c r="A967" s="26">
        <v>41731.458273657408</v>
      </c>
      <c r="B967" t="s">
        <v>128</v>
      </c>
      <c r="C967" t="s">
        <v>772</v>
      </c>
      <c r="D967" t="s">
        <v>1314</v>
      </c>
      <c r="E967" t="s">
        <v>131</v>
      </c>
      <c r="F967" t="s">
        <v>132</v>
      </c>
      <c r="G967" t="s">
        <v>133</v>
      </c>
      <c r="H967" t="s">
        <v>150</v>
      </c>
      <c r="I967">
        <v>50</v>
      </c>
      <c r="J967" t="s">
        <v>137</v>
      </c>
      <c r="K967" t="s">
        <v>151</v>
      </c>
      <c r="L967">
        <v>50</v>
      </c>
      <c r="M967" t="s">
        <v>137</v>
      </c>
      <c r="N967" t="s">
        <v>152</v>
      </c>
      <c r="O967">
        <v>50</v>
      </c>
      <c r="P967" t="s">
        <v>137</v>
      </c>
    </row>
    <row r="968" spans="1:40">
      <c r="A968" s="26">
        <v>41731.458273657408</v>
      </c>
      <c r="B968" t="s">
        <v>128</v>
      </c>
      <c r="C968" t="s">
        <v>772</v>
      </c>
      <c r="D968" t="s">
        <v>1315</v>
      </c>
      <c r="E968" t="s">
        <v>131</v>
      </c>
      <c r="F968" t="s">
        <v>132</v>
      </c>
      <c r="G968" t="s">
        <v>133</v>
      </c>
      <c r="H968" t="s">
        <v>154</v>
      </c>
      <c r="I968">
        <v>35</v>
      </c>
      <c r="J968" t="s">
        <v>137</v>
      </c>
      <c r="K968" t="s">
        <v>155</v>
      </c>
      <c r="L968">
        <v>5</v>
      </c>
      <c r="M968" t="s">
        <v>137</v>
      </c>
      <c r="N968" t="s">
        <v>156</v>
      </c>
      <c r="O968">
        <v>60</v>
      </c>
      <c r="P968" t="s">
        <v>137</v>
      </c>
    </row>
    <row r="969" spans="1:40">
      <c r="A969" s="26">
        <v>41731.458273657408</v>
      </c>
      <c r="B969" t="s">
        <v>128</v>
      </c>
      <c r="C969" t="s">
        <v>772</v>
      </c>
      <c r="D969" t="s">
        <v>1316</v>
      </c>
      <c r="E969" t="s">
        <v>131</v>
      </c>
      <c r="F969" t="s">
        <v>132</v>
      </c>
      <c r="G969" t="s">
        <v>133</v>
      </c>
      <c r="H969" t="s">
        <v>158</v>
      </c>
      <c r="I969">
        <v>1</v>
      </c>
      <c r="J969" t="s">
        <v>137</v>
      </c>
    </row>
    <row r="970" spans="1:40">
      <c r="A970" s="26">
        <v>41731.458273657408</v>
      </c>
      <c r="B970" t="s">
        <v>128</v>
      </c>
      <c r="C970" t="s">
        <v>772</v>
      </c>
      <c r="D970" t="s">
        <v>1317</v>
      </c>
      <c r="E970" t="s">
        <v>131</v>
      </c>
      <c r="F970" t="s">
        <v>132</v>
      </c>
      <c r="G970" t="s">
        <v>133</v>
      </c>
      <c r="H970" t="s">
        <v>160</v>
      </c>
      <c r="I970">
        <v>30</v>
      </c>
      <c r="J970" t="s">
        <v>137</v>
      </c>
      <c r="K970" t="s">
        <v>161</v>
      </c>
      <c r="L970">
        <v>30</v>
      </c>
      <c r="M970" t="s">
        <v>137</v>
      </c>
      <c r="N970" t="s">
        <v>162</v>
      </c>
      <c r="O970">
        <v>30</v>
      </c>
      <c r="P970" t="s">
        <v>137</v>
      </c>
      <c r="Q970" t="s">
        <v>163</v>
      </c>
      <c r="R970">
        <v>10</v>
      </c>
      <c r="S970" t="s">
        <v>137</v>
      </c>
      <c r="T970" t="s">
        <v>164</v>
      </c>
      <c r="U970">
        <v>20</v>
      </c>
      <c r="V970" t="s">
        <v>137</v>
      </c>
      <c r="W970" t="s">
        <v>165</v>
      </c>
      <c r="X970">
        <v>20</v>
      </c>
      <c r="Y970" t="s">
        <v>137</v>
      </c>
      <c r="Z970" t="s">
        <v>166</v>
      </c>
      <c r="AA970">
        <v>20</v>
      </c>
      <c r="AB970" t="s">
        <v>137</v>
      </c>
      <c r="AC970" t="s">
        <v>167</v>
      </c>
      <c r="AD970">
        <v>20</v>
      </c>
      <c r="AE970" t="s">
        <v>137</v>
      </c>
      <c r="AF970" t="s">
        <v>168</v>
      </c>
      <c r="AG970">
        <v>115200</v>
      </c>
      <c r="AH970" t="s">
        <v>137</v>
      </c>
      <c r="AI970" t="s">
        <v>169</v>
      </c>
      <c r="AJ970">
        <v>12000</v>
      </c>
      <c r="AK970" t="s">
        <v>137</v>
      </c>
      <c r="AL970" t="s">
        <v>170</v>
      </c>
      <c r="AM970">
        <v>30000</v>
      </c>
      <c r="AN970" t="s">
        <v>137</v>
      </c>
    </row>
    <row r="971" spans="1:40">
      <c r="A971" s="26">
        <v>41731.458273657408</v>
      </c>
      <c r="B971" t="s">
        <v>128</v>
      </c>
      <c r="C971" t="s">
        <v>772</v>
      </c>
      <c r="D971" t="s">
        <v>1318</v>
      </c>
      <c r="E971" t="s">
        <v>131</v>
      </c>
      <c r="F971" t="s">
        <v>132</v>
      </c>
      <c r="G971" t="s">
        <v>133</v>
      </c>
      <c r="H971" t="s">
        <v>187</v>
      </c>
      <c r="I971">
        <v>60</v>
      </c>
      <c r="J971" t="s">
        <v>137</v>
      </c>
      <c r="K971" t="s">
        <v>188</v>
      </c>
      <c r="L971">
        <v>40</v>
      </c>
      <c r="M971" t="s">
        <v>137</v>
      </c>
      <c r="N971" t="s">
        <v>189</v>
      </c>
      <c r="O971">
        <v>50</v>
      </c>
      <c r="P971" t="s">
        <v>137</v>
      </c>
      <c r="Q971" t="s">
        <v>190</v>
      </c>
      <c r="R971">
        <v>40</v>
      </c>
      <c r="S971" t="s">
        <v>137</v>
      </c>
      <c r="T971" t="s">
        <v>191</v>
      </c>
      <c r="U971">
        <v>60</v>
      </c>
      <c r="V971" t="s">
        <v>137</v>
      </c>
      <c r="W971" t="s">
        <v>192</v>
      </c>
      <c r="X971">
        <v>50</v>
      </c>
      <c r="Y971" t="s">
        <v>137</v>
      </c>
      <c r="Z971" t="s">
        <v>193</v>
      </c>
      <c r="AA971">
        <v>50</v>
      </c>
      <c r="AB971" t="s">
        <v>137</v>
      </c>
      <c r="AC971" t="s">
        <v>194</v>
      </c>
      <c r="AD971">
        <v>35</v>
      </c>
      <c r="AE971" t="s">
        <v>137</v>
      </c>
      <c r="AF971" t="s">
        <v>195</v>
      </c>
      <c r="AG971">
        <v>8</v>
      </c>
      <c r="AH971" t="s">
        <v>137</v>
      </c>
      <c r="AI971" t="s">
        <v>196</v>
      </c>
      <c r="AJ971">
        <v>90</v>
      </c>
      <c r="AK971" t="s">
        <v>137</v>
      </c>
      <c r="AL971" t="s">
        <v>197</v>
      </c>
      <c r="AM971">
        <v>1</v>
      </c>
      <c r="AN971" t="s">
        <v>137</v>
      </c>
    </row>
    <row r="972" spans="1:40">
      <c r="A972" s="26">
        <v>41731.458273657408</v>
      </c>
      <c r="B972" t="s">
        <v>128</v>
      </c>
      <c r="C972" t="s">
        <v>772</v>
      </c>
      <c r="D972" t="s">
        <v>1319</v>
      </c>
      <c r="E972" t="s">
        <v>131</v>
      </c>
      <c r="F972" t="s">
        <v>132</v>
      </c>
      <c r="G972" t="s">
        <v>133</v>
      </c>
      <c r="H972" t="s">
        <v>172</v>
      </c>
      <c r="I972">
        <v>33</v>
      </c>
      <c r="J972" t="s">
        <v>137</v>
      </c>
      <c r="K972" t="s">
        <v>173</v>
      </c>
      <c r="L972">
        <v>33</v>
      </c>
      <c r="M972" t="s">
        <v>137</v>
      </c>
      <c r="N972" t="s">
        <v>174</v>
      </c>
      <c r="O972">
        <v>34</v>
      </c>
      <c r="P972" t="s">
        <v>137</v>
      </c>
      <c r="Q972" t="s">
        <v>164</v>
      </c>
      <c r="R972">
        <v>20</v>
      </c>
      <c r="S972" t="s">
        <v>137</v>
      </c>
      <c r="T972" t="s">
        <v>165</v>
      </c>
      <c r="U972">
        <v>20</v>
      </c>
      <c r="V972" t="s">
        <v>137</v>
      </c>
      <c r="W972" t="s">
        <v>166</v>
      </c>
      <c r="X972">
        <v>20</v>
      </c>
      <c r="Y972" t="s">
        <v>137</v>
      </c>
      <c r="Z972" t="s">
        <v>175</v>
      </c>
      <c r="AA972">
        <v>20</v>
      </c>
      <c r="AB972" t="s">
        <v>137</v>
      </c>
      <c r="AC972" t="s">
        <v>176</v>
      </c>
      <c r="AD972">
        <v>20</v>
      </c>
      <c r="AE972" t="s">
        <v>137</v>
      </c>
      <c r="AF972" t="s">
        <v>177</v>
      </c>
      <c r="AG972">
        <v>20</v>
      </c>
      <c r="AH972" t="s">
        <v>137</v>
      </c>
      <c r="AI972" t="s">
        <v>168</v>
      </c>
      <c r="AJ972">
        <v>115200</v>
      </c>
      <c r="AK972" t="s">
        <v>137</v>
      </c>
      <c r="AL972" t="s">
        <v>169</v>
      </c>
      <c r="AM972">
        <v>12000</v>
      </c>
      <c r="AN972" t="s">
        <v>137</v>
      </c>
    </row>
    <row r="973" spans="1:40">
      <c r="A973" s="26">
        <v>41731.458273657408</v>
      </c>
      <c r="B973" t="s">
        <v>128</v>
      </c>
      <c r="C973" t="s">
        <v>772</v>
      </c>
      <c r="D973" t="s">
        <v>1320</v>
      </c>
      <c r="E973" t="s">
        <v>179</v>
      </c>
      <c r="F973" t="s">
        <v>180</v>
      </c>
      <c r="G973" t="s">
        <v>181</v>
      </c>
    </row>
    <row r="974" spans="1:40">
      <c r="A974" s="26">
        <v>41731.458273657408</v>
      </c>
      <c r="B974" t="s">
        <v>128</v>
      </c>
      <c r="C974" t="s">
        <v>772</v>
      </c>
      <c r="D974" t="s">
        <v>1321</v>
      </c>
      <c r="E974" t="s">
        <v>179</v>
      </c>
      <c r="F974" t="s">
        <v>1322</v>
      </c>
      <c r="G974" t="s">
        <v>1323</v>
      </c>
      <c r="H974" t="s">
        <v>1324</v>
      </c>
    </row>
    <row r="975" spans="1:40">
      <c r="A975" s="26">
        <v>41731.458273657408</v>
      </c>
      <c r="B975" t="s">
        <v>128</v>
      </c>
      <c r="C975" t="s">
        <v>533</v>
      </c>
      <c r="D975" t="s">
        <v>1325</v>
      </c>
      <c r="E975" t="s">
        <v>131</v>
      </c>
      <c r="F975" t="s">
        <v>132</v>
      </c>
      <c r="G975" t="s">
        <v>133</v>
      </c>
      <c r="H975" t="s">
        <v>172</v>
      </c>
      <c r="I975">
        <v>33</v>
      </c>
      <c r="J975" t="s">
        <v>137</v>
      </c>
      <c r="K975" t="s">
        <v>173</v>
      </c>
      <c r="L975">
        <v>33</v>
      </c>
      <c r="M975" t="s">
        <v>137</v>
      </c>
      <c r="N975" t="s">
        <v>174</v>
      </c>
      <c r="O975">
        <v>34</v>
      </c>
      <c r="P975" t="s">
        <v>137</v>
      </c>
      <c r="Q975" t="s">
        <v>164</v>
      </c>
      <c r="R975">
        <v>20</v>
      </c>
      <c r="S975" t="s">
        <v>137</v>
      </c>
      <c r="T975" t="s">
        <v>165</v>
      </c>
      <c r="U975">
        <v>20</v>
      </c>
      <c r="V975" t="s">
        <v>137</v>
      </c>
      <c r="W975" t="s">
        <v>166</v>
      </c>
      <c r="X975">
        <v>20</v>
      </c>
      <c r="Y975" t="s">
        <v>137</v>
      </c>
      <c r="Z975" t="s">
        <v>175</v>
      </c>
      <c r="AA975">
        <v>20</v>
      </c>
      <c r="AB975" t="s">
        <v>137</v>
      </c>
      <c r="AC975" t="s">
        <v>176</v>
      </c>
      <c r="AD975">
        <v>20</v>
      </c>
      <c r="AE975" t="s">
        <v>137</v>
      </c>
      <c r="AF975" t="s">
        <v>177</v>
      </c>
      <c r="AG975">
        <v>20</v>
      </c>
      <c r="AH975" t="s">
        <v>137</v>
      </c>
      <c r="AI975" t="s">
        <v>168</v>
      </c>
      <c r="AJ975">
        <v>115200</v>
      </c>
      <c r="AK975" t="s">
        <v>137</v>
      </c>
      <c r="AL975" t="s">
        <v>169</v>
      </c>
      <c r="AM975">
        <v>12000</v>
      </c>
      <c r="AN975" t="s">
        <v>137</v>
      </c>
    </row>
    <row r="976" spans="1:40">
      <c r="A976" s="26">
        <v>41731.458273657408</v>
      </c>
      <c r="B976" t="s">
        <v>128</v>
      </c>
      <c r="C976" t="s">
        <v>533</v>
      </c>
      <c r="D976" t="s">
        <v>1326</v>
      </c>
      <c r="E976" t="s">
        <v>179</v>
      </c>
      <c r="F976" t="s">
        <v>180</v>
      </c>
      <c r="G976" t="s">
        <v>181</v>
      </c>
    </row>
    <row r="977" spans="1:40">
      <c r="A977" s="26">
        <v>41731.458273657408</v>
      </c>
      <c r="B977" t="s">
        <v>128</v>
      </c>
      <c r="C977" t="s">
        <v>533</v>
      </c>
      <c r="D977" t="s">
        <v>1327</v>
      </c>
      <c r="E977" t="s">
        <v>179</v>
      </c>
      <c r="F977" t="s">
        <v>1328</v>
      </c>
      <c r="G977" t="s">
        <v>1329</v>
      </c>
      <c r="H977" t="s">
        <v>1330</v>
      </c>
    </row>
    <row r="978" spans="1:40">
      <c r="A978" s="26">
        <v>41731.458273657408</v>
      </c>
      <c r="B978" t="s">
        <v>128</v>
      </c>
      <c r="C978" t="s">
        <v>533</v>
      </c>
      <c r="D978" t="s">
        <v>1331</v>
      </c>
    </row>
    <row r="979" spans="1:40">
      <c r="A979" s="26">
        <v>41731.458273657408</v>
      </c>
      <c r="B979" t="s">
        <v>128</v>
      </c>
      <c r="C979" t="s">
        <v>533</v>
      </c>
      <c r="D979" t="s">
        <v>1332</v>
      </c>
      <c r="E979" t="s">
        <v>131</v>
      </c>
      <c r="F979" t="s">
        <v>132</v>
      </c>
      <c r="G979" t="s">
        <v>133</v>
      </c>
      <c r="H979" t="s">
        <v>134</v>
      </c>
      <c r="I979">
        <v>375000</v>
      </c>
      <c r="J979" t="s">
        <v>135</v>
      </c>
      <c r="K979">
        <v>375000</v>
      </c>
      <c r="L979" t="s">
        <v>136</v>
      </c>
      <c r="M979">
        <v>500</v>
      </c>
      <c r="N979" t="s">
        <v>137</v>
      </c>
      <c r="O979" t="s">
        <v>138</v>
      </c>
      <c r="P979">
        <v>300</v>
      </c>
      <c r="Q979" t="s">
        <v>137</v>
      </c>
    </row>
    <row r="980" spans="1:40">
      <c r="A980" s="26">
        <v>41731.458273657408</v>
      </c>
      <c r="B980" t="s">
        <v>128</v>
      </c>
      <c r="C980" t="s">
        <v>533</v>
      </c>
      <c r="D980" t="s">
        <v>1333</v>
      </c>
      <c r="E980" t="s">
        <v>131</v>
      </c>
      <c r="F980" t="s">
        <v>132</v>
      </c>
      <c r="G980" t="s">
        <v>133</v>
      </c>
      <c r="H980" t="s">
        <v>140</v>
      </c>
      <c r="I980">
        <v>49</v>
      </c>
      <c r="J980" t="s">
        <v>137</v>
      </c>
      <c r="K980" t="s">
        <v>141</v>
      </c>
      <c r="L980">
        <v>130</v>
      </c>
      <c r="M980" t="s">
        <v>137</v>
      </c>
      <c r="N980" t="s">
        <v>142</v>
      </c>
      <c r="O980">
        <v>180</v>
      </c>
      <c r="P980" t="s">
        <v>137</v>
      </c>
      <c r="Q980" t="s">
        <v>143</v>
      </c>
      <c r="R980">
        <v>140</v>
      </c>
      <c r="S980" t="s">
        <v>137</v>
      </c>
      <c r="T980" t="s">
        <v>144</v>
      </c>
      <c r="U980">
        <v>80</v>
      </c>
      <c r="V980" t="s">
        <v>137</v>
      </c>
      <c r="W980" t="s">
        <v>145</v>
      </c>
      <c r="X980">
        <v>101</v>
      </c>
      <c r="Y980" t="s">
        <v>137</v>
      </c>
      <c r="Z980" t="s">
        <v>146</v>
      </c>
      <c r="AA980">
        <v>190</v>
      </c>
      <c r="AB980" t="s">
        <v>137</v>
      </c>
      <c r="AC980" t="s">
        <v>147</v>
      </c>
      <c r="AD980">
        <v>20</v>
      </c>
      <c r="AE980" t="s">
        <v>137</v>
      </c>
    </row>
    <row r="981" spans="1:40">
      <c r="A981" s="26">
        <v>41731.458273657408</v>
      </c>
      <c r="B981" t="s">
        <v>128</v>
      </c>
      <c r="C981" t="s">
        <v>533</v>
      </c>
      <c r="D981" t="s">
        <v>1334</v>
      </c>
    </row>
    <row r="982" spans="1:40">
      <c r="A982" s="26">
        <v>41731.458273657408</v>
      </c>
      <c r="B982" t="s">
        <v>128</v>
      </c>
      <c r="C982" t="s">
        <v>533</v>
      </c>
      <c r="D982" t="s">
        <v>1335</v>
      </c>
      <c r="E982" t="s">
        <v>131</v>
      </c>
      <c r="F982" t="s">
        <v>132</v>
      </c>
      <c r="G982" t="s">
        <v>133</v>
      </c>
      <c r="H982" t="s">
        <v>150</v>
      </c>
      <c r="I982">
        <v>50</v>
      </c>
      <c r="J982" t="s">
        <v>137</v>
      </c>
      <c r="K982" t="s">
        <v>151</v>
      </c>
      <c r="L982">
        <v>50</v>
      </c>
      <c r="M982" t="s">
        <v>137</v>
      </c>
      <c r="N982" t="s">
        <v>152</v>
      </c>
      <c r="O982">
        <v>50</v>
      </c>
      <c r="P982" t="s">
        <v>137</v>
      </c>
    </row>
    <row r="983" spans="1:40">
      <c r="A983" s="26">
        <v>41731.458273657408</v>
      </c>
      <c r="B983" t="s">
        <v>128</v>
      </c>
      <c r="C983" t="s">
        <v>533</v>
      </c>
      <c r="D983" t="s">
        <v>1336</v>
      </c>
      <c r="E983" t="s">
        <v>131</v>
      </c>
      <c r="F983" t="s">
        <v>132</v>
      </c>
      <c r="G983" t="s">
        <v>133</v>
      </c>
      <c r="H983" t="s">
        <v>154</v>
      </c>
      <c r="I983">
        <v>35</v>
      </c>
      <c r="J983" t="s">
        <v>137</v>
      </c>
      <c r="K983" t="s">
        <v>155</v>
      </c>
      <c r="L983">
        <v>5</v>
      </c>
      <c r="M983" t="s">
        <v>137</v>
      </c>
      <c r="N983" t="s">
        <v>156</v>
      </c>
      <c r="O983">
        <v>60</v>
      </c>
      <c r="P983" t="s">
        <v>137</v>
      </c>
    </row>
    <row r="984" spans="1:40">
      <c r="A984" s="26">
        <v>41731.458273657408</v>
      </c>
      <c r="B984" t="s">
        <v>128</v>
      </c>
      <c r="C984" t="s">
        <v>533</v>
      </c>
      <c r="D984" t="s">
        <v>1337</v>
      </c>
      <c r="E984" t="s">
        <v>131</v>
      </c>
      <c r="F984" t="s">
        <v>132</v>
      </c>
      <c r="G984" t="s">
        <v>133</v>
      </c>
      <c r="H984" t="s">
        <v>158</v>
      </c>
      <c r="I984">
        <v>1</v>
      </c>
      <c r="J984" t="s">
        <v>137</v>
      </c>
    </row>
    <row r="985" spans="1:40">
      <c r="A985" s="26">
        <v>41731.458273657408</v>
      </c>
      <c r="B985" t="s">
        <v>128</v>
      </c>
      <c r="C985" t="s">
        <v>533</v>
      </c>
      <c r="D985" t="s">
        <v>1338</v>
      </c>
      <c r="E985" t="s">
        <v>131</v>
      </c>
      <c r="F985" t="s">
        <v>132</v>
      </c>
      <c r="G985" t="s">
        <v>133</v>
      </c>
      <c r="H985" t="s">
        <v>160</v>
      </c>
      <c r="I985">
        <v>30</v>
      </c>
      <c r="J985" t="s">
        <v>137</v>
      </c>
      <c r="K985" t="s">
        <v>161</v>
      </c>
      <c r="L985">
        <v>30</v>
      </c>
      <c r="M985" t="s">
        <v>137</v>
      </c>
      <c r="N985" t="s">
        <v>162</v>
      </c>
      <c r="O985">
        <v>30</v>
      </c>
      <c r="P985" t="s">
        <v>137</v>
      </c>
      <c r="Q985" t="s">
        <v>163</v>
      </c>
      <c r="R985">
        <v>10</v>
      </c>
      <c r="S985" t="s">
        <v>137</v>
      </c>
      <c r="T985" t="s">
        <v>164</v>
      </c>
      <c r="U985">
        <v>20</v>
      </c>
      <c r="V985" t="s">
        <v>137</v>
      </c>
      <c r="W985" t="s">
        <v>165</v>
      </c>
      <c r="X985">
        <v>20</v>
      </c>
      <c r="Y985" t="s">
        <v>137</v>
      </c>
      <c r="Z985" t="s">
        <v>166</v>
      </c>
      <c r="AA985">
        <v>20</v>
      </c>
      <c r="AB985" t="s">
        <v>137</v>
      </c>
      <c r="AC985" t="s">
        <v>167</v>
      </c>
      <c r="AD985">
        <v>20</v>
      </c>
      <c r="AE985" t="s">
        <v>137</v>
      </c>
      <c r="AF985" t="s">
        <v>168</v>
      </c>
      <c r="AG985">
        <v>115200</v>
      </c>
      <c r="AH985" t="s">
        <v>137</v>
      </c>
      <c r="AI985" t="s">
        <v>169</v>
      </c>
      <c r="AJ985">
        <v>12000</v>
      </c>
      <c r="AK985" t="s">
        <v>137</v>
      </c>
      <c r="AL985" t="s">
        <v>170</v>
      </c>
      <c r="AM985">
        <v>30000</v>
      </c>
      <c r="AN985" t="s">
        <v>137</v>
      </c>
    </row>
    <row r="986" spans="1:40">
      <c r="A986" s="26">
        <v>41731.458273657408</v>
      </c>
      <c r="B986" t="s">
        <v>128</v>
      </c>
      <c r="C986" t="s">
        <v>533</v>
      </c>
      <c r="D986" t="s">
        <v>1339</v>
      </c>
      <c r="E986" t="s">
        <v>131</v>
      </c>
      <c r="F986" t="s">
        <v>132</v>
      </c>
      <c r="G986" t="s">
        <v>133</v>
      </c>
      <c r="H986" t="s">
        <v>187</v>
      </c>
      <c r="I986">
        <v>60</v>
      </c>
      <c r="J986" t="s">
        <v>137</v>
      </c>
      <c r="K986" t="s">
        <v>188</v>
      </c>
      <c r="L986">
        <v>40</v>
      </c>
      <c r="M986" t="s">
        <v>137</v>
      </c>
      <c r="N986" t="s">
        <v>189</v>
      </c>
      <c r="O986">
        <v>50</v>
      </c>
      <c r="P986" t="s">
        <v>137</v>
      </c>
      <c r="Q986" t="s">
        <v>190</v>
      </c>
      <c r="R986">
        <v>40</v>
      </c>
      <c r="S986" t="s">
        <v>137</v>
      </c>
      <c r="T986" t="s">
        <v>191</v>
      </c>
      <c r="U986">
        <v>60</v>
      </c>
      <c r="V986" t="s">
        <v>137</v>
      </c>
      <c r="W986" t="s">
        <v>192</v>
      </c>
      <c r="X986">
        <v>50</v>
      </c>
      <c r="Y986" t="s">
        <v>137</v>
      </c>
      <c r="Z986" t="s">
        <v>193</v>
      </c>
      <c r="AA986">
        <v>50</v>
      </c>
      <c r="AB986" t="s">
        <v>137</v>
      </c>
      <c r="AC986" t="s">
        <v>194</v>
      </c>
      <c r="AD986">
        <v>35</v>
      </c>
      <c r="AE986" t="s">
        <v>137</v>
      </c>
      <c r="AF986" t="s">
        <v>195</v>
      </c>
      <c r="AG986">
        <v>8</v>
      </c>
      <c r="AH986" t="s">
        <v>137</v>
      </c>
      <c r="AI986" t="s">
        <v>196</v>
      </c>
      <c r="AJ986">
        <v>90</v>
      </c>
      <c r="AK986" t="s">
        <v>137</v>
      </c>
      <c r="AL986" t="s">
        <v>197</v>
      </c>
      <c r="AM986">
        <v>1</v>
      </c>
      <c r="AN986" t="s">
        <v>137</v>
      </c>
    </row>
    <row r="987" spans="1:40">
      <c r="A987" s="26">
        <v>41731.458273657408</v>
      </c>
      <c r="B987" t="s">
        <v>128</v>
      </c>
      <c r="C987" t="s">
        <v>870</v>
      </c>
      <c r="D987" t="s">
        <v>1340</v>
      </c>
    </row>
    <row r="988" spans="1:40">
      <c r="A988" s="26">
        <v>41731.458273657408</v>
      </c>
      <c r="B988" t="s">
        <v>128</v>
      </c>
      <c r="C988" t="s">
        <v>870</v>
      </c>
      <c r="D988" t="s">
        <v>1341</v>
      </c>
      <c r="E988" t="s">
        <v>131</v>
      </c>
      <c r="F988" t="s">
        <v>132</v>
      </c>
      <c r="G988" t="s">
        <v>133</v>
      </c>
      <c r="H988" t="s">
        <v>134</v>
      </c>
      <c r="I988">
        <v>375000</v>
      </c>
      <c r="J988" t="s">
        <v>135</v>
      </c>
      <c r="K988">
        <v>375000</v>
      </c>
      <c r="L988" t="s">
        <v>136</v>
      </c>
      <c r="M988">
        <v>500</v>
      </c>
      <c r="N988" t="s">
        <v>137</v>
      </c>
      <c r="O988" t="s">
        <v>138</v>
      </c>
      <c r="P988">
        <v>300</v>
      </c>
      <c r="Q988" t="s">
        <v>137</v>
      </c>
    </row>
    <row r="989" spans="1:40">
      <c r="A989" s="26">
        <v>41731.458273657408</v>
      </c>
      <c r="B989" t="s">
        <v>128</v>
      </c>
      <c r="C989" t="s">
        <v>870</v>
      </c>
      <c r="D989" t="s">
        <v>1342</v>
      </c>
      <c r="E989" t="s">
        <v>131</v>
      </c>
      <c r="F989" t="s">
        <v>132</v>
      </c>
      <c r="G989" t="s">
        <v>133</v>
      </c>
      <c r="H989" t="s">
        <v>140</v>
      </c>
      <c r="I989">
        <v>49</v>
      </c>
      <c r="J989" t="s">
        <v>137</v>
      </c>
      <c r="K989" t="s">
        <v>141</v>
      </c>
      <c r="L989">
        <v>130</v>
      </c>
      <c r="M989" t="s">
        <v>137</v>
      </c>
      <c r="N989" t="s">
        <v>142</v>
      </c>
      <c r="O989">
        <v>180</v>
      </c>
      <c r="P989" t="s">
        <v>137</v>
      </c>
      <c r="Q989" t="s">
        <v>143</v>
      </c>
      <c r="R989">
        <v>140</v>
      </c>
      <c r="S989" t="s">
        <v>137</v>
      </c>
      <c r="T989" t="s">
        <v>144</v>
      </c>
      <c r="U989">
        <v>80</v>
      </c>
      <c r="V989" t="s">
        <v>137</v>
      </c>
      <c r="W989" t="s">
        <v>145</v>
      </c>
      <c r="X989">
        <v>101</v>
      </c>
      <c r="Y989" t="s">
        <v>137</v>
      </c>
      <c r="Z989" t="s">
        <v>146</v>
      </c>
      <c r="AA989">
        <v>190</v>
      </c>
      <c r="AB989" t="s">
        <v>137</v>
      </c>
      <c r="AC989" t="s">
        <v>147</v>
      </c>
      <c r="AD989">
        <v>20</v>
      </c>
      <c r="AE989" t="s">
        <v>137</v>
      </c>
    </row>
    <row r="990" spans="1:40">
      <c r="A990" s="26">
        <v>41731.458273657408</v>
      </c>
      <c r="B990" t="s">
        <v>128</v>
      </c>
      <c r="C990" t="s">
        <v>870</v>
      </c>
      <c r="D990" t="s">
        <v>1343</v>
      </c>
    </row>
    <row r="991" spans="1:40">
      <c r="A991" s="26">
        <v>41731.458273657408</v>
      </c>
      <c r="B991" t="s">
        <v>128</v>
      </c>
      <c r="C991" t="s">
        <v>870</v>
      </c>
      <c r="D991" t="s">
        <v>1344</v>
      </c>
      <c r="E991" t="s">
        <v>131</v>
      </c>
      <c r="F991" t="s">
        <v>132</v>
      </c>
      <c r="G991" t="s">
        <v>133</v>
      </c>
      <c r="H991" t="s">
        <v>150</v>
      </c>
      <c r="I991">
        <v>50</v>
      </c>
      <c r="J991" t="s">
        <v>137</v>
      </c>
      <c r="K991" t="s">
        <v>151</v>
      </c>
      <c r="L991">
        <v>50</v>
      </c>
      <c r="M991" t="s">
        <v>137</v>
      </c>
      <c r="N991" t="s">
        <v>152</v>
      </c>
      <c r="O991">
        <v>50</v>
      </c>
      <c r="P991" t="s">
        <v>137</v>
      </c>
    </row>
    <row r="992" spans="1:40">
      <c r="A992" s="26">
        <v>41731.458273657408</v>
      </c>
      <c r="B992" t="s">
        <v>128</v>
      </c>
      <c r="C992" t="s">
        <v>870</v>
      </c>
      <c r="D992" t="s">
        <v>1345</v>
      </c>
      <c r="E992" t="s">
        <v>131</v>
      </c>
      <c r="F992" t="s">
        <v>132</v>
      </c>
      <c r="G992" t="s">
        <v>133</v>
      </c>
      <c r="H992" t="s">
        <v>154</v>
      </c>
      <c r="I992">
        <v>35</v>
      </c>
      <c r="J992" t="s">
        <v>137</v>
      </c>
      <c r="K992" t="s">
        <v>155</v>
      </c>
      <c r="L992">
        <v>5</v>
      </c>
      <c r="M992" t="s">
        <v>137</v>
      </c>
      <c r="N992" t="s">
        <v>156</v>
      </c>
      <c r="O992">
        <v>60</v>
      </c>
      <c r="P992" t="s">
        <v>137</v>
      </c>
    </row>
    <row r="993" spans="1:40">
      <c r="A993" s="26">
        <v>41731.458273657408</v>
      </c>
      <c r="B993" t="s">
        <v>128</v>
      </c>
      <c r="C993" t="s">
        <v>870</v>
      </c>
      <c r="D993" t="s">
        <v>1346</v>
      </c>
      <c r="E993" t="s">
        <v>131</v>
      </c>
      <c r="F993" t="s">
        <v>132</v>
      </c>
      <c r="G993" t="s">
        <v>133</v>
      </c>
      <c r="H993" t="s">
        <v>158</v>
      </c>
      <c r="I993">
        <v>1</v>
      </c>
      <c r="J993" t="s">
        <v>137</v>
      </c>
    </row>
    <row r="994" spans="1:40">
      <c r="A994" s="26">
        <v>41731.458273657408</v>
      </c>
      <c r="B994" t="s">
        <v>128</v>
      </c>
      <c r="C994" t="s">
        <v>870</v>
      </c>
      <c r="D994" t="s">
        <v>1347</v>
      </c>
      <c r="E994" t="s">
        <v>131</v>
      </c>
      <c r="F994" t="s">
        <v>132</v>
      </c>
      <c r="G994" t="s">
        <v>133</v>
      </c>
      <c r="H994" t="s">
        <v>160</v>
      </c>
      <c r="I994">
        <v>30</v>
      </c>
      <c r="J994" t="s">
        <v>137</v>
      </c>
      <c r="K994" t="s">
        <v>161</v>
      </c>
      <c r="L994">
        <v>30</v>
      </c>
      <c r="M994" t="s">
        <v>137</v>
      </c>
      <c r="N994" t="s">
        <v>162</v>
      </c>
      <c r="O994">
        <v>30</v>
      </c>
      <c r="P994" t="s">
        <v>137</v>
      </c>
      <c r="Q994" t="s">
        <v>163</v>
      </c>
      <c r="R994">
        <v>10</v>
      </c>
      <c r="S994" t="s">
        <v>137</v>
      </c>
      <c r="T994" t="s">
        <v>164</v>
      </c>
      <c r="U994">
        <v>20</v>
      </c>
      <c r="V994" t="s">
        <v>137</v>
      </c>
      <c r="W994" t="s">
        <v>165</v>
      </c>
      <c r="X994">
        <v>20</v>
      </c>
      <c r="Y994" t="s">
        <v>137</v>
      </c>
      <c r="Z994" t="s">
        <v>166</v>
      </c>
      <c r="AA994">
        <v>20</v>
      </c>
      <c r="AB994" t="s">
        <v>137</v>
      </c>
      <c r="AC994" t="s">
        <v>167</v>
      </c>
      <c r="AD994">
        <v>20</v>
      </c>
      <c r="AE994" t="s">
        <v>137</v>
      </c>
      <c r="AF994" t="s">
        <v>168</v>
      </c>
      <c r="AG994">
        <v>115200</v>
      </c>
      <c r="AH994" t="s">
        <v>137</v>
      </c>
      <c r="AI994" t="s">
        <v>169</v>
      </c>
      <c r="AJ994">
        <v>12000</v>
      </c>
      <c r="AK994" t="s">
        <v>137</v>
      </c>
      <c r="AL994" t="s">
        <v>170</v>
      </c>
      <c r="AM994">
        <v>30000</v>
      </c>
      <c r="AN994" t="s">
        <v>137</v>
      </c>
    </row>
    <row r="995" spans="1:40">
      <c r="A995" s="26">
        <v>41731.458273657408</v>
      </c>
      <c r="B995" t="s">
        <v>128</v>
      </c>
      <c r="C995" t="s">
        <v>870</v>
      </c>
      <c r="D995" t="s">
        <v>1348</v>
      </c>
      <c r="E995" t="s">
        <v>131</v>
      </c>
      <c r="F995" t="s">
        <v>132</v>
      </c>
      <c r="G995" t="s">
        <v>133</v>
      </c>
      <c r="H995" t="s">
        <v>187</v>
      </c>
      <c r="I995">
        <v>60</v>
      </c>
      <c r="J995" t="s">
        <v>137</v>
      </c>
      <c r="K995" t="s">
        <v>188</v>
      </c>
      <c r="L995">
        <v>40</v>
      </c>
      <c r="M995" t="s">
        <v>137</v>
      </c>
      <c r="N995" t="s">
        <v>189</v>
      </c>
      <c r="O995">
        <v>50</v>
      </c>
      <c r="P995" t="s">
        <v>137</v>
      </c>
      <c r="Q995" t="s">
        <v>190</v>
      </c>
      <c r="R995">
        <v>40</v>
      </c>
      <c r="S995" t="s">
        <v>137</v>
      </c>
      <c r="T995" t="s">
        <v>191</v>
      </c>
      <c r="U995">
        <v>60</v>
      </c>
      <c r="V995" t="s">
        <v>137</v>
      </c>
      <c r="W995" t="s">
        <v>192</v>
      </c>
      <c r="X995">
        <v>50</v>
      </c>
      <c r="Y995" t="s">
        <v>137</v>
      </c>
      <c r="Z995" t="s">
        <v>193</v>
      </c>
      <c r="AA995">
        <v>50</v>
      </c>
      <c r="AB995" t="s">
        <v>137</v>
      </c>
      <c r="AC995" t="s">
        <v>194</v>
      </c>
      <c r="AD995">
        <v>35</v>
      </c>
      <c r="AE995" t="s">
        <v>137</v>
      </c>
      <c r="AF995" t="s">
        <v>195</v>
      </c>
      <c r="AG995">
        <v>8</v>
      </c>
      <c r="AH995" t="s">
        <v>137</v>
      </c>
      <c r="AI995" t="s">
        <v>196</v>
      </c>
      <c r="AJ995">
        <v>90</v>
      </c>
      <c r="AK995" t="s">
        <v>137</v>
      </c>
      <c r="AL995" t="s">
        <v>197</v>
      </c>
      <c r="AM995">
        <v>1</v>
      </c>
      <c r="AN995" t="s">
        <v>137</v>
      </c>
    </row>
    <row r="996" spans="1:40">
      <c r="A996" s="26">
        <v>41731.458273657408</v>
      </c>
      <c r="B996" t="s">
        <v>128</v>
      </c>
      <c r="C996" t="s">
        <v>870</v>
      </c>
      <c r="D996" t="s">
        <v>1349</v>
      </c>
      <c r="E996" t="s">
        <v>131</v>
      </c>
      <c r="F996" t="s">
        <v>132</v>
      </c>
      <c r="G996" t="s">
        <v>133</v>
      </c>
      <c r="H996" t="s">
        <v>172</v>
      </c>
      <c r="I996">
        <v>33</v>
      </c>
      <c r="J996" t="s">
        <v>137</v>
      </c>
      <c r="K996" t="s">
        <v>173</v>
      </c>
      <c r="L996">
        <v>33</v>
      </c>
      <c r="M996" t="s">
        <v>137</v>
      </c>
      <c r="N996" t="s">
        <v>174</v>
      </c>
      <c r="O996">
        <v>34</v>
      </c>
      <c r="P996" t="s">
        <v>137</v>
      </c>
      <c r="Q996" t="s">
        <v>164</v>
      </c>
      <c r="R996">
        <v>20</v>
      </c>
      <c r="S996" t="s">
        <v>137</v>
      </c>
      <c r="T996" t="s">
        <v>165</v>
      </c>
      <c r="U996">
        <v>20</v>
      </c>
      <c r="V996" t="s">
        <v>137</v>
      </c>
      <c r="W996" t="s">
        <v>166</v>
      </c>
      <c r="X996">
        <v>20</v>
      </c>
      <c r="Y996" t="s">
        <v>137</v>
      </c>
      <c r="Z996" t="s">
        <v>175</v>
      </c>
      <c r="AA996">
        <v>20</v>
      </c>
      <c r="AB996" t="s">
        <v>137</v>
      </c>
      <c r="AC996" t="s">
        <v>176</v>
      </c>
      <c r="AD996">
        <v>20</v>
      </c>
      <c r="AE996" t="s">
        <v>137</v>
      </c>
      <c r="AF996" t="s">
        <v>177</v>
      </c>
      <c r="AG996">
        <v>20</v>
      </c>
      <c r="AH996" t="s">
        <v>137</v>
      </c>
      <c r="AI996" t="s">
        <v>168</v>
      </c>
      <c r="AJ996">
        <v>115200</v>
      </c>
      <c r="AK996" t="s">
        <v>137</v>
      </c>
      <c r="AL996" t="s">
        <v>169</v>
      </c>
      <c r="AM996">
        <v>12000</v>
      </c>
      <c r="AN996" t="s">
        <v>137</v>
      </c>
    </row>
    <row r="997" spans="1:40">
      <c r="A997" s="26">
        <v>41731.458273657408</v>
      </c>
      <c r="B997" t="s">
        <v>128</v>
      </c>
      <c r="C997" t="s">
        <v>870</v>
      </c>
      <c r="D997" t="s">
        <v>1350</v>
      </c>
      <c r="E997" t="s">
        <v>179</v>
      </c>
      <c r="F997" t="s">
        <v>180</v>
      </c>
      <c r="G997" t="s">
        <v>181</v>
      </c>
    </row>
    <row r="998" spans="1:40">
      <c r="A998" s="26">
        <v>41731.458273657408</v>
      </c>
      <c r="B998" t="s">
        <v>128</v>
      </c>
      <c r="C998" t="s">
        <v>870</v>
      </c>
      <c r="D998" t="s">
        <v>1351</v>
      </c>
      <c r="E998" t="s">
        <v>179</v>
      </c>
      <c r="F998" t="s">
        <v>1352</v>
      </c>
      <c r="G998" t="s">
        <v>1353</v>
      </c>
      <c r="H998" t="s">
        <v>1354</v>
      </c>
    </row>
    <row r="999" spans="1:40">
      <c r="A999" s="26">
        <v>41731.458273668984</v>
      </c>
      <c r="B999" t="s">
        <v>128</v>
      </c>
      <c r="C999" t="s">
        <v>772</v>
      </c>
      <c r="D999" t="s">
        <v>1355</v>
      </c>
    </row>
    <row r="1000" spans="1:40">
      <c r="A1000" s="26">
        <v>41731.458273668984</v>
      </c>
      <c r="B1000" t="s">
        <v>128</v>
      </c>
      <c r="C1000" t="s">
        <v>772</v>
      </c>
      <c r="D1000" t="s">
        <v>1356</v>
      </c>
      <c r="E1000" t="s">
        <v>131</v>
      </c>
      <c r="F1000" t="s">
        <v>132</v>
      </c>
      <c r="G1000" t="s">
        <v>133</v>
      </c>
      <c r="H1000" t="s">
        <v>134</v>
      </c>
      <c r="I1000">
        <v>375000</v>
      </c>
      <c r="J1000" t="s">
        <v>135</v>
      </c>
      <c r="K1000">
        <v>375000</v>
      </c>
      <c r="L1000" t="s">
        <v>136</v>
      </c>
      <c r="M1000">
        <v>500</v>
      </c>
      <c r="N1000" t="s">
        <v>137</v>
      </c>
      <c r="O1000" t="s">
        <v>138</v>
      </c>
      <c r="P1000">
        <v>300</v>
      </c>
      <c r="Q1000" t="s">
        <v>137</v>
      </c>
    </row>
    <row r="1001" spans="1:40">
      <c r="A1001" s="26">
        <v>41731.458273668984</v>
      </c>
      <c r="B1001" t="s">
        <v>128</v>
      </c>
      <c r="C1001" t="s">
        <v>772</v>
      </c>
      <c r="D1001" t="s">
        <v>1357</v>
      </c>
      <c r="E1001" t="s">
        <v>131</v>
      </c>
      <c r="F1001" t="s">
        <v>132</v>
      </c>
      <c r="G1001" t="s">
        <v>133</v>
      </c>
      <c r="H1001" t="s">
        <v>140</v>
      </c>
      <c r="I1001">
        <v>49</v>
      </c>
      <c r="J1001" t="s">
        <v>137</v>
      </c>
      <c r="K1001" t="s">
        <v>141</v>
      </c>
      <c r="L1001">
        <v>130</v>
      </c>
      <c r="M1001" t="s">
        <v>137</v>
      </c>
      <c r="N1001" t="s">
        <v>142</v>
      </c>
      <c r="O1001">
        <v>180</v>
      </c>
      <c r="P1001" t="s">
        <v>137</v>
      </c>
      <c r="Q1001" t="s">
        <v>143</v>
      </c>
      <c r="R1001">
        <v>140</v>
      </c>
      <c r="S1001" t="s">
        <v>137</v>
      </c>
      <c r="T1001" t="s">
        <v>144</v>
      </c>
      <c r="U1001">
        <v>80</v>
      </c>
      <c r="V1001" t="s">
        <v>137</v>
      </c>
      <c r="W1001" t="s">
        <v>145</v>
      </c>
      <c r="X1001">
        <v>101</v>
      </c>
      <c r="Y1001" t="s">
        <v>137</v>
      </c>
      <c r="Z1001" t="s">
        <v>146</v>
      </c>
      <c r="AA1001">
        <v>190</v>
      </c>
      <c r="AB1001" t="s">
        <v>137</v>
      </c>
      <c r="AC1001" t="s">
        <v>147</v>
      </c>
      <c r="AD1001">
        <v>20</v>
      </c>
      <c r="AE1001" t="s">
        <v>137</v>
      </c>
    </row>
    <row r="1002" spans="1:40">
      <c r="A1002" s="26">
        <v>41731.458273668984</v>
      </c>
      <c r="B1002" t="s">
        <v>128</v>
      </c>
      <c r="C1002" t="s">
        <v>772</v>
      </c>
      <c r="D1002" t="s">
        <v>1358</v>
      </c>
    </row>
    <row r="1003" spans="1:40">
      <c r="A1003" s="26">
        <v>41731.458273668984</v>
      </c>
      <c r="B1003" t="s">
        <v>128</v>
      </c>
      <c r="C1003" t="s">
        <v>772</v>
      </c>
      <c r="D1003" t="s">
        <v>1359</v>
      </c>
      <c r="E1003" t="s">
        <v>131</v>
      </c>
      <c r="F1003" t="s">
        <v>132</v>
      </c>
      <c r="G1003" t="s">
        <v>133</v>
      </c>
      <c r="H1003" t="s">
        <v>150</v>
      </c>
      <c r="I1003">
        <v>50</v>
      </c>
      <c r="J1003" t="s">
        <v>137</v>
      </c>
      <c r="K1003" t="s">
        <v>151</v>
      </c>
      <c r="L1003">
        <v>50</v>
      </c>
      <c r="M1003" t="s">
        <v>137</v>
      </c>
      <c r="N1003" t="s">
        <v>152</v>
      </c>
      <c r="O1003">
        <v>50</v>
      </c>
      <c r="P1003" t="s">
        <v>137</v>
      </c>
    </row>
    <row r="1004" spans="1:40">
      <c r="A1004" s="26">
        <v>41731.458273668984</v>
      </c>
      <c r="B1004" t="s">
        <v>128</v>
      </c>
      <c r="C1004" t="s">
        <v>772</v>
      </c>
      <c r="D1004" t="s">
        <v>1360</v>
      </c>
      <c r="E1004" t="s">
        <v>131</v>
      </c>
      <c r="F1004" t="s">
        <v>132</v>
      </c>
      <c r="G1004" t="s">
        <v>133</v>
      </c>
      <c r="H1004" t="s">
        <v>154</v>
      </c>
      <c r="I1004">
        <v>35</v>
      </c>
      <c r="J1004" t="s">
        <v>137</v>
      </c>
      <c r="K1004" t="s">
        <v>155</v>
      </c>
      <c r="L1004">
        <v>5</v>
      </c>
      <c r="M1004" t="s">
        <v>137</v>
      </c>
      <c r="N1004" t="s">
        <v>156</v>
      </c>
      <c r="O1004">
        <v>60</v>
      </c>
      <c r="P1004" t="s">
        <v>137</v>
      </c>
    </row>
    <row r="1005" spans="1:40">
      <c r="A1005" s="26">
        <v>41731.458273668984</v>
      </c>
      <c r="B1005" t="s">
        <v>128</v>
      </c>
      <c r="C1005" t="s">
        <v>772</v>
      </c>
      <c r="D1005" t="s">
        <v>1361</v>
      </c>
      <c r="E1005" t="s">
        <v>131</v>
      </c>
      <c r="F1005" t="s">
        <v>132</v>
      </c>
      <c r="G1005" t="s">
        <v>133</v>
      </c>
      <c r="H1005" t="s">
        <v>158</v>
      </c>
      <c r="I1005">
        <v>1</v>
      </c>
      <c r="J1005" t="s">
        <v>137</v>
      </c>
    </row>
    <row r="1006" spans="1:40">
      <c r="A1006" s="26">
        <v>41731.458273668984</v>
      </c>
      <c r="B1006" t="s">
        <v>128</v>
      </c>
      <c r="C1006" t="s">
        <v>772</v>
      </c>
      <c r="D1006" t="s">
        <v>1362</v>
      </c>
      <c r="E1006" t="s">
        <v>131</v>
      </c>
      <c r="F1006" t="s">
        <v>132</v>
      </c>
      <c r="G1006" t="s">
        <v>133</v>
      </c>
      <c r="H1006" t="s">
        <v>160</v>
      </c>
      <c r="I1006">
        <v>30</v>
      </c>
      <c r="J1006" t="s">
        <v>137</v>
      </c>
      <c r="K1006" t="s">
        <v>161</v>
      </c>
      <c r="L1006">
        <v>30</v>
      </c>
      <c r="M1006" t="s">
        <v>137</v>
      </c>
      <c r="N1006" t="s">
        <v>162</v>
      </c>
      <c r="O1006">
        <v>30</v>
      </c>
      <c r="P1006" t="s">
        <v>137</v>
      </c>
      <c r="Q1006" t="s">
        <v>163</v>
      </c>
      <c r="R1006">
        <v>10</v>
      </c>
      <c r="S1006" t="s">
        <v>137</v>
      </c>
      <c r="T1006" t="s">
        <v>164</v>
      </c>
      <c r="U1006">
        <v>20</v>
      </c>
      <c r="V1006" t="s">
        <v>137</v>
      </c>
      <c r="W1006" t="s">
        <v>165</v>
      </c>
      <c r="X1006">
        <v>20</v>
      </c>
      <c r="Y1006" t="s">
        <v>137</v>
      </c>
      <c r="Z1006" t="s">
        <v>166</v>
      </c>
      <c r="AA1006">
        <v>20</v>
      </c>
      <c r="AB1006" t="s">
        <v>137</v>
      </c>
      <c r="AC1006" t="s">
        <v>167</v>
      </c>
      <c r="AD1006">
        <v>20</v>
      </c>
      <c r="AE1006" t="s">
        <v>137</v>
      </c>
      <c r="AF1006" t="s">
        <v>168</v>
      </c>
      <c r="AG1006">
        <v>115200</v>
      </c>
      <c r="AH1006" t="s">
        <v>137</v>
      </c>
      <c r="AI1006" t="s">
        <v>169</v>
      </c>
      <c r="AJ1006">
        <v>12000</v>
      </c>
      <c r="AK1006" t="s">
        <v>137</v>
      </c>
      <c r="AL1006" t="s">
        <v>170</v>
      </c>
      <c r="AM1006">
        <v>30000</v>
      </c>
      <c r="AN1006" t="s">
        <v>137</v>
      </c>
    </row>
    <row r="1007" spans="1:40">
      <c r="A1007" s="26">
        <v>41731.458273668984</v>
      </c>
      <c r="B1007" t="s">
        <v>128</v>
      </c>
      <c r="C1007" t="s">
        <v>772</v>
      </c>
      <c r="D1007" t="s">
        <v>1363</v>
      </c>
      <c r="E1007" t="s">
        <v>131</v>
      </c>
      <c r="F1007" t="s">
        <v>132</v>
      </c>
      <c r="G1007" t="s">
        <v>133</v>
      </c>
      <c r="H1007" t="s">
        <v>187</v>
      </c>
      <c r="I1007">
        <v>60</v>
      </c>
      <c r="J1007" t="s">
        <v>137</v>
      </c>
      <c r="K1007" t="s">
        <v>188</v>
      </c>
      <c r="L1007">
        <v>40</v>
      </c>
      <c r="M1007" t="s">
        <v>137</v>
      </c>
      <c r="N1007" t="s">
        <v>189</v>
      </c>
      <c r="O1007">
        <v>50</v>
      </c>
      <c r="P1007" t="s">
        <v>137</v>
      </c>
      <c r="Q1007" t="s">
        <v>190</v>
      </c>
      <c r="R1007">
        <v>40</v>
      </c>
      <c r="S1007" t="s">
        <v>137</v>
      </c>
      <c r="T1007" t="s">
        <v>191</v>
      </c>
      <c r="U1007">
        <v>60</v>
      </c>
      <c r="V1007" t="s">
        <v>137</v>
      </c>
      <c r="W1007" t="s">
        <v>192</v>
      </c>
      <c r="X1007">
        <v>50</v>
      </c>
      <c r="Y1007" t="s">
        <v>137</v>
      </c>
      <c r="Z1007" t="s">
        <v>193</v>
      </c>
      <c r="AA1007">
        <v>50</v>
      </c>
      <c r="AB1007" t="s">
        <v>137</v>
      </c>
      <c r="AC1007" t="s">
        <v>194</v>
      </c>
      <c r="AD1007">
        <v>35</v>
      </c>
      <c r="AE1007" t="s">
        <v>137</v>
      </c>
      <c r="AF1007" t="s">
        <v>195</v>
      </c>
      <c r="AG1007">
        <v>8</v>
      </c>
      <c r="AH1007" t="s">
        <v>137</v>
      </c>
      <c r="AI1007" t="s">
        <v>196</v>
      </c>
      <c r="AJ1007">
        <v>90</v>
      </c>
      <c r="AK1007" t="s">
        <v>137</v>
      </c>
      <c r="AL1007" t="s">
        <v>197</v>
      </c>
      <c r="AM1007">
        <v>1</v>
      </c>
      <c r="AN1007" t="s">
        <v>137</v>
      </c>
    </row>
    <row r="1008" spans="1:40">
      <c r="A1008" s="26">
        <v>41731.458273668984</v>
      </c>
      <c r="B1008" t="s">
        <v>128</v>
      </c>
      <c r="C1008" t="s">
        <v>772</v>
      </c>
      <c r="D1008" t="s">
        <v>1364</v>
      </c>
      <c r="E1008" t="s">
        <v>131</v>
      </c>
      <c r="F1008" t="s">
        <v>132</v>
      </c>
      <c r="G1008" t="s">
        <v>133</v>
      </c>
      <c r="H1008" t="s">
        <v>172</v>
      </c>
      <c r="I1008">
        <v>33</v>
      </c>
      <c r="J1008" t="s">
        <v>137</v>
      </c>
      <c r="K1008" t="s">
        <v>173</v>
      </c>
      <c r="L1008">
        <v>33</v>
      </c>
      <c r="M1008" t="s">
        <v>137</v>
      </c>
      <c r="N1008" t="s">
        <v>174</v>
      </c>
      <c r="O1008">
        <v>34</v>
      </c>
      <c r="P1008" t="s">
        <v>137</v>
      </c>
      <c r="Q1008" t="s">
        <v>164</v>
      </c>
      <c r="R1008">
        <v>20</v>
      </c>
      <c r="S1008" t="s">
        <v>137</v>
      </c>
      <c r="T1008" t="s">
        <v>165</v>
      </c>
      <c r="U1008">
        <v>20</v>
      </c>
      <c r="V1008" t="s">
        <v>137</v>
      </c>
      <c r="W1008" t="s">
        <v>166</v>
      </c>
      <c r="X1008">
        <v>20</v>
      </c>
      <c r="Y1008" t="s">
        <v>137</v>
      </c>
      <c r="Z1008" t="s">
        <v>175</v>
      </c>
      <c r="AA1008">
        <v>20</v>
      </c>
      <c r="AB1008" t="s">
        <v>137</v>
      </c>
      <c r="AC1008" t="s">
        <v>176</v>
      </c>
      <c r="AD1008">
        <v>20</v>
      </c>
      <c r="AE1008" t="s">
        <v>137</v>
      </c>
      <c r="AF1008" t="s">
        <v>177</v>
      </c>
      <c r="AG1008">
        <v>20</v>
      </c>
      <c r="AH1008" t="s">
        <v>137</v>
      </c>
      <c r="AI1008" t="s">
        <v>168</v>
      </c>
      <c r="AJ1008">
        <v>115200</v>
      </c>
      <c r="AK1008" t="s">
        <v>137</v>
      </c>
      <c r="AL1008" t="s">
        <v>169</v>
      </c>
      <c r="AM1008">
        <v>12000</v>
      </c>
      <c r="AN1008" t="s">
        <v>137</v>
      </c>
    </row>
    <row r="1009" spans="1:40">
      <c r="A1009" s="26">
        <v>41731.458273668984</v>
      </c>
      <c r="B1009" t="s">
        <v>128</v>
      </c>
      <c r="C1009" t="s">
        <v>772</v>
      </c>
      <c r="D1009" t="s">
        <v>1365</v>
      </c>
      <c r="E1009" t="s">
        <v>179</v>
      </c>
      <c r="F1009" t="s">
        <v>180</v>
      </c>
      <c r="G1009" t="s">
        <v>181</v>
      </c>
    </row>
    <row r="1010" spans="1:40">
      <c r="A1010" s="26">
        <v>41731.458273668984</v>
      </c>
      <c r="B1010" t="s">
        <v>128</v>
      </c>
      <c r="C1010" t="s">
        <v>772</v>
      </c>
      <c r="D1010" t="s">
        <v>1366</v>
      </c>
      <c r="E1010" t="s">
        <v>179</v>
      </c>
      <c r="F1010" t="s">
        <v>1367</v>
      </c>
      <c r="G1010" t="s">
        <v>1368</v>
      </c>
      <c r="H1010" t="s">
        <v>1369</v>
      </c>
    </row>
    <row r="1011" spans="1:40">
      <c r="A1011" s="26">
        <v>41731.458273668984</v>
      </c>
      <c r="B1011" t="s">
        <v>128</v>
      </c>
      <c r="C1011" t="s">
        <v>533</v>
      </c>
      <c r="D1011" t="s">
        <v>1370</v>
      </c>
      <c r="E1011" t="s">
        <v>131</v>
      </c>
      <c r="F1011" t="s">
        <v>132</v>
      </c>
      <c r="G1011" t="s">
        <v>133</v>
      </c>
      <c r="H1011" t="s">
        <v>172</v>
      </c>
      <c r="I1011">
        <v>33</v>
      </c>
      <c r="J1011" t="s">
        <v>137</v>
      </c>
      <c r="K1011" t="s">
        <v>173</v>
      </c>
      <c r="L1011">
        <v>33</v>
      </c>
      <c r="M1011" t="s">
        <v>137</v>
      </c>
      <c r="N1011" t="s">
        <v>174</v>
      </c>
      <c r="O1011">
        <v>34</v>
      </c>
      <c r="P1011" t="s">
        <v>137</v>
      </c>
      <c r="Q1011" t="s">
        <v>164</v>
      </c>
      <c r="R1011">
        <v>20</v>
      </c>
      <c r="S1011" t="s">
        <v>137</v>
      </c>
      <c r="T1011" t="s">
        <v>165</v>
      </c>
      <c r="U1011">
        <v>20</v>
      </c>
      <c r="V1011" t="s">
        <v>137</v>
      </c>
      <c r="W1011" t="s">
        <v>166</v>
      </c>
      <c r="X1011">
        <v>20</v>
      </c>
      <c r="Y1011" t="s">
        <v>137</v>
      </c>
      <c r="Z1011" t="s">
        <v>175</v>
      </c>
      <c r="AA1011">
        <v>20</v>
      </c>
      <c r="AB1011" t="s">
        <v>137</v>
      </c>
      <c r="AC1011" t="s">
        <v>176</v>
      </c>
      <c r="AD1011">
        <v>20</v>
      </c>
      <c r="AE1011" t="s">
        <v>137</v>
      </c>
      <c r="AF1011" t="s">
        <v>177</v>
      </c>
      <c r="AG1011">
        <v>20</v>
      </c>
      <c r="AH1011" t="s">
        <v>137</v>
      </c>
      <c r="AI1011" t="s">
        <v>168</v>
      </c>
      <c r="AJ1011">
        <v>115200</v>
      </c>
      <c r="AK1011" t="s">
        <v>137</v>
      </c>
      <c r="AL1011" t="s">
        <v>169</v>
      </c>
      <c r="AM1011">
        <v>12000</v>
      </c>
      <c r="AN1011" t="s">
        <v>137</v>
      </c>
    </row>
    <row r="1012" spans="1:40">
      <c r="A1012" s="26">
        <v>41731.458273668984</v>
      </c>
      <c r="B1012" t="s">
        <v>128</v>
      </c>
      <c r="C1012" t="s">
        <v>533</v>
      </c>
      <c r="D1012" t="s">
        <v>1371</v>
      </c>
      <c r="E1012" t="s">
        <v>179</v>
      </c>
      <c r="F1012" t="s">
        <v>180</v>
      </c>
      <c r="G1012" t="s">
        <v>181</v>
      </c>
    </row>
    <row r="1013" spans="1:40">
      <c r="A1013" s="26">
        <v>41731.458273668984</v>
      </c>
      <c r="B1013" t="s">
        <v>128</v>
      </c>
      <c r="C1013" t="s">
        <v>533</v>
      </c>
      <c r="D1013" t="s">
        <v>1372</v>
      </c>
      <c r="E1013" t="s">
        <v>179</v>
      </c>
      <c r="F1013" t="s">
        <v>1373</v>
      </c>
      <c r="G1013" t="s">
        <v>1374</v>
      </c>
      <c r="H1013" t="s">
        <v>1375</v>
      </c>
    </row>
    <row r="1014" spans="1:40">
      <c r="A1014" s="26">
        <v>41731.458273668984</v>
      </c>
      <c r="B1014" t="s">
        <v>128</v>
      </c>
      <c r="C1014" t="s">
        <v>533</v>
      </c>
      <c r="D1014" t="s">
        <v>1376</v>
      </c>
    </row>
    <row r="1015" spans="1:40">
      <c r="A1015" s="26">
        <v>41731.458273668984</v>
      </c>
      <c r="B1015" t="s">
        <v>128</v>
      </c>
      <c r="C1015" t="s">
        <v>533</v>
      </c>
      <c r="D1015" t="s">
        <v>1377</v>
      </c>
      <c r="E1015" t="s">
        <v>131</v>
      </c>
      <c r="F1015" t="s">
        <v>132</v>
      </c>
      <c r="G1015" t="s">
        <v>133</v>
      </c>
      <c r="H1015" t="s">
        <v>134</v>
      </c>
      <c r="I1015">
        <v>375000</v>
      </c>
      <c r="J1015" t="s">
        <v>135</v>
      </c>
      <c r="K1015">
        <v>375000</v>
      </c>
      <c r="L1015" t="s">
        <v>136</v>
      </c>
      <c r="M1015">
        <v>500</v>
      </c>
      <c r="N1015" t="s">
        <v>137</v>
      </c>
      <c r="O1015" t="s">
        <v>138</v>
      </c>
      <c r="P1015">
        <v>300</v>
      </c>
      <c r="Q1015" t="s">
        <v>137</v>
      </c>
    </row>
    <row r="1016" spans="1:40">
      <c r="A1016" s="26">
        <v>41731.458273668984</v>
      </c>
      <c r="B1016" t="s">
        <v>128</v>
      </c>
      <c r="C1016" t="s">
        <v>533</v>
      </c>
      <c r="D1016" t="s">
        <v>1378</v>
      </c>
      <c r="E1016" t="s">
        <v>131</v>
      </c>
      <c r="F1016" t="s">
        <v>132</v>
      </c>
      <c r="G1016" t="s">
        <v>133</v>
      </c>
      <c r="H1016" t="s">
        <v>140</v>
      </c>
      <c r="I1016">
        <v>49</v>
      </c>
      <c r="J1016" t="s">
        <v>137</v>
      </c>
      <c r="K1016" t="s">
        <v>141</v>
      </c>
      <c r="L1016">
        <v>130</v>
      </c>
      <c r="M1016" t="s">
        <v>137</v>
      </c>
      <c r="N1016" t="s">
        <v>142</v>
      </c>
      <c r="O1016">
        <v>180</v>
      </c>
      <c r="P1016" t="s">
        <v>137</v>
      </c>
      <c r="Q1016" t="s">
        <v>143</v>
      </c>
      <c r="R1016">
        <v>140</v>
      </c>
      <c r="S1016" t="s">
        <v>137</v>
      </c>
      <c r="T1016" t="s">
        <v>144</v>
      </c>
      <c r="U1016">
        <v>80</v>
      </c>
      <c r="V1016" t="s">
        <v>137</v>
      </c>
      <c r="W1016" t="s">
        <v>145</v>
      </c>
      <c r="X1016">
        <v>101</v>
      </c>
      <c r="Y1016" t="s">
        <v>137</v>
      </c>
      <c r="Z1016" t="s">
        <v>146</v>
      </c>
      <c r="AA1016">
        <v>190</v>
      </c>
      <c r="AB1016" t="s">
        <v>137</v>
      </c>
      <c r="AC1016" t="s">
        <v>147</v>
      </c>
      <c r="AD1016">
        <v>20</v>
      </c>
      <c r="AE1016" t="s">
        <v>137</v>
      </c>
    </row>
    <row r="1017" spans="1:40">
      <c r="A1017" s="26">
        <v>41731.458273668984</v>
      </c>
      <c r="B1017" t="s">
        <v>128</v>
      </c>
      <c r="C1017" t="s">
        <v>533</v>
      </c>
      <c r="D1017" t="s">
        <v>1379</v>
      </c>
    </row>
    <row r="1018" spans="1:40">
      <c r="A1018" s="26">
        <v>41731.458273668984</v>
      </c>
      <c r="B1018" t="s">
        <v>128</v>
      </c>
      <c r="C1018" t="s">
        <v>533</v>
      </c>
      <c r="D1018" t="s">
        <v>1380</v>
      </c>
      <c r="E1018" t="s">
        <v>131</v>
      </c>
      <c r="F1018" t="s">
        <v>132</v>
      </c>
      <c r="G1018" t="s">
        <v>133</v>
      </c>
      <c r="H1018" t="s">
        <v>150</v>
      </c>
      <c r="I1018">
        <v>50</v>
      </c>
      <c r="J1018" t="s">
        <v>137</v>
      </c>
      <c r="K1018" t="s">
        <v>151</v>
      </c>
      <c r="L1018">
        <v>50</v>
      </c>
      <c r="M1018" t="s">
        <v>137</v>
      </c>
      <c r="N1018" t="s">
        <v>152</v>
      </c>
      <c r="O1018">
        <v>50</v>
      </c>
      <c r="P1018" t="s">
        <v>137</v>
      </c>
    </row>
    <row r="1019" spans="1:40">
      <c r="A1019" s="26">
        <v>41731.458273668984</v>
      </c>
      <c r="B1019" t="s">
        <v>128</v>
      </c>
      <c r="C1019" t="s">
        <v>533</v>
      </c>
      <c r="D1019" t="s">
        <v>1381</v>
      </c>
      <c r="E1019" t="s">
        <v>131</v>
      </c>
      <c r="F1019" t="s">
        <v>132</v>
      </c>
      <c r="G1019" t="s">
        <v>133</v>
      </c>
      <c r="H1019" t="s">
        <v>154</v>
      </c>
      <c r="I1019">
        <v>35</v>
      </c>
      <c r="J1019" t="s">
        <v>137</v>
      </c>
      <c r="K1019" t="s">
        <v>155</v>
      </c>
      <c r="L1019">
        <v>5</v>
      </c>
      <c r="M1019" t="s">
        <v>137</v>
      </c>
      <c r="N1019" t="s">
        <v>156</v>
      </c>
      <c r="O1019">
        <v>60</v>
      </c>
      <c r="P1019" t="s">
        <v>137</v>
      </c>
    </row>
    <row r="1020" spans="1:40">
      <c r="A1020" s="26">
        <v>41731.458273668984</v>
      </c>
      <c r="B1020" t="s">
        <v>128</v>
      </c>
      <c r="C1020" t="s">
        <v>533</v>
      </c>
      <c r="D1020" t="s">
        <v>1382</v>
      </c>
      <c r="E1020" t="s">
        <v>131</v>
      </c>
      <c r="F1020" t="s">
        <v>132</v>
      </c>
      <c r="G1020" t="s">
        <v>133</v>
      </c>
      <c r="H1020" t="s">
        <v>158</v>
      </c>
      <c r="I1020">
        <v>1</v>
      </c>
      <c r="J1020" t="s">
        <v>137</v>
      </c>
    </row>
    <row r="1021" spans="1:40">
      <c r="A1021" s="26">
        <v>41731.458273668984</v>
      </c>
      <c r="B1021" t="s">
        <v>128</v>
      </c>
      <c r="C1021" t="s">
        <v>533</v>
      </c>
      <c r="D1021" t="s">
        <v>1383</v>
      </c>
      <c r="E1021" t="s">
        <v>131</v>
      </c>
      <c r="F1021" t="s">
        <v>132</v>
      </c>
      <c r="G1021" t="s">
        <v>133</v>
      </c>
      <c r="H1021" t="s">
        <v>160</v>
      </c>
      <c r="I1021">
        <v>30</v>
      </c>
      <c r="J1021" t="s">
        <v>137</v>
      </c>
      <c r="K1021" t="s">
        <v>161</v>
      </c>
      <c r="L1021">
        <v>30</v>
      </c>
      <c r="M1021" t="s">
        <v>137</v>
      </c>
      <c r="N1021" t="s">
        <v>162</v>
      </c>
      <c r="O1021">
        <v>30</v>
      </c>
      <c r="P1021" t="s">
        <v>137</v>
      </c>
      <c r="Q1021" t="s">
        <v>163</v>
      </c>
      <c r="R1021">
        <v>10</v>
      </c>
      <c r="S1021" t="s">
        <v>137</v>
      </c>
      <c r="T1021" t="s">
        <v>164</v>
      </c>
      <c r="U1021">
        <v>20</v>
      </c>
      <c r="V1021" t="s">
        <v>137</v>
      </c>
      <c r="W1021" t="s">
        <v>165</v>
      </c>
      <c r="X1021">
        <v>20</v>
      </c>
      <c r="Y1021" t="s">
        <v>137</v>
      </c>
      <c r="Z1021" t="s">
        <v>166</v>
      </c>
      <c r="AA1021">
        <v>20</v>
      </c>
      <c r="AB1021" t="s">
        <v>137</v>
      </c>
      <c r="AC1021" t="s">
        <v>167</v>
      </c>
      <c r="AD1021">
        <v>20</v>
      </c>
      <c r="AE1021" t="s">
        <v>137</v>
      </c>
      <c r="AF1021" t="s">
        <v>168</v>
      </c>
      <c r="AG1021">
        <v>115200</v>
      </c>
      <c r="AH1021" t="s">
        <v>137</v>
      </c>
      <c r="AI1021" t="s">
        <v>169</v>
      </c>
      <c r="AJ1021">
        <v>12000</v>
      </c>
      <c r="AK1021" t="s">
        <v>137</v>
      </c>
      <c r="AL1021" t="s">
        <v>170</v>
      </c>
      <c r="AM1021">
        <v>30000</v>
      </c>
      <c r="AN1021" t="s">
        <v>137</v>
      </c>
    </row>
    <row r="1022" spans="1:40">
      <c r="A1022" s="26">
        <v>41731.458273668984</v>
      </c>
      <c r="B1022" t="s">
        <v>128</v>
      </c>
      <c r="C1022" t="s">
        <v>870</v>
      </c>
      <c r="D1022" t="s">
        <v>1384</v>
      </c>
    </row>
    <row r="1023" spans="1:40">
      <c r="A1023" s="26">
        <v>41731.458273668984</v>
      </c>
      <c r="B1023" t="s">
        <v>128</v>
      </c>
      <c r="C1023" t="s">
        <v>870</v>
      </c>
      <c r="D1023" t="s">
        <v>1385</v>
      </c>
      <c r="E1023" t="s">
        <v>131</v>
      </c>
      <c r="F1023" t="s">
        <v>132</v>
      </c>
      <c r="G1023" t="s">
        <v>133</v>
      </c>
      <c r="H1023" t="s">
        <v>134</v>
      </c>
      <c r="I1023">
        <v>375000</v>
      </c>
      <c r="J1023" t="s">
        <v>135</v>
      </c>
      <c r="K1023">
        <v>375000</v>
      </c>
      <c r="L1023" t="s">
        <v>136</v>
      </c>
      <c r="M1023">
        <v>500</v>
      </c>
      <c r="N1023" t="s">
        <v>137</v>
      </c>
      <c r="O1023" t="s">
        <v>138</v>
      </c>
      <c r="P1023">
        <v>300</v>
      </c>
      <c r="Q1023" t="s">
        <v>137</v>
      </c>
    </row>
    <row r="1024" spans="1:40">
      <c r="A1024" s="26">
        <v>41731.458273668984</v>
      </c>
      <c r="B1024" t="s">
        <v>128</v>
      </c>
      <c r="C1024" t="s">
        <v>870</v>
      </c>
      <c r="D1024" t="s">
        <v>1386</v>
      </c>
      <c r="E1024" t="s">
        <v>131</v>
      </c>
      <c r="F1024" t="s">
        <v>132</v>
      </c>
      <c r="G1024" t="s">
        <v>133</v>
      </c>
      <c r="H1024" t="s">
        <v>140</v>
      </c>
      <c r="I1024">
        <v>49</v>
      </c>
      <c r="J1024" t="s">
        <v>137</v>
      </c>
      <c r="K1024" t="s">
        <v>141</v>
      </c>
      <c r="L1024">
        <v>130</v>
      </c>
      <c r="M1024" t="s">
        <v>137</v>
      </c>
      <c r="N1024" t="s">
        <v>142</v>
      </c>
      <c r="O1024">
        <v>180</v>
      </c>
      <c r="P1024" t="s">
        <v>137</v>
      </c>
      <c r="Q1024" t="s">
        <v>143</v>
      </c>
      <c r="R1024">
        <v>140</v>
      </c>
      <c r="S1024" t="s">
        <v>137</v>
      </c>
      <c r="T1024" t="s">
        <v>144</v>
      </c>
      <c r="U1024">
        <v>80</v>
      </c>
      <c r="V1024" t="s">
        <v>137</v>
      </c>
      <c r="W1024" t="s">
        <v>145</v>
      </c>
      <c r="X1024">
        <v>101</v>
      </c>
      <c r="Y1024" t="s">
        <v>137</v>
      </c>
      <c r="Z1024" t="s">
        <v>146</v>
      </c>
      <c r="AA1024">
        <v>190</v>
      </c>
      <c r="AB1024" t="s">
        <v>137</v>
      </c>
      <c r="AC1024" t="s">
        <v>147</v>
      </c>
      <c r="AD1024">
        <v>20</v>
      </c>
      <c r="AE1024" t="s">
        <v>137</v>
      </c>
    </row>
    <row r="1025" spans="1:40">
      <c r="A1025" s="26">
        <v>41731.458273668984</v>
      </c>
      <c r="B1025" t="s">
        <v>128</v>
      </c>
      <c r="C1025" t="s">
        <v>870</v>
      </c>
      <c r="D1025" t="s">
        <v>1387</v>
      </c>
    </row>
    <row r="1026" spans="1:40">
      <c r="A1026" s="26">
        <v>41731.458273668984</v>
      </c>
      <c r="B1026" t="s">
        <v>128</v>
      </c>
      <c r="C1026" t="s">
        <v>870</v>
      </c>
      <c r="D1026" t="s">
        <v>1388</v>
      </c>
      <c r="E1026" t="s">
        <v>131</v>
      </c>
      <c r="F1026" t="s">
        <v>132</v>
      </c>
      <c r="G1026" t="s">
        <v>133</v>
      </c>
      <c r="H1026" t="s">
        <v>150</v>
      </c>
      <c r="I1026">
        <v>50</v>
      </c>
      <c r="J1026" t="s">
        <v>137</v>
      </c>
      <c r="K1026" t="s">
        <v>151</v>
      </c>
      <c r="L1026">
        <v>50</v>
      </c>
      <c r="M1026" t="s">
        <v>137</v>
      </c>
      <c r="N1026" t="s">
        <v>152</v>
      </c>
      <c r="O1026">
        <v>50</v>
      </c>
      <c r="P1026" t="s">
        <v>137</v>
      </c>
    </row>
    <row r="1027" spans="1:40">
      <c r="A1027" s="26">
        <v>41731.458273668984</v>
      </c>
      <c r="B1027" t="s">
        <v>128</v>
      </c>
      <c r="C1027" t="s">
        <v>870</v>
      </c>
      <c r="D1027" t="s">
        <v>1389</v>
      </c>
      <c r="E1027" t="s">
        <v>131</v>
      </c>
      <c r="F1027" t="s">
        <v>132</v>
      </c>
      <c r="G1027" t="s">
        <v>133</v>
      </c>
      <c r="H1027" t="s">
        <v>154</v>
      </c>
      <c r="I1027">
        <v>35</v>
      </c>
      <c r="J1027" t="s">
        <v>137</v>
      </c>
      <c r="K1027" t="s">
        <v>155</v>
      </c>
      <c r="L1027">
        <v>5</v>
      </c>
      <c r="M1027" t="s">
        <v>137</v>
      </c>
      <c r="N1027" t="s">
        <v>156</v>
      </c>
      <c r="O1027">
        <v>60</v>
      </c>
      <c r="P1027" t="s">
        <v>137</v>
      </c>
    </row>
    <row r="1028" spans="1:40">
      <c r="A1028" s="26">
        <v>41731.458273668984</v>
      </c>
      <c r="B1028" t="s">
        <v>128</v>
      </c>
      <c r="C1028" t="s">
        <v>870</v>
      </c>
      <c r="D1028" t="s">
        <v>1390</v>
      </c>
      <c r="E1028" t="s">
        <v>131</v>
      </c>
      <c r="F1028" t="s">
        <v>132</v>
      </c>
      <c r="G1028" t="s">
        <v>133</v>
      </c>
      <c r="H1028" t="s">
        <v>158</v>
      </c>
      <c r="I1028">
        <v>1</v>
      </c>
      <c r="J1028" t="s">
        <v>137</v>
      </c>
    </row>
    <row r="1029" spans="1:40">
      <c r="A1029" s="26">
        <v>41731.458273668984</v>
      </c>
      <c r="B1029" t="s">
        <v>128</v>
      </c>
      <c r="C1029" t="s">
        <v>870</v>
      </c>
      <c r="D1029" t="s">
        <v>1391</v>
      </c>
      <c r="E1029" t="s">
        <v>131</v>
      </c>
      <c r="F1029" t="s">
        <v>132</v>
      </c>
      <c r="G1029" t="s">
        <v>133</v>
      </c>
      <c r="H1029" t="s">
        <v>160</v>
      </c>
      <c r="I1029">
        <v>30</v>
      </c>
      <c r="J1029" t="s">
        <v>137</v>
      </c>
      <c r="K1029" t="s">
        <v>161</v>
      </c>
      <c r="L1029">
        <v>30</v>
      </c>
      <c r="M1029" t="s">
        <v>137</v>
      </c>
      <c r="N1029" t="s">
        <v>162</v>
      </c>
      <c r="O1029">
        <v>30</v>
      </c>
      <c r="P1029" t="s">
        <v>137</v>
      </c>
      <c r="Q1029" t="s">
        <v>163</v>
      </c>
      <c r="R1029">
        <v>10</v>
      </c>
      <c r="S1029" t="s">
        <v>137</v>
      </c>
      <c r="T1029" t="s">
        <v>164</v>
      </c>
      <c r="U1029">
        <v>20</v>
      </c>
      <c r="V1029" t="s">
        <v>137</v>
      </c>
      <c r="W1029" t="s">
        <v>165</v>
      </c>
      <c r="X1029">
        <v>20</v>
      </c>
      <c r="Y1029" t="s">
        <v>137</v>
      </c>
      <c r="Z1029" t="s">
        <v>166</v>
      </c>
      <c r="AA1029">
        <v>20</v>
      </c>
      <c r="AB1029" t="s">
        <v>137</v>
      </c>
      <c r="AC1029" t="s">
        <v>167</v>
      </c>
      <c r="AD1029">
        <v>20</v>
      </c>
      <c r="AE1029" t="s">
        <v>137</v>
      </c>
      <c r="AF1029" t="s">
        <v>168</v>
      </c>
      <c r="AG1029">
        <v>115200</v>
      </c>
      <c r="AH1029" t="s">
        <v>137</v>
      </c>
      <c r="AI1029" t="s">
        <v>169</v>
      </c>
      <c r="AJ1029">
        <v>12000</v>
      </c>
      <c r="AK1029" t="s">
        <v>137</v>
      </c>
      <c r="AL1029" t="s">
        <v>170</v>
      </c>
      <c r="AM1029">
        <v>30000</v>
      </c>
      <c r="AN1029" t="s">
        <v>137</v>
      </c>
    </row>
    <row r="1030" spans="1:40">
      <c r="A1030" s="26">
        <v>41731.458273668984</v>
      </c>
      <c r="B1030" t="s">
        <v>128</v>
      </c>
      <c r="C1030" t="s">
        <v>870</v>
      </c>
      <c r="D1030" t="s">
        <v>1392</v>
      </c>
      <c r="E1030" t="s">
        <v>131</v>
      </c>
      <c r="F1030" t="s">
        <v>132</v>
      </c>
      <c r="G1030" t="s">
        <v>133</v>
      </c>
      <c r="H1030" t="s">
        <v>187</v>
      </c>
      <c r="I1030">
        <v>60</v>
      </c>
      <c r="J1030" t="s">
        <v>137</v>
      </c>
      <c r="K1030" t="s">
        <v>188</v>
      </c>
      <c r="L1030">
        <v>40</v>
      </c>
      <c r="M1030" t="s">
        <v>137</v>
      </c>
      <c r="N1030" t="s">
        <v>189</v>
      </c>
      <c r="O1030">
        <v>50</v>
      </c>
      <c r="P1030" t="s">
        <v>137</v>
      </c>
      <c r="Q1030" t="s">
        <v>190</v>
      </c>
      <c r="R1030">
        <v>40</v>
      </c>
      <c r="S1030" t="s">
        <v>137</v>
      </c>
      <c r="T1030" t="s">
        <v>191</v>
      </c>
      <c r="U1030">
        <v>60</v>
      </c>
      <c r="V1030" t="s">
        <v>137</v>
      </c>
      <c r="W1030" t="s">
        <v>192</v>
      </c>
      <c r="X1030">
        <v>50</v>
      </c>
      <c r="Y1030" t="s">
        <v>137</v>
      </c>
      <c r="Z1030" t="s">
        <v>193</v>
      </c>
      <c r="AA1030">
        <v>50</v>
      </c>
      <c r="AB1030" t="s">
        <v>137</v>
      </c>
      <c r="AC1030" t="s">
        <v>194</v>
      </c>
      <c r="AD1030">
        <v>35</v>
      </c>
      <c r="AE1030" t="s">
        <v>137</v>
      </c>
      <c r="AF1030" t="s">
        <v>195</v>
      </c>
      <c r="AG1030">
        <v>8</v>
      </c>
      <c r="AH1030" t="s">
        <v>137</v>
      </c>
      <c r="AI1030" t="s">
        <v>196</v>
      </c>
      <c r="AJ1030">
        <v>90</v>
      </c>
      <c r="AK1030" t="s">
        <v>137</v>
      </c>
      <c r="AL1030" t="s">
        <v>197</v>
      </c>
      <c r="AM1030">
        <v>1</v>
      </c>
      <c r="AN1030" t="s">
        <v>137</v>
      </c>
    </row>
    <row r="1031" spans="1:40">
      <c r="A1031" s="26">
        <v>41731.458273668984</v>
      </c>
      <c r="B1031" t="s">
        <v>128</v>
      </c>
      <c r="C1031" t="s">
        <v>870</v>
      </c>
      <c r="D1031" t="s">
        <v>1393</v>
      </c>
      <c r="E1031" t="s">
        <v>131</v>
      </c>
      <c r="F1031" t="s">
        <v>132</v>
      </c>
      <c r="G1031" t="s">
        <v>133</v>
      </c>
      <c r="H1031" t="s">
        <v>172</v>
      </c>
      <c r="I1031">
        <v>33</v>
      </c>
      <c r="J1031" t="s">
        <v>137</v>
      </c>
      <c r="K1031" t="s">
        <v>173</v>
      </c>
      <c r="L1031">
        <v>33</v>
      </c>
      <c r="M1031" t="s">
        <v>137</v>
      </c>
      <c r="N1031" t="s">
        <v>174</v>
      </c>
      <c r="O1031">
        <v>34</v>
      </c>
      <c r="P1031" t="s">
        <v>137</v>
      </c>
      <c r="Q1031" t="s">
        <v>164</v>
      </c>
      <c r="R1031">
        <v>20</v>
      </c>
      <c r="S1031" t="s">
        <v>137</v>
      </c>
      <c r="T1031" t="s">
        <v>165</v>
      </c>
      <c r="U1031">
        <v>20</v>
      </c>
      <c r="V1031" t="s">
        <v>137</v>
      </c>
      <c r="W1031" t="s">
        <v>166</v>
      </c>
      <c r="X1031">
        <v>20</v>
      </c>
      <c r="Y1031" t="s">
        <v>137</v>
      </c>
      <c r="Z1031" t="s">
        <v>175</v>
      </c>
      <c r="AA1031">
        <v>20</v>
      </c>
      <c r="AB1031" t="s">
        <v>137</v>
      </c>
      <c r="AC1031" t="s">
        <v>176</v>
      </c>
      <c r="AD1031">
        <v>20</v>
      </c>
      <c r="AE1031" t="s">
        <v>137</v>
      </c>
      <c r="AF1031" t="s">
        <v>177</v>
      </c>
      <c r="AG1031">
        <v>20</v>
      </c>
      <c r="AH1031" t="s">
        <v>137</v>
      </c>
      <c r="AI1031" t="s">
        <v>168</v>
      </c>
      <c r="AJ1031">
        <v>115200</v>
      </c>
      <c r="AK1031" t="s">
        <v>137</v>
      </c>
      <c r="AL1031" t="s">
        <v>169</v>
      </c>
      <c r="AM1031">
        <v>12000</v>
      </c>
      <c r="AN1031" t="s">
        <v>137</v>
      </c>
    </row>
    <row r="1032" spans="1:40">
      <c r="A1032" s="26">
        <v>41731.458273668984</v>
      </c>
      <c r="B1032" t="s">
        <v>128</v>
      </c>
      <c r="C1032" t="s">
        <v>870</v>
      </c>
      <c r="D1032" t="s">
        <v>1394</v>
      </c>
      <c r="E1032" t="s">
        <v>179</v>
      </c>
      <c r="F1032" t="s">
        <v>180</v>
      </c>
      <c r="G1032" t="s">
        <v>181</v>
      </c>
    </row>
    <row r="1033" spans="1:40">
      <c r="A1033" s="26">
        <v>41731.458273668984</v>
      </c>
      <c r="B1033" t="s">
        <v>128</v>
      </c>
      <c r="C1033" t="s">
        <v>870</v>
      </c>
      <c r="D1033" t="s">
        <v>1395</v>
      </c>
      <c r="E1033" t="s">
        <v>179</v>
      </c>
      <c r="F1033" t="s">
        <v>1396</v>
      </c>
      <c r="G1033" t="s">
        <v>1397</v>
      </c>
      <c r="H1033" t="s">
        <v>1398</v>
      </c>
    </row>
    <row r="1034" spans="1:40">
      <c r="A1034" s="26">
        <v>41731.458273680553</v>
      </c>
      <c r="B1034" t="s">
        <v>128</v>
      </c>
      <c r="C1034" t="s">
        <v>772</v>
      </c>
      <c r="D1034" t="s">
        <v>1399</v>
      </c>
    </row>
    <row r="1035" spans="1:40">
      <c r="A1035" s="26">
        <v>41731.458273680553</v>
      </c>
      <c r="B1035" t="s">
        <v>128</v>
      </c>
      <c r="C1035" t="s">
        <v>772</v>
      </c>
      <c r="D1035" t="s">
        <v>1400</v>
      </c>
      <c r="E1035" t="s">
        <v>131</v>
      </c>
      <c r="F1035" t="s">
        <v>132</v>
      </c>
      <c r="G1035" t="s">
        <v>133</v>
      </c>
      <c r="H1035" t="s">
        <v>134</v>
      </c>
      <c r="I1035">
        <v>375000</v>
      </c>
      <c r="J1035" t="s">
        <v>135</v>
      </c>
      <c r="K1035">
        <v>375000</v>
      </c>
      <c r="L1035" t="s">
        <v>136</v>
      </c>
      <c r="M1035">
        <v>500</v>
      </c>
      <c r="N1035" t="s">
        <v>137</v>
      </c>
      <c r="O1035" t="s">
        <v>138</v>
      </c>
      <c r="P1035">
        <v>300</v>
      </c>
      <c r="Q1035" t="s">
        <v>137</v>
      </c>
    </row>
    <row r="1036" spans="1:40">
      <c r="A1036" s="26">
        <v>41731.458273680553</v>
      </c>
      <c r="B1036" t="s">
        <v>128</v>
      </c>
      <c r="C1036" t="s">
        <v>772</v>
      </c>
      <c r="D1036" t="s">
        <v>1401</v>
      </c>
      <c r="E1036" t="s">
        <v>131</v>
      </c>
      <c r="F1036" t="s">
        <v>132</v>
      </c>
      <c r="G1036" t="s">
        <v>133</v>
      </c>
      <c r="H1036" t="s">
        <v>140</v>
      </c>
      <c r="I1036">
        <v>49</v>
      </c>
      <c r="J1036" t="s">
        <v>137</v>
      </c>
      <c r="K1036" t="s">
        <v>141</v>
      </c>
      <c r="L1036">
        <v>130</v>
      </c>
      <c r="M1036" t="s">
        <v>137</v>
      </c>
      <c r="N1036" t="s">
        <v>142</v>
      </c>
      <c r="O1036">
        <v>180</v>
      </c>
      <c r="P1036" t="s">
        <v>137</v>
      </c>
      <c r="Q1036" t="s">
        <v>143</v>
      </c>
      <c r="R1036">
        <v>140</v>
      </c>
      <c r="S1036" t="s">
        <v>137</v>
      </c>
      <c r="T1036" t="s">
        <v>144</v>
      </c>
      <c r="U1036">
        <v>80</v>
      </c>
      <c r="V1036" t="s">
        <v>137</v>
      </c>
      <c r="W1036" t="s">
        <v>145</v>
      </c>
      <c r="X1036">
        <v>101</v>
      </c>
      <c r="Y1036" t="s">
        <v>137</v>
      </c>
      <c r="Z1036" t="s">
        <v>146</v>
      </c>
      <c r="AA1036">
        <v>190</v>
      </c>
      <c r="AB1036" t="s">
        <v>137</v>
      </c>
      <c r="AC1036" t="s">
        <v>147</v>
      </c>
      <c r="AD1036">
        <v>20</v>
      </c>
      <c r="AE1036" t="s">
        <v>137</v>
      </c>
    </row>
    <row r="1037" spans="1:40">
      <c r="A1037" s="26">
        <v>41731.458273680553</v>
      </c>
      <c r="B1037" t="s">
        <v>128</v>
      </c>
      <c r="C1037" t="s">
        <v>772</v>
      </c>
      <c r="D1037" t="s">
        <v>1402</v>
      </c>
    </row>
    <row r="1038" spans="1:40">
      <c r="A1038" s="26">
        <v>41731.458273680553</v>
      </c>
      <c r="B1038" t="s">
        <v>128</v>
      </c>
      <c r="C1038" t="s">
        <v>772</v>
      </c>
      <c r="D1038" t="s">
        <v>1403</v>
      </c>
      <c r="E1038" t="s">
        <v>131</v>
      </c>
      <c r="F1038" t="s">
        <v>132</v>
      </c>
      <c r="G1038" t="s">
        <v>133</v>
      </c>
      <c r="H1038" t="s">
        <v>150</v>
      </c>
      <c r="I1038">
        <v>50</v>
      </c>
      <c r="J1038" t="s">
        <v>137</v>
      </c>
      <c r="K1038" t="s">
        <v>151</v>
      </c>
      <c r="L1038">
        <v>50</v>
      </c>
      <c r="M1038" t="s">
        <v>137</v>
      </c>
      <c r="N1038" t="s">
        <v>152</v>
      </c>
      <c r="O1038">
        <v>50</v>
      </c>
      <c r="P1038" t="s">
        <v>137</v>
      </c>
    </row>
    <row r="1039" spans="1:40">
      <c r="A1039" s="26">
        <v>41731.458273680553</v>
      </c>
      <c r="B1039" t="s">
        <v>128</v>
      </c>
      <c r="C1039" t="s">
        <v>772</v>
      </c>
      <c r="D1039" t="s">
        <v>1404</v>
      </c>
      <c r="E1039" t="s">
        <v>131</v>
      </c>
      <c r="F1039" t="s">
        <v>132</v>
      </c>
      <c r="G1039" t="s">
        <v>133</v>
      </c>
      <c r="H1039" t="s">
        <v>154</v>
      </c>
      <c r="I1039">
        <v>35</v>
      </c>
      <c r="J1039" t="s">
        <v>137</v>
      </c>
      <c r="K1039" t="s">
        <v>155</v>
      </c>
      <c r="L1039">
        <v>5</v>
      </c>
      <c r="M1039" t="s">
        <v>137</v>
      </c>
      <c r="N1039" t="s">
        <v>156</v>
      </c>
      <c r="O1039">
        <v>60</v>
      </c>
      <c r="P1039" t="s">
        <v>137</v>
      </c>
    </row>
    <row r="1040" spans="1:40">
      <c r="A1040" s="26">
        <v>41731.458273680553</v>
      </c>
      <c r="B1040" t="s">
        <v>128</v>
      </c>
      <c r="C1040" t="s">
        <v>772</v>
      </c>
      <c r="D1040" t="s">
        <v>1405</v>
      </c>
      <c r="E1040" t="s">
        <v>131</v>
      </c>
      <c r="F1040" t="s">
        <v>132</v>
      </c>
      <c r="G1040" t="s">
        <v>133</v>
      </c>
      <c r="H1040" t="s">
        <v>158</v>
      </c>
      <c r="I1040">
        <v>1</v>
      </c>
      <c r="J1040" t="s">
        <v>137</v>
      </c>
    </row>
    <row r="1041" spans="1:40">
      <c r="A1041" s="26">
        <v>41731.458273680553</v>
      </c>
      <c r="B1041" t="s">
        <v>128</v>
      </c>
      <c r="C1041" t="s">
        <v>772</v>
      </c>
      <c r="D1041" t="s">
        <v>1406</v>
      </c>
      <c r="E1041" t="s">
        <v>131</v>
      </c>
      <c r="F1041" t="s">
        <v>132</v>
      </c>
      <c r="G1041" t="s">
        <v>133</v>
      </c>
      <c r="H1041" t="s">
        <v>160</v>
      </c>
      <c r="I1041">
        <v>30</v>
      </c>
      <c r="J1041" t="s">
        <v>137</v>
      </c>
      <c r="K1041" t="s">
        <v>161</v>
      </c>
      <c r="L1041">
        <v>30</v>
      </c>
      <c r="M1041" t="s">
        <v>137</v>
      </c>
      <c r="N1041" t="s">
        <v>162</v>
      </c>
      <c r="O1041">
        <v>30</v>
      </c>
      <c r="P1041" t="s">
        <v>137</v>
      </c>
      <c r="Q1041" t="s">
        <v>163</v>
      </c>
      <c r="R1041">
        <v>10</v>
      </c>
      <c r="S1041" t="s">
        <v>137</v>
      </c>
      <c r="T1041" t="s">
        <v>164</v>
      </c>
      <c r="U1041">
        <v>20</v>
      </c>
      <c r="V1041" t="s">
        <v>137</v>
      </c>
      <c r="W1041" t="s">
        <v>165</v>
      </c>
      <c r="X1041">
        <v>20</v>
      </c>
      <c r="Y1041" t="s">
        <v>137</v>
      </c>
      <c r="Z1041" t="s">
        <v>166</v>
      </c>
      <c r="AA1041">
        <v>20</v>
      </c>
      <c r="AB1041" t="s">
        <v>137</v>
      </c>
      <c r="AC1041" t="s">
        <v>167</v>
      </c>
      <c r="AD1041">
        <v>20</v>
      </c>
      <c r="AE1041" t="s">
        <v>137</v>
      </c>
      <c r="AF1041" t="s">
        <v>168</v>
      </c>
      <c r="AG1041">
        <v>115200</v>
      </c>
      <c r="AH1041" t="s">
        <v>137</v>
      </c>
      <c r="AI1041" t="s">
        <v>169</v>
      </c>
      <c r="AJ1041">
        <v>12000</v>
      </c>
      <c r="AK1041" t="s">
        <v>137</v>
      </c>
      <c r="AL1041" t="s">
        <v>170</v>
      </c>
      <c r="AM1041">
        <v>30000</v>
      </c>
      <c r="AN1041" t="s">
        <v>137</v>
      </c>
    </row>
    <row r="1042" spans="1:40">
      <c r="A1042" s="26">
        <v>41731.458273680553</v>
      </c>
      <c r="B1042" t="s">
        <v>128</v>
      </c>
      <c r="C1042" t="s">
        <v>772</v>
      </c>
      <c r="D1042" t="s">
        <v>1407</v>
      </c>
      <c r="E1042" t="s">
        <v>131</v>
      </c>
      <c r="F1042" t="s">
        <v>132</v>
      </c>
      <c r="G1042" t="s">
        <v>133</v>
      </c>
      <c r="H1042" t="s">
        <v>187</v>
      </c>
      <c r="I1042">
        <v>60</v>
      </c>
      <c r="J1042" t="s">
        <v>137</v>
      </c>
      <c r="K1042" t="s">
        <v>188</v>
      </c>
      <c r="L1042">
        <v>40</v>
      </c>
      <c r="M1042" t="s">
        <v>137</v>
      </c>
      <c r="N1042" t="s">
        <v>189</v>
      </c>
      <c r="O1042">
        <v>50</v>
      </c>
      <c r="P1042" t="s">
        <v>137</v>
      </c>
      <c r="Q1042" t="s">
        <v>190</v>
      </c>
      <c r="R1042">
        <v>40</v>
      </c>
      <c r="S1042" t="s">
        <v>137</v>
      </c>
      <c r="T1042" t="s">
        <v>191</v>
      </c>
      <c r="U1042">
        <v>60</v>
      </c>
      <c r="V1042" t="s">
        <v>137</v>
      </c>
      <c r="W1042" t="s">
        <v>192</v>
      </c>
      <c r="X1042">
        <v>50</v>
      </c>
      <c r="Y1042" t="s">
        <v>137</v>
      </c>
      <c r="Z1042" t="s">
        <v>193</v>
      </c>
      <c r="AA1042">
        <v>50</v>
      </c>
      <c r="AB1042" t="s">
        <v>137</v>
      </c>
      <c r="AC1042" t="s">
        <v>194</v>
      </c>
      <c r="AD1042">
        <v>35</v>
      </c>
      <c r="AE1042" t="s">
        <v>137</v>
      </c>
      <c r="AF1042" t="s">
        <v>195</v>
      </c>
      <c r="AG1042">
        <v>8</v>
      </c>
      <c r="AH1042" t="s">
        <v>137</v>
      </c>
      <c r="AI1042" t="s">
        <v>196</v>
      </c>
      <c r="AJ1042">
        <v>90</v>
      </c>
      <c r="AK1042" t="s">
        <v>137</v>
      </c>
      <c r="AL1042" t="s">
        <v>197</v>
      </c>
      <c r="AM1042">
        <v>1</v>
      </c>
      <c r="AN1042" t="s">
        <v>137</v>
      </c>
    </row>
    <row r="1043" spans="1:40">
      <c r="A1043" s="26">
        <v>41731.458273680553</v>
      </c>
      <c r="B1043" t="s">
        <v>128</v>
      </c>
      <c r="C1043" t="s">
        <v>772</v>
      </c>
      <c r="D1043" t="s">
        <v>1408</v>
      </c>
      <c r="E1043" t="s">
        <v>131</v>
      </c>
      <c r="F1043" t="s">
        <v>132</v>
      </c>
      <c r="G1043" t="s">
        <v>133</v>
      </c>
      <c r="H1043" t="s">
        <v>172</v>
      </c>
      <c r="I1043">
        <v>33</v>
      </c>
      <c r="J1043" t="s">
        <v>137</v>
      </c>
      <c r="K1043" t="s">
        <v>173</v>
      </c>
      <c r="L1043">
        <v>33</v>
      </c>
      <c r="M1043" t="s">
        <v>137</v>
      </c>
      <c r="N1043" t="s">
        <v>174</v>
      </c>
      <c r="O1043">
        <v>34</v>
      </c>
      <c r="P1043" t="s">
        <v>137</v>
      </c>
      <c r="Q1043" t="s">
        <v>164</v>
      </c>
      <c r="R1043">
        <v>20</v>
      </c>
      <c r="S1043" t="s">
        <v>137</v>
      </c>
      <c r="T1043" t="s">
        <v>165</v>
      </c>
      <c r="U1043">
        <v>20</v>
      </c>
      <c r="V1043" t="s">
        <v>137</v>
      </c>
      <c r="W1043" t="s">
        <v>166</v>
      </c>
      <c r="X1043">
        <v>20</v>
      </c>
      <c r="Y1043" t="s">
        <v>137</v>
      </c>
      <c r="Z1043" t="s">
        <v>175</v>
      </c>
      <c r="AA1043">
        <v>20</v>
      </c>
      <c r="AB1043" t="s">
        <v>137</v>
      </c>
      <c r="AC1043" t="s">
        <v>176</v>
      </c>
      <c r="AD1043">
        <v>20</v>
      </c>
      <c r="AE1043" t="s">
        <v>137</v>
      </c>
      <c r="AF1043" t="s">
        <v>177</v>
      </c>
      <c r="AG1043">
        <v>20</v>
      </c>
      <c r="AH1043" t="s">
        <v>137</v>
      </c>
      <c r="AI1043" t="s">
        <v>168</v>
      </c>
      <c r="AJ1043">
        <v>115200</v>
      </c>
      <c r="AK1043" t="s">
        <v>137</v>
      </c>
      <c r="AL1043" t="s">
        <v>169</v>
      </c>
      <c r="AM1043">
        <v>12000</v>
      </c>
      <c r="AN1043" t="s">
        <v>137</v>
      </c>
    </row>
    <row r="1044" spans="1:40">
      <c r="A1044" s="26">
        <v>41731.458273680553</v>
      </c>
      <c r="B1044" t="s">
        <v>128</v>
      </c>
      <c r="C1044" t="s">
        <v>772</v>
      </c>
      <c r="D1044" t="s">
        <v>1409</v>
      </c>
      <c r="E1044" t="s">
        <v>179</v>
      </c>
      <c r="F1044" t="s">
        <v>180</v>
      </c>
      <c r="G1044" t="s">
        <v>181</v>
      </c>
    </row>
    <row r="1045" spans="1:40">
      <c r="A1045" s="26">
        <v>41731.458273680553</v>
      </c>
      <c r="B1045" t="s">
        <v>128</v>
      </c>
      <c r="C1045" t="s">
        <v>772</v>
      </c>
      <c r="D1045" t="s">
        <v>1410</v>
      </c>
      <c r="E1045" t="s">
        <v>179</v>
      </c>
      <c r="F1045" t="s">
        <v>1411</v>
      </c>
      <c r="G1045" t="s">
        <v>1412</v>
      </c>
      <c r="H1045" t="s">
        <v>1413</v>
      </c>
    </row>
    <row r="1046" spans="1:40">
      <c r="A1046" s="26">
        <v>41731.458273680553</v>
      </c>
      <c r="B1046" t="s">
        <v>128</v>
      </c>
      <c r="C1046" t="s">
        <v>533</v>
      </c>
      <c r="D1046" t="s">
        <v>1414</v>
      </c>
      <c r="E1046" t="s">
        <v>131</v>
      </c>
      <c r="F1046" t="s">
        <v>132</v>
      </c>
      <c r="G1046" t="s">
        <v>133</v>
      </c>
      <c r="H1046" t="s">
        <v>187</v>
      </c>
      <c r="I1046">
        <v>60</v>
      </c>
      <c r="J1046" t="s">
        <v>137</v>
      </c>
      <c r="K1046" t="s">
        <v>188</v>
      </c>
      <c r="L1046">
        <v>40</v>
      </c>
      <c r="M1046" t="s">
        <v>137</v>
      </c>
      <c r="N1046" t="s">
        <v>189</v>
      </c>
      <c r="O1046">
        <v>50</v>
      </c>
      <c r="P1046" t="s">
        <v>137</v>
      </c>
      <c r="Q1046" t="s">
        <v>190</v>
      </c>
      <c r="R1046">
        <v>40</v>
      </c>
      <c r="S1046" t="s">
        <v>137</v>
      </c>
      <c r="T1046" t="s">
        <v>191</v>
      </c>
      <c r="U1046">
        <v>60</v>
      </c>
      <c r="V1046" t="s">
        <v>137</v>
      </c>
      <c r="W1046" t="s">
        <v>192</v>
      </c>
      <c r="X1046">
        <v>50</v>
      </c>
      <c r="Y1046" t="s">
        <v>137</v>
      </c>
      <c r="Z1046" t="s">
        <v>193</v>
      </c>
      <c r="AA1046">
        <v>50</v>
      </c>
      <c r="AB1046" t="s">
        <v>137</v>
      </c>
      <c r="AC1046" t="s">
        <v>194</v>
      </c>
      <c r="AD1046">
        <v>35</v>
      </c>
      <c r="AE1046" t="s">
        <v>137</v>
      </c>
      <c r="AF1046" t="s">
        <v>195</v>
      </c>
      <c r="AG1046">
        <v>8</v>
      </c>
      <c r="AH1046" t="s">
        <v>137</v>
      </c>
      <c r="AI1046" t="s">
        <v>196</v>
      </c>
      <c r="AJ1046">
        <v>90</v>
      </c>
      <c r="AK1046" t="s">
        <v>137</v>
      </c>
      <c r="AL1046" t="s">
        <v>197</v>
      </c>
      <c r="AM1046">
        <v>1</v>
      </c>
      <c r="AN1046" t="s">
        <v>137</v>
      </c>
    </row>
    <row r="1047" spans="1:40">
      <c r="A1047" s="26">
        <v>41731.458273680553</v>
      </c>
      <c r="B1047" t="s">
        <v>128</v>
      </c>
      <c r="C1047" t="s">
        <v>533</v>
      </c>
      <c r="D1047" t="s">
        <v>1415</v>
      </c>
      <c r="E1047" t="s">
        <v>131</v>
      </c>
      <c r="F1047" t="s">
        <v>132</v>
      </c>
      <c r="G1047" t="s">
        <v>133</v>
      </c>
      <c r="H1047" t="s">
        <v>172</v>
      </c>
      <c r="I1047">
        <v>33</v>
      </c>
      <c r="J1047" t="s">
        <v>137</v>
      </c>
      <c r="K1047" t="s">
        <v>173</v>
      </c>
      <c r="L1047">
        <v>33</v>
      </c>
      <c r="M1047" t="s">
        <v>137</v>
      </c>
      <c r="N1047" t="s">
        <v>174</v>
      </c>
      <c r="O1047">
        <v>34</v>
      </c>
      <c r="P1047" t="s">
        <v>137</v>
      </c>
      <c r="Q1047" t="s">
        <v>164</v>
      </c>
      <c r="R1047">
        <v>20</v>
      </c>
      <c r="S1047" t="s">
        <v>137</v>
      </c>
      <c r="T1047" t="s">
        <v>165</v>
      </c>
      <c r="U1047">
        <v>20</v>
      </c>
      <c r="V1047" t="s">
        <v>137</v>
      </c>
      <c r="W1047" t="s">
        <v>166</v>
      </c>
      <c r="X1047">
        <v>20</v>
      </c>
      <c r="Y1047" t="s">
        <v>137</v>
      </c>
      <c r="Z1047" t="s">
        <v>175</v>
      </c>
      <c r="AA1047">
        <v>20</v>
      </c>
      <c r="AB1047" t="s">
        <v>137</v>
      </c>
      <c r="AC1047" t="s">
        <v>176</v>
      </c>
      <c r="AD1047">
        <v>20</v>
      </c>
      <c r="AE1047" t="s">
        <v>137</v>
      </c>
      <c r="AF1047" t="s">
        <v>177</v>
      </c>
      <c r="AG1047">
        <v>20</v>
      </c>
      <c r="AH1047" t="s">
        <v>137</v>
      </c>
      <c r="AI1047" t="s">
        <v>168</v>
      </c>
      <c r="AJ1047">
        <v>115200</v>
      </c>
      <c r="AK1047" t="s">
        <v>137</v>
      </c>
      <c r="AL1047" t="s">
        <v>169</v>
      </c>
      <c r="AM1047">
        <v>12000</v>
      </c>
      <c r="AN1047" t="s">
        <v>137</v>
      </c>
    </row>
    <row r="1048" spans="1:40">
      <c r="A1048" s="26">
        <v>41731.458273680553</v>
      </c>
      <c r="B1048" t="s">
        <v>128</v>
      </c>
      <c r="C1048" t="s">
        <v>533</v>
      </c>
      <c r="D1048" t="s">
        <v>1416</v>
      </c>
      <c r="E1048" t="s">
        <v>179</v>
      </c>
      <c r="F1048" t="s">
        <v>180</v>
      </c>
      <c r="G1048" t="s">
        <v>181</v>
      </c>
    </row>
    <row r="1049" spans="1:40">
      <c r="A1049" s="26">
        <v>41731.458273680553</v>
      </c>
      <c r="B1049" t="s">
        <v>128</v>
      </c>
      <c r="C1049" t="s">
        <v>533</v>
      </c>
      <c r="D1049" t="s">
        <v>1417</v>
      </c>
      <c r="E1049" t="s">
        <v>179</v>
      </c>
      <c r="F1049" t="s">
        <v>1418</v>
      </c>
      <c r="G1049" t="s">
        <v>1419</v>
      </c>
      <c r="H1049" t="s">
        <v>1420</v>
      </c>
    </row>
    <row r="1050" spans="1:40">
      <c r="A1050" s="26">
        <v>41731.458273680553</v>
      </c>
      <c r="B1050" t="s">
        <v>128</v>
      </c>
      <c r="C1050" t="s">
        <v>533</v>
      </c>
      <c r="D1050" t="s">
        <v>1421</v>
      </c>
    </row>
    <row r="1051" spans="1:40">
      <c r="A1051" s="26">
        <v>41731.458273680553</v>
      </c>
      <c r="B1051" t="s">
        <v>128</v>
      </c>
      <c r="C1051" t="s">
        <v>533</v>
      </c>
      <c r="D1051" t="s">
        <v>1422</v>
      </c>
      <c r="E1051" t="s">
        <v>131</v>
      </c>
      <c r="F1051" t="s">
        <v>132</v>
      </c>
      <c r="G1051" t="s">
        <v>133</v>
      </c>
      <c r="H1051" t="s">
        <v>134</v>
      </c>
      <c r="I1051">
        <v>375000</v>
      </c>
      <c r="J1051" t="s">
        <v>135</v>
      </c>
      <c r="K1051">
        <v>375000</v>
      </c>
      <c r="L1051" t="s">
        <v>136</v>
      </c>
      <c r="M1051">
        <v>500</v>
      </c>
      <c r="N1051" t="s">
        <v>137</v>
      </c>
      <c r="O1051" t="s">
        <v>138</v>
      </c>
      <c r="P1051">
        <v>300</v>
      </c>
      <c r="Q1051" t="s">
        <v>137</v>
      </c>
    </row>
    <row r="1052" spans="1:40">
      <c r="A1052" s="26">
        <v>41731.458273680553</v>
      </c>
      <c r="B1052" t="s">
        <v>128</v>
      </c>
      <c r="C1052" t="s">
        <v>533</v>
      </c>
      <c r="D1052" t="s">
        <v>1423</v>
      </c>
      <c r="E1052" t="s">
        <v>131</v>
      </c>
      <c r="F1052" t="s">
        <v>132</v>
      </c>
      <c r="G1052" t="s">
        <v>133</v>
      </c>
      <c r="H1052" t="s">
        <v>140</v>
      </c>
      <c r="I1052">
        <v>49</v>
      </c>
      <c r="J1052" t="s">
        <v>137</v>
      </c>
      <c r="K1052" t="s">
        <v>141</v>
      </c>
      <c r="L1052">
        <v>130</v>
      </c>
      <c r="M1052" t="s">
        <v>137</v>
      </c>
      <c r="N1052" t="s">
        <v>142</v>
      </c>
      <c r="O1052">
        <v>180</v>
      </c>
      <c r="P1052" t="s">
        <v>137</v>
      </c>
      <c r="Q1052" t="s">
        <v>143</v>
      </c>
      <c r="R1052">
        <v>140</v>
      </c>
      <c r="S1052" t="s">
        <v>137</v>
      </c>
      <c r="T1052" t="s">
        <v>144</v>
      </c>
      <c r="U1052">
        <v>80</v>
      </c>
      <c r="V1052" t="s">
        <v>137</v>
      </c>
      <c r="W1052" t="s">
        <v>145</v>
      </c>
      <c r="X1052">
        <v>101</v>
      </c>
      <c r="Y1052" t="s">
        <v>137</v>
      </c>
      <c r="Z1052" t="s">
        <v>146</v>
      </c>
      <c r="AA1052">
        <v>190</v>
      </c>
      <c r="AB1052" t="s">
        <v>137</v>
      </c>
      <c r="AC1052" t="s">
        <v>147</v>
      </c>
      <c r="AD1052">
        <v>20</v>
      </c>
      <c r="AE1052" t="s">
        <v>137</v>
      </c>
    </row>
    <row r="1053" spans="1:40">
      <c r="A1053" s="26">
        <v>41731.458273680553</v>
      </c>
      <c r="B1053" t="s">
        <v>128</v>
      </c>
      <c r="C1053" t="s">
        <v>533</v>
      </c>
      <c r="D1053" t="s">
        <v>1424</v>
      </c>
    </row>
    <row r="1054" spans="1:40">
      <c r="A1054" s="26">
        <v>41731.458273680553</v>
      </c>
      <c r="B1054" t="s">
        <v>128</v>
      </c>
      <c r="C1054" t="s">
        <v>533</v>
      </c>
      <c r="D1054" t="s">
        <v>1425</v>
      </c>
      <c r="E1054" t="s">
        <v>131</v>
      </c>
      <c r="F1054" t="s">
        <v>132</v>
      </c>
      <c r="G1054" t="s">
        <v>133</v>
      </c>
      <c r="H1054" t="s">
        <v>150</v>
      </c>
      <c r="I1054">
        <v>50</v>
      </c>
      <c r="J1054" t="s">
        <v>137</v>
      </c>
      <c r="K1054" t="s">
        <v>151</v>
      </c>
      <c r="L1054">
        <v>50</v>
      </c>
      <c r="M1054" t="s">
        <v>137</v>
      </c>
      <c r="N1054" t="s">
        <v>152</v>
      </c>
      <c r="O1054">
        <v>50</v>
      </c>
      <c r="P1054" t="s">
        <v>137</v>
      </c>
    </row>
    <row r="1055" spans="1:40">
      <c r="A1055" s="26">
        <v>41731.458273680553</v>
      </c>
      <c r="B1055" t="s">
        <v>128</v>
      </c>
      <c r="C1055" t="s">
        <v>533</v>
      </c>
      <c r="D1055" t="s">
        <v>1426</v>
      </c>
      <c r="E1055" t="s">
        <v>131</v>
      </c>
      <c r="F1055" t="s">
        <v>132</v>
      </c>
      <c r="G1055" t="s">
        <v>133</v>
      </c>
      <c r="H1055" t="s">
        <v>154</v>
      </c>
      <c r="I1055">
        <v>35</v>
      </c>
      <c r="J1055" t="s">
        <v>137</v>
      </c>
      <c r="K1055" t="s">
        <v>155</v>
      </c>
      <c r="L1055">
        <v>5</v>
      </c>
      <c r="M1055" t="s">
        <v>137</v>
      </c>
      <c r="N1055" t="s">
        <v>156</v>
      </c>
      <c r="O1055">
        <v>60</v>
      </c>
      <c r="P1055" t="s">
        <v>137</v>
      </c>
    </row>
    <row r="1056" spans="1:40">
      <c r="A1056" s="26">
        <v>41731.458273680553</v>
      </c>
      <c r="B1056" t="s">
        <v>128</v>
      </c>
      <c r="C1056" t="s">
        <v>533</v>
      </c>
      <c r="D1056" t="s">
        <v>1427</v>
      </c>
      <c r="E1056" t="s">
        <v>131</v>
      </c>
      <c r="F1056" t="s">
        <v>132</v>
      </c>
      <c r="G1056" t="s">
        <v>133</v>
      </c>
      <c r="H1056" t="s">
        <v>158</v>
      </c>
      <c r="I1056">
        <v>1</v>
      </c>
      <c r="J1056" t="s">
        <v>137</v>
      </c>
    </row>
    <row r="1057" spans="1:40">
      <c r="A1057" s="26">
        <v>41731.458273680553</v>
      </c>
      <c r="B1057" t="s">
        <v>128</v>
      </c>
      <c r="C1057" t="s">
        <v>533</v>
      </c>
      <c r="D1057" t="s">
        <v>1428</v>
      </c>
      <c r="E1057" t="s">
        <v>131</v>
      </c>
      <c r="F1057" t="s">
        <v>132</v>
      </c>
      <c r="G1057" t="s">
        <v>133</v>
      </c>
      <c r="H1057" t="s">
        <v>160</v>
      </c>
      <c r="I1057">
        <v>30</v>
      </c>
      <c r="J1057" t="s">
        <v>137</v>
      </c>
      <c r="K1057" t="s">
        <v>161</v>
      </c>
      <c r="L1057">
        <v>30</v>
      </c>
      <c r="M1057" t="s">
        <v>137</v>
      </c>
      <c r="N1057" t="s">
        <v>162</v>
      </c>
      <c r="O1057">
        <v>30</v>
      </c>
      <c r="P1057" t="s">
        <v>137</v>
      </c>
      <c r="Q1057" t="s">
        <v>163</v>
      </c>
      <c r="R1057">
        <v>10</v>
      </c>
      <c r="S1057" t="s">
        <v>137</v>
      </c>
      <c r="T1057" t="s">
        <v>164</v>
      </c>
      <c r="U1057">
        <v>20</v>
      </c>
      <c r="V1057" t="s">
        <v>137</v>
      </c>
      <c r="W1057" t="s">
        <v>165</v>
      </c>
      <c r="X1057">
        <v>20</v>
      </c>
      <c r="Y1057" t="s">
        <v>137</v>
      </c>
      <c r="Z1057" t="s">
        <v>166</v>
      </c>
      <c r="AA1057">
        <v>20</v>
      </c>
      <c r="AB1057" t="s">
        <v>137</v>
      </c>
      <c r="AC1057" t="s">
        <v>167</v>
      </c>
      <c r="AD1057">
        <v>20</v>
      </c>
      <c r="AE1057" t="s">
        <v>137</v>
      </c>
      <c r="AF1057" t="s">
        <v>168</v>
      </c>
      <c r="AG1057">
        <v>115200</v>
      </c>
      <c r="AH1057" t="s">
        <v>137</v>
      </c>
      <c r="AI1057" t="s">
        <v>169</v>
      </c>
      <c r="AJ1057">
        <v>12000</v>
      </c>
      <c r="AK1057" t="s">
        <v>137</v>
      </c>
      <c r="AL1057" t="s">
        <v>170</v>
      </c>
      <c r="AM1057">
        <v>30000</v>
      </c>
      <c r="AN1057" t="s">
        <v>137</v>
      </c>
    </row>
    <row r="1058" spans="1:40">
      <c r="A1058" s="26">
        <v>41731.458273680553</v>
      </c>
      <c r="B1058" t="s">
        <v>128</v>
      </c>
      <c r="C1058" t="s">
        <v>870</v>
      </c>
      <c r="D1058" t="s">
        <v>1429</v>
      </c>
    </row>
    <row r="1059" spans="1:40">
      <c r="A1059" s="26">
        <v>41731.458273680553</v>
      </c>
      <c r="B1059" t="s">
        <v>128</v>
      </c>
      <c r="C1059" t="s">
        <v>870</v>
      </c>
      <c r="D1059" t="s">
        <v>1430</v>
      </c>
      <c r="E1059" t="s">
        <v>131</v>
      </c>
      <c r="F1059" t="s">
        <v>132</v>
      </c>
      <c r="G1059" t="s">
        <v>133</v>
      </c>
      <c r="H1059" t="s">
        <v>134</v>
      </c>
      <c r="I1059">
        <v>375000</v>
      </c>
      <c r="J1059" t="s">
        <v>135</v>
      </c>
      <c r="K1059">
        <v>375000</v>
      </c>
      <c r="L1059" t="s">
        <v>136</v>
      </c>
      <c r="M1059">
        <v>500</v>
      </c>
      <c r="N1059" t="s">
        <v>137</v>
      </c>
      <c r="O1059" t="s">
        <v>138</v>
      </c>
      <c r="P1059">
        <v>300</v>
      </c>
      <c r="Q1059" t="s">
        <v>137</v>
      </c>
    </row>
    <row r="1060" spans="1:40">
      <c r="A1060" s="26">
        <v>41731.458273680553</v>
      </c>
      <c r="B1060" t="s">
        <v>128</v>
      </c>
      <c r="C1060" t="s">
        <v>870</v>
      </c>
      <c r="D1060" t="s">
        <v>1431</v>
      </c>
      <c r="E1060" t="s">
        <v>131</v>
      </c>
      <c r="F1060" t="s">
        <v>132</v>
      </c>
      <c r="G1060" t="s">
        <v>133</v>
      </c>
      <c r="H1060" t="s">
        <v>140</v>
      </c>
      <c r="I1060">
        <v>49</v>
      </c>
      <c r="J1060" t="s">
        <v>137</v>
      </c>
      <c r="K1060" t="s">
        <v>141</v>
      </c>
      <c r="L1060">
        <v>130</v>
      </c>
      <c r="M1060" t="s">
        <v>137</v>
      </c>
      <c r="N1060" t="s">
        <v>142</v>
      </c>
      <c r="O1060">
        <v>180</v>
      </c>
      <c r="P1060" t="s">
        <v>137</v>
      </c>
      <c r="Q1060" t="s">
        <v>143</v>
      </c>
      <c r="R1060">
        <v>140</v>
      </c>
      <c r="S1060" t="s">
        <v>137</v>
      </c>
      <c r="T1060" t="s">
        <v>144</v>
      </c>
      <c r="U1060">
        <v>80</v>
      </c>
      <c r="V1060" t="s">
        <v>137</v>
      </c>
      <c r="W1060" t="s">
        <v>145</v>
      </c>
      <c r="X1060">
        <v>101</v>
      </c>
      <c r="Y1060" t="s">
        <v>137</v>
      </c>
      <c r="Z1060" t="s">
        <v>146</v>
      </c>
      <c r="AA1060">
        <v>190</v>
      </c>
      <c r="AB1060" t="s">
        <v>137</v>
      </c>
      <c r="AC1060" t="s">
        <v>147</v>
      </c>
      <c r="AD1060">
        <v>20</v>
      </c>
      <c r="AE1060" t="s">
        <v>137</v>
      </c>
    </row>
    <row r="1061" spans="1:40">
      <c r="A1061" s="26">
        <v>41731.458273680553</v>
      </c>
      <c r="B1061" t="s">
        <v>128</v>
      </c>
      <c r="C1061" t="s">
        <v>870</v>
      </c>
      <c r="D1061" t="s">
        <v>1432</v>
      </c>
    </row>
    <row r="1062" spans="1:40">
      <c r="A1062" s="26">
        <v>41731.458273680553</v>
      </c>
      <c r="B1062" t="s">
        <v>128</v>
      </c>
      <c r="C1062" t="s">
        <v>870</v>
      </c>
      <c r="D1062" t="s">
        <v>1433</v>
      </c>
      <c r="E1062" t="s">
        <v>131</v>
      </c>
      <c r="F1062" t="s">
        <v>132</v>
      </c>
      <c r="G1062" t="s">
        <v>133</v>
      </c>
      <c r="H1062" t="s">
        <v>150</v>
      </c>
      <c r="I1062">
        <v>50</v>
      </c>
      <c r="J1062" t="s">
        <v>137</v>
      </c>
      <c r="K1062" t="s">
        <v>151</v>
      </c>
      <c r="L1062">
        <v>50</v>
      </c>
      <c r="M1062" t="s">
        <v>137</v>
      </c>
      <c r="N1062" t="s">
        <v>152</v>
      </c>
      <c r="O1062">
        <v>50</v>
      </c>
      <c r="P1062" t="s">
        <v>137</v>
      </c>
    </row>
    <row r="1063" spans="1:40">
      <c r="A1063" s="26">
        <v>41731.458273680553</v>
      </c>
      <c r="B1063" t="s">
        <v>128</v>
      </c>
      <c r="C1063" t="s">
        <v>870</v>
      </c>
      <c r="D1063" t="s">
        <v>1434</v>
      </c>
      <c r="E1063" t="s">
        <v>131</v>
      </c>
      <c r="F1063" t="s">
        <v>132</v>
      </c>
      <c r="G1063" t="s">
        <v>133</v>
      </c>
      <c r="H1063" t="s">
        <v>154</v>
      </c>
      <c r="I1063">
        <v>35</v>
      </c>
      <c r="J1063" t="s">
        <v>137</v>
      </c>
      <c r="K1063" t="s">
        <v>155</v>
      </c>
      <c r="L1063">
        <v>5</v>
      </c>
      <c r="M1063" t="s">
        <v>137</v>
      </c>
      <c r="N1063" t="s">
        <v>156</v>
      </c>
      <c r="O1063">
        <v>60</v>
      </c>
      <c r="P1063" t="s">
        <v>137</v>
      </c>
    </row>
    <row r="1064" spans="1:40">
      <c r="A1064" s="26">
        <v>41731.458273680553</v>
      </c>
      <c r="B1064" t="s">
        <v>128</v>
      </c>
      <c r="C1064" t="s">
        <v>870</v>
      </c>
      <c r="D1064" t="s">
        <v>1435</v>
      </c>
      <c r="E1064" t="s">
        <v>131</v>
      </c>
      <c r="F1064" t="s">
        <v>132</v>
      </c>
      <c r="G1064" t="s">
        <v>133</v>
      </c>
      <c r="H1064" t="s">
        <v>158</v>
      </c>
      <c r="I1064">
        <v>1</v>
      </c>
      <c r="J1064" t="s">
        <v>137</v>
      </c>
    </row>
    <row r="1065" spans="1:40">
      <c r="A1065" s="26">
        <v>41731.458273680553</v>
      </c>
      <c r="B1065" t="s">
        <v>128</v>
      </c>
      <c r="C1065" t="s">
        <v>870</v>
      </c>
      <c r="D1065" t="s">
        <v>1436</v>
      </c>
      <c r="E1065" t="s">
        <v>131</v>
      </c>
      <c r="F1065" t="s">
        <v>132</v>
      </c>
      <c r="G1065" t="s">
        <v>133</v>
      </c>
      <c r="H1065" t="s">
        <v>160</v>
      </c>
      <c r="I1065">
        <v>30</v>
      </c>
      <c r="J1065" t="s">
        <v>137</v>
      </c>
      <c r="K1065" t="s">
        <v>161</v>
      </c>
      <c r="L1065">
        <v>30</v>
      </c>
      <c r="M1065" t="s">
        <v>137</v>
      </c>
      <c r="N1065" t="s">
        <v>162</v>
      </c>
      <c r="O1065">
        <v>30</v>
      </c>
      <c r="P1065" t="s">
        <v>137</v>
      </c>
      <c r="Q1065" t="s">
        <v>163</v>
      </c>
      <c r="R1065">
        <v>10</v>
      </c>
      <c r="S1065" t="s">
        <v>137</v>
      </c>
      <c r="T1065" t="s">
        <v>164</v>
      </c>
      <c r="U1065">
        <v>20</v>
      </c>
      <c r="V1065" t="s">
        <v>137</v>
      </c>
      <c r="W1065" t="s">
        <v>165</v>
      </c>
      <c r="X1065">
        <v>20</v>
      </c>
      <c r="Y1065" t="s">
        <v>137</v>
      </c>
      <c r="Z1065" t="s">
        <v>166</v>
      </c>
      <c r="AA1065">
        <v>20</v>
      </c>
      <c r="AB1065" t="s">
        <v>137</v>
      </c>
      <c r="AC1065" t="s">
        <v>167</v>
      </c>
      <c r="AD1065">
        <v>20</v>
      </c>
      <c r="AE1065" t="s">
        <v>137</v>
      </c>
      <c r="AF1065" t="s">
        <v>168</v>
      </c>
      <c r="AG1065">
        <v>115200</v>
      </c>
      <c r="AH1065" t="s">
        <v>137</v>
      </c>
      <c r="AI1065" t="s">
        <v>169</v>
      </c>
      <c r="AJ1065">
        <v>12000</v>
      </c>
      <c r="AK1065" t="s">
        <v>137</v>
      </c>
      <c r="AL1065" t="s">
        <v>170</v>
      </c>
      <c r="AM1065">
        <v>30000</v>
      </c>
      <c r="AN1065" t="s">
        <v>137</v>
      </c>
    </row>
    <row r="1066" spans="1:40">
      <c r="A1066" s="26">
        <v>41731.458273680553</v>
      </c>
      <c r="B1066" t="s">
        <v>128</v>
      </c>
      <c r="C1066" t="s">
        <v>870</v>
      </c>
      <c r="D1066" t="s">
        <v>1437</v>
      </c>
      <c r="E1066" t="s">
        <v>131</v>
      </c>
      <c r="F1066" t="s">
        <v>132</v>
      </c>
      <c r="G1066" t="s">
        <v>133</v>
      </c>
      <c r="H1066" t="s">
        <v>187</v>
      </c>
      <c r="I1066">
        <v>60</v>
      </c>
      <c r="J1066" t="s">
        <v>137</v>
      </c>
      <c r="K1066" t="s">
        <v>188</v>
      </c>
      <c r="L1066">
        <v>40</v>
      </c>
      <c r="M1066" t="s">
        <v>137</v>
      </c>
      <c r="N1066" t="s">
        <v>189</v>
      </c>
      <c r="O1066">
        <v>50</v>
      </c>
      <c r="P1066" t="s">
        <v>137</v>
      </c>
      <c r="Q1066" t="s">
        <v>190</v>
      </c>
      <c r="R1066">
        <v>40</v>
      </c>
      <c r="S1066" t="s">
        <v>137</v>
      </c>
      <c r="T1066" t="s">
        <v>191</v>
      </c>
      <c r="U1066">
        <v>60</v>
      </c>
      <c r="V1066" t="s">
        <v>137</v>
      </c>
      <c r="W1066" t="s">
        <v>192</v>
      </c>
      <c r="X1066">
        <v>50</v>
      </c>
      <c r="Y1066" t="s">
        <v>137</v>
      </c>
      <c r="Z1066" t="s">
        <v>193</v>
      </c>
      <c r="AA1066">
        <v>50</v>
      </c>
      <c r="AB1066" t="s">
        <v>137</v>
      </c>
      <c r="AC1066" t="s">
        <v>194</v>
      </c>
      <c r="AD1066">
        <v>35</v>
      </c>
      <c r="AE1066" t="s">
        <v>137</v>
      </c>
      <c r="AF1066" t="s">
        <v>195</v>
      </c>
      <c r="AG1066">
        <v>8</v>
      </c>
      <c r="AH1066" t="s">
        <v>137</v>
      </c>
      <c r="AI1066" t="s">
        <v>196</v>
      </c>
      <c r="AJ1066">
        <v>90</v>
      </c>
      <c r="AK1066" t="s">
        <v>137</v>
      </c>
      <c r="AL1066" t="s">
        <v>197</v>
      </c>
      <c r="AM1066">
        <v>1</v>
      </c>
      <c r="AN1066" t="s">
        <v>137</v>
      </c>
    </row>
    <row r="1067" spans="1:40">
      <c r="A1067" s="26">
        <v>41731.458273680553</v>
      </c>
      <c r="B1067" t="s">
        <v>128</v>
      </c>
      <c r="C1067" t="s">
        <v>870</v>
      </c>
      <c r="D1067" t="s">
        <v>1438</v>
      </c>
      <c r="E1067" t="s">
        <v>131</v>
      </c>
      <c r="F1067" t="s">
        <v>132</v>
      </c>
      <c r="G1067" t="s">
        <v>133</v>
      </c>
      <c r="H1067" t="s">
        <v>172</v>
      </c>
      <c r="I1067">
        <v>33</v>
      </c>
      <c r="J1067" t="s">
        <v>137</v>
      </c>
      <c r="K1067" t="s">
        <v>173</v>
      </c>
      <c r="L1067">
        <v>33</v>
      </c>
      <c r="M1067" t="s">
        <v>137</v>
      </c>
      <c r="N1067" t="s">
        <v>174</v>
      </c>
      <c r="O1067">
        <v>34</v>
      </c>
      <c r="P1067" t="s">
        <v>137</v>
      </c>
      <c r="Q1067" t="s">
        <v>164</v>
      </c>
      <c r="R1067">
        <v>20</v>
      </c>
      <c r="S1067" t="s">
        <v>137</v>
      </c>
      <c r="T1067" t="s">
        <v>165</v>
      </c>
      <c r="U1067">
        <v>20</v>
      </c>
      <c r="V1067" t="s">
        <v>137</v>
      </c>
      <c r="W1067" t="s">
        <v>166</v>
      </c>
      <c r="X1067">
        <v>20</v>
      </c>
      <c r="Y1067" t="s">
        <v>137</v>
      </c>
      <c r="Z1067" t="s">
        <v>175</v>
      </c>
      <c r="AA1067">
        <v>20</v>
      </c>
      <c r="AB1067" t="s">
        <v>137</v>
      </c>
      <c r="AC1067" t="s">
        <v>176</v>
      </c>
      <c r="AD1067">
        <v>20</v>
      </c>
      <c r="AE1067" t="s">
        <v>137</v>
      </c>
      <c r="AF1067" t="s">
        <v>177</v>
      </c>
      <c r="AG1067">
        <v>20</v>
      </c>
      <c r="AH1067" t="s">
        <v>137</v>
      </c>
      <c r="AI1067" t="s">
        <v>168</v>
      </c>
      <c r="AJ1067">
        <v>115200</v>
      </c>
      <c r="AK1067" t="s">
        <v>137</v>
      </c>
      <c r="AL1067" t="s">
        <v>169</v>
      </c>
      <c r="AM1067">
        <v>12000</v>
      </c>
      <c r="AN1067" t="s">
        <v>137</v>
      </c>
    </row>
    <row r="1068" spans="1:40">
      <c r="A1068" s="26">
        <v>41731.458273680553</v>
      </c>
      <c r="B1068" t="s">
        <v>128</v>
      </c>
      <c r="C1068" t="s">
        <v>870</v>
      </c>
      <c r="D1068" t="s">
        <v>1439</v>
      </c>
      <c r="E1068" t="s">
        <v>179</v>
      </c>
      <c r="F1068" t="s">
        <v>180</v>
      </c>
      <c r="G1068" t="s">
        <v>181</v>
      </c>
    </row>
    <row r="1069" spans="1:40">
      <c r="A1069" s="26">
        <v>41731.458273680553</v>
      </c>
      <c r="B1069" t="s">
        <v>128</v>
      </c>
      <c r="C1069" t="s">
        <v>870</v>
      </c>
      <c r="D1069" t="s">
        <v>1440</v>
      </c>
      <c r="E1069" t="s">
        <v>179</v>
      </c>
      <c r="F1069" t="s">
        <v>1441</v>
      </c>
      <c r="G1069" t="s">
        <v>1442</v>
      </c>
      <c r="H1069" t="s">
        <v>1443</v>
      </c>
    </row>
    <row r="1070" spans="1:40">
      <c r="A1070" s="26">
        <v>41731.458273692129</v>
      </c>
      <c r="B1070" t="s">
        <v>128</v>
      </c>
      <c r="C1070" t="s">
        <v>772</v>
      </c>
      <c r="D1070" t="s">
        <v>1444</v>
      </c>
    </row>
    <row r="1071" spans="1:40">
      <c r="A1071" s="26">
        <v>41731.458273692129</v>
      </c>
      <c r="B1071" t="s">
        <v>128</v>
      </c>
      <c r="C1071" t="s">
        <v>772</v>
      </c>
      <c r="D1071" t="s">
        <v>1445</v>
      </c>
      <c r="E1071" t="s">
        <v>131</v>
      </c>
      <c r="F1071" t="s">
        <v>132</v>
      </c>
      <c r="G1071" t="s">
        <v>133</v>
      </c>
      <c r="H1071" t="s">
        <v>134</v>
      </c>
      <c r="I1071">
        <v>375000</v>
      </c>
      <c r="J1071" t="s">
        <v>135</v>
      </c>
      <c r="K1071">
        <v>375000</v>
      </c>
      <c r="L1071" t="s">
        <v>136</v>
      </c>
      <c r="M1071">
        <v>500</v>
      </c>
      <c r="N1071" t="s">
        <v>137</v>
      </c>
      <c r="O1071" t="s">
        <v>138</v>
      </c>
      <c r="P1071">
        <v>300</v>
      </c>
      <c r="Q1071" t="s">
        <v>137</v>
      </c>
    </row>
    <row r="1072" spans="1:40">
      <c r="A1072" s="26">
        <v>41731.458273692129</v>
      </c>
      <c r="B1072" t="s">
        <v>128</v>
      </c>
      <c r="C1072" t="s">
        <v>772</v>
      </c>
      <c r="D1072" t="s">
        <v>1446</v>
      </c>
      <c r="E1072" t="s">
        <v>131</v>
      </c>
      <c r="F1072" t="s">
        <v>132</v>
      </c>
      <c r="G1072" t="s">
        <v>133</v>
      </c>
      <c r="H1072" t="s">
        <v>140</v>
      </c>
      <c r="I1072">
        <v>49</v>
      </c>
      <c r="J1072" t="s">
        <v>137</v>
      </c>
      <c r="K1072" t="s">
        <v>141</v>
      </c>
      <c r="L1072">
        <v>130</v>
      </c>
      <c r="M1072" t="s">
        <v>137</v>
      </c>
      <c r="N1072" t="s">
        <v>142</v>
      </c>
      <c r="O1072">
        <v>180</v>
      </c>
      <c r="P1072" t="s">
        <v>137</v>
      </c>
      <c r="Q1072" t="s">
        <v>143</v>
      </c>
      <c r="R1072">
        <v>140</v>
      </c>
      <c r="S1072" t="s">
        <v>137</v>
      </c>
      <c r="T1072" t="s">
        <v>144</v>
      </c>
      <c r="U1072">
        <v>80</v>
      </c>
      <c r="V1072" t="s">
        <v>137</v>
      </c>
      <c r="W1072" t="s">
        <v>145</v>
      </c>
      <c r="X1072">
        <v>101</v>
      </c>
      <c r="Y1072" t="s">
        <v>137</v>
      </c>
      <c r="Z1072" t="s">
        <v>146</v>
      </c>
      <c r="AA1072">
        <v>190</v>
      </c>
      <c r="AB1072" t="s">
        <v>137</v>
      </c>
      <c r="AC1072" t="s">
        <v>147</v>
      </c>
      <c r="AD1072">
        <v>20</v>
      </c>
      <c r="AE1072" t="s">
        <v>137</v>
      </c>
    </row>
    <row r="1073" spans="1:40">
      <c r="A1073" s="26">
        <v>41731.458273692129</v>
      </c>
      <c r="B1073" t="s">
        <v>128</v>
      </c>
      <c r="C1073" t="s">
        <v>772</v>
      </c>
      <c r="D1073" t="s">
        <v>1447</v>
      </c>
    </row>
    <row r="1074" spans="1:40">
      <c r="A1074" s="26">
        <v>41731.458273692129</v>
      </c>
      <c r="B1074" t="s">
        <v>128</v>
      </c>
      <c r="C1074" t="s">
        <v>772</v>
      </c>
      <c r="D1074" t="s">
        <v>1448</v>
      </c>
      <c r="E1074" t="s">
        <v>131</v>
      </c>
      <c r="F1074" t="s">
        <v>132</v>
      </c>
      <c r="G1074" t="s">
        <v>133</v>
      </c>
      <c r="H1074" t="s">
        <v>150</v>
      </c>
      <c r="I1074">
        <v>50</v>
      </c>
      <c r="J1074" t="s">
        <v>137</v>
      </c>
      <c r="K1074" t="s">
        <v>151</v>
      </c>
      <c r="L1074">
        <v>50</v>
      </c>
      <c r="M1074" t="s">
        <v>137</v>
      </c>
      <c r="N1074" t="s">
        <v>152</v>
      </c>
      <c r="O1074">
        <v>50</v>
      </c>
      <c r="P1074" t="s">
        <v>137</v>
      </c>
    </row>
    <row r="1075" spans="1:40">
      <c r="A1075" s="26">
        <v>41731.458273692129</v>
      </c>
      <c r="B1075" t="s">
        <v>128</v>
      </c>
      <c r="C1075" t="s">
        <v>772</v>
      </c>
      <c r="D1075" t="s">
        <v>1449</v>
      </c>
      <c r="E1075" t="s">
        <v>131</v>
      </c>
      <c r="F1075" t="s">
        <v>132</v>
      </c>
      <c r="G1075" t="s">
        <v>133</v>
      </c>
      <c r="H1075" t="s">
        <v>154</v>
      </c>
      <c r="I1075">
        <v>35</v>
      </c>
      <c r="J1075" t="s">
        <v>137</v>
      </c>
      <c r="K1075" t="s">
        <v>155</v>
      </c>
      <c r="L1075">
        <v>5</v>
      </c>
      <c r="M1075" t="s">
        <v>137</v>
      </c>
      <c r="N1075" t="s">
        <v>156</v>
      </c>
      <c r="O1075">
        <v>60</v>
      </c>
      <c r="P1075" t="s">
        <v>137</v>
      </c>
    </row>
    <row r="1076" spans="1:40">
      <c r="A1076" s="26">
        <v>41731.458273692129</v>
      </c>
      <c r="B1076" t="s">
        <v>128</v>
      </c>
      <c r="C1076" t="s">
        <v>772</v>
      </c>
      <c r="D1076" t="s">
        <v>1450</v>
      </c>
      <c r="E1076" t="s">
        <v>131</v>
      </c>
      <c r="F1076" t="s">
        <v>132</v>
      </c>
      <c r="G1076" t="s">
        <v>133</v>
      </c>
      <c r="H1076" t="s">
        <v>158</v>
      </c>
      <c r="I1076">
        <v>1</v>
      </c>
      <c r="J1076" t="s">
        <v>137</v>
      </c>
    </row>
    <row r="1077" spans="1:40">
      <c r="A1077" s="26">
        <v>41731.458273692129</v>
      </c>
      <c r="B1077" t="s">
        <v>128</v>
      </c>
      <c r="C1077" t="s">
        <v>772</v>
      </c>
      <c r="D1077" t="s">
        <v>1451</v>
      </c>
      <c r="E1077" t="s">
        <v>131</v>
      </c>
      <c r="F1077" t="s">
        <v>132</v>
      </c>
      <c r="G1077" t="s">
        <v>133</v>
      </c>
      <c r="H1077" t="s">
        <v>160</v>
      </c>
      <c r="I1077">
        <v>30</v>
      </c>
      <c r="J1077" t="s">
        <v>137</v>
      </c>
      <c r="K1077" t="s">
        <v>161</v>
      </c>
      <c r="L1077">
        <v>30</v>
      </c>
      <c r="M1077" t="s">
        <v>137</v>
      </c>
      <c r="N1077" t="s">
        <v>162</v>
      </c>
      <c r="O1077">
        <v>30</v>
      </c>
      <c r="P1077" t="s">
        <v>137</v>
      </c>
      <c r="Q1077" t="s">
        <v>163</v>
      </c>
      <c r="R1077">
        <v>10</v>
      </c>
      <c r="S1077" t="s">
        <v>137</v>
      </c>
      <c r="T1077" t="s">
        <v>164</v>
      </c>
      <c r="U1077">
        <v>20</v>
      </c>
      <c r="V1077" t="s">
        <v>137</v>
      </c>
      <c r="W1077" t="s">
        <v>165</v>
      </c>
      <c r="X1077">
        <v>20</v>
      </c>
      <c r="Y1077" t="s">
        <v>137</v>
      </c>
      <c r="Z1077" t="s">
        <v>166</v>
      </c>
      <c r="AA1077">
        <v>20</v>
      </c>
      <c r="AB1077" t="s">
        <v>137</v>
      </c>
      <c r="AC1077" t="s">
        <v>167</v>
      </c>
      <c r="AD1077">
        <v>20</v>
      </c>
      <c r="AE1077" t="s">
        <v>137</v>
      </c>
      <c r="AF1077" t="s">
        <v>168</v>
      </c>
      <c r="AG1077">
        <v>115200</v>
      </c>
      <c r="AH1077" t="s">
        <v>137</v>
      </c>
      <c r="AI1077" t="s">
        <v>169</v>
      </c>
      <c r="AJ1077">
        <v>12000</v>
      </c>
      <c r="AK1077" t="s">
        <v>137</v>
      </c>
      <c r="AL1077" t="s">
        <v>170</v>
      </c>
      <c r="AM1077">
        <v>30000</v>
      </c>
      <c r="AN1077" t="s">
        <v>137</v>
      </c>
    </row>
    <row r="1078" spans="1:40">
      <c r="A1078" s="26">
        <v>41731.458273692129</v>
      </c>
      <c r="B1078" t="s">
        <v>128</v>
      </c>
      <c r="C1078" t="s">
        <v>772</v>
      </c>
      <c r="D1078" t="s">
        <v>1452</v>
      </c>
      <c r="E1078" t="s">
        <v>131</v>
      </c>
      <c r="F1078" t="s">
        <v>132</v>
      </c>
      <c r="G1078" t="s">
        <v>133</v>
      </c>
      <c r="H1078" t="s">
        <v>187</v>
      </c>
      <c r="I1078">
        <v>60</v>
      </c>
      <c r="J1078" t="s">
        <v>137</v>
      </c>
      <c r="K1078" t="s">
        <v>188</v>
      </c>
      <c r="L1078">
        <v>40</v>
      </c>
      <c r="M1078" t="s">
        <v>137</v>
      </c>
      <c r="N1078" t="s">
        <v>189</v>
      </c>
      <c r="O1078">
        <v>50</v>
      </c>
      <c r="P1078" t="s">
        <v>137</v>
      </c>
      <c r="Q1078" t="s">
        <v>190</v>
      </c>
      <c r="R1078">
        <v>40</v>
      </c>
      <c r="S1078" t="s">
        <v>137</v>
      </c>
      <c r="T1078" t="s">
        <v>191</v>
      </c>
      <c r="U1078">
        <v>60</v>
      </c>
      <c r="V1078" t="s">
        <v>137</v>
      </c>
      <c r="W1078" t="s">
        <v>192</v>
      </c>
      <c r="X1078">
        <v>50</v>
      </c>
      <c r="Y1078" t="s">
        <v>137</v>
      </c>
      <c r="Z1078" t="s">
        <v>193</v>
      </c>
      <c r="AA1078">
        <v>50</v>
      </c>
      <c r="AB1078" t="s">
        <v>137</v>
      </c>
      <c r="AC1078" t="s">
        <v>194</v>
      </c>
      <c r="AD1078">
        <v>35</v>
      </c>
      <c r="AE1078" t="s">
        <v>137</v>
      </c>
      <c r="AF1078" t="s">
        <v>195</v>
      </c>
      <c r="AG1078">
        <v>8</v>
      </c>
      <c r="AH1078" t="s">
        <v>137</v>
      </c>
      <c r="AI1078" t="s">
        <v>196</v>
      </c>
      <c r="AJ1078">
        <v>90</v>
      </c>
      <c r="AK1078" t="s">
        <v>137</v>
      </c>
      <c r="AL1078" t="s">
        <v>197</v>
      </c>
      <c r="AM1078">
        <v>1</v>
      </c>
      <c r="AN1078" t="s">
        <v>137</v>
      </c>
    </row>
    <row r="1079" spans="1:40">
      <c r="A1079" s="26">
        <v>41731.458273692129</v>
      </c>
      <c r="B1079" t="s">
        <v>128</v>
      </c>
      <c r="C1079" t="s">
        <v>772</v>
      </c>
      <c r="D1079" t="s">
        <v>1453</v>
      </c>
      <c r="E1079" t="s">
        <v>131</v>
      </c>
      <c r="F1079" t="s">
        <v>132</v>
      </c>
      <c r="G1079" t="s">
        <v>133</v>
      </c>
      <c r="H1079" t="s">
        <v>172</v>
      </c>
      <c r="I1079">
        <v>33</v>
      </c>
      <c r="J1079" t="s">
        <v>137</v>
      </c>
      <c r="K1079" t="s">
        <v>173</v>
      </c>
      <c r="L1079">
        <v>33</v>
      </c>
      <c r="M1079" t="s">
        <v>137</v>
      </c>
      <c r="N1079" t="s">
        <v>174</v>
      </c>
      <c r="O1079">
        <v>34</v>
      </c>
      <c r="P1079" t="s">
        <v>137</v>
      </c>
      <c r="Q1079" t="s">
        <v>164</v>
      </c>
      <c r="R1079">
        <v>20</v>
      </c>
      <c r="S1079" t="s">
        <v>137</v>
      </c>
      <c r="T1079" t="s">
        <v>165</v>
      </c>
      <c r="U1079">
        <v>20</v>
      </c>
      <c r="V1079" t="s">
        <v>137</v>
      </c>
      <c r="W1079" t="s">
        <v>166</v>
      </c>
      <c r="X1079">
        <v>20</v>
      </c>
      <c r="Y1079" t="s">
        <v>137</v>
      </c>
      <c r="Z1079" t="s">
        <v>175</v>
      </c>
      <c r="AA1079">
        <v>20</v>
      </c>
      <c r="AB1079" t="s">
        <v>137</v>
      </c>
      <c r="AC1079" t="s">
        <v>176</v>
      </c>
      <c r="AD1079">
        <v>20</v>
      </c>
      <c r="AE1079" t="s">
        <v>137</v>
      </c>
      <c r="AF1079" t="s">
        <v>177</v>
      </c>
      <c r="AG1079">
        <v>20</v>
      </c>
      <c r="AH1079" t="s">
        <v>137</v>
      </c>
      <c r="AI1079" t="s">
        <v>168</v>
      </c>
      <c r="AJ1079">
        <v>115200</v>
      </c>
      <c r="AK1079" t="s">
        <v>137</v>
      </c>
      <c r="AL1079" t="s">
        <v>169</v>
      </c>
      <c r="AM1079">
        <v>12000</v>
      </c>
      <c r="AN1079" t="s">
        <v>137</v>
      </c>
    </row>
    <row r="1080" spans="1:40">
      <c r="A1080" s="26">
        <v>41731.458273692129</v>
      </c>
      <c r="B1080" t="s">
        <v>128</v>
      </c>
      <c r="C1080" t="s">
        <v>772</v>
      </c>
      <c r="D1080" t="s">
        <v>1454</v>
      </c>
      <c r="E1080" t="s">
        <v>179</v>
      </c>
      <c r="F1080" t="s">
        <v>180</v>
      </c>
      <c r="G1080" t="s">
        <v>181</v>
      </c>
    </row>
    <row r="1081" spans="1:40">
      <c r="A1081" s="26">
        <v>41731.458273692129</v>
      </c>
      <c r="B1081" t="s">
        <v>128</v>
      </c>
      <c r="C1081" t="s">
        <v>772</v>
      </c>
      <c r="D1081" t="s">
        <v>1455</v>
      </c>
      <c r="E1081" t="s">
        <v>179</v>
      </c>
      <c r="F1081" t="s">
        <v>1456</v>
      </c>
      <c r="G1081" t="s">
        <v>1457</v>
      </c>
      <c r="H1081" t="s">
        <v>1458</v>
      </c>
    </row>
    <row r="1082" spans="1:40">
      <c r="A1082" s="26">
        <v>41731.458273692129</v>
      </c>
      <c r="B1082" t="s">
        <v>128</v>
      </c>
      <c r="C1082" t="s">
        <v>533</v>
      </c>
      <c r="D1082" t="s">
        <v>1459</v>
      </c>
      <c r="E1082" t="s">
        <v>131</v>
      </c>
      <c r="F1082" t="s">
        <v>132</v>
      </c>
      <c r="G1082" t="s">
        <v>133</v>
      </c>
      <c r="H1082" t="s">
        <v>187</v>
      </c>
      <c r="I1082">
        <v>60</v>
      </c>
      <c r="J1082" t="s">
        <v>137</v>
      </c>
      <c r="K1082" t="s">
        <v>188</v>
      </c>
      <c r="L1082">
        <v>40</v>
      </c>
      <c r="M1082" t="s">
        <v>137</v>
      </c>
      <c r="N1082" t="s">
        <v>189</v>
      </c>
      <c r="O1082">
        <v>50</v>
      </c>
      <c r="P1082" t="s">
        <v>137</v>
      </c>
      <c r="Q1082" t="s">
        <v>190</v>
      </c>
      <c r="R1082">
        <v>40</v>
      </c>
      <c r="S1082" t="s">
        <v>137</v>
      </c>
      <c r="T1082" t="s">
        <v>191</v>
      </c>
      <c r="U1082">
        <v>60</v>
      </c>
      <c r="V1082" t="s">
        <v>137</v>
      </c>
      <c r="W1082" t="s">
        <v>192</v>
      </c>
      <c r="X1082">
        <v>50</v>
      </c>
      <c r="Y1082" t="s">
        <v>137</v>
      </c>
      <c r="Z1082" t="s">
        <v>193</v>
      </c>
      <c r="AA1082">
        <v>50</v>
      </c>
      <c r="AB1082" t="s">
        <v>137</v>
      </c>
      <c r="AC1082" t="s">
        <v>194</v>
      </c>
      <c r="AD1082">
        <v>35</v>
      </c>
      <c r="AE1082" t="s">
        <v>137</v>
      </c>
      <c r="AF1082" t="s">
        <v>195</v>
      </c>
      <c r="AG1082">
        <v>8</v>
      </c>
      <c r="AH1082" t="s">
        <v>137</v>
      </c>
      <c r="AI1082" t="s">
        <v>196</v>
      </c>
      <c r="AJ1082">
        <v>90</v>
      </c>
      <c r="AK1082" t="s">
        <v>137</v>
      </c>
      <c r="AL1082" t="s">
        <v>197</v>
      </c>
      <c r="AM1082">
        <v>1</v>
      </c>
      <c r="AN1082" t="s">
        <v>137</v>
      </c>
    </row>
    <row r="1083" spans="1:40">
      <c r="A1083" s="26">
        <v>41731.458273692129</v>
      </c>
      <c r="B1083" t="s">
        <v>128</v>
      </c>
      <c r="C1083" t="s">
        <v>533</v>
      </c>
      <c r="D1083" t="s">
        <v>1460</v>
      </c>
      <c r="E1083" t="s">
        <v>131</v>
      </c>
      <c r="F1083" t="s">
        <v>132</v>
      </c>
      <c r="G1083" t="s">
        <v>133</v>
      </c>
      <c r="H1083" t="s">
        <v>172</v>
      </c>
      <c r="I1083">
        <v>33</v>
      </c>
      <c r="J1083" t="s">
        <v>137</v>
      </c>
      <c r="K1083" t="s">
        <v>173</v>
      </c>
      <c r="L1083">
        <v>33</v>
      </c>
      <c r="M1083" t="s">
        <v>137</v>
      </c>
      <c r="N1083" t="s">
        <v>174</v>
      </c>
      <c r="O1083">
        <v>34</v>
      </c>
      <c r="P1083" t="s">
        <v>137</v>
      </c>
      <c r="Q1083" t="s">
        <v>164</v>
      </c>
      <c r="R1083">
        <v>20</v>
      </c>
      <c r="S1083" t="s">
        <v>137</v>
      </c>
      <c r="T1083" t="s">
        <v>165</v>
      </c>
      <c r="U1083">
        <v>20</v>
      </c>
      <c r="V1083" t="s">
        <v>137</v>
      </c>
      <c r="W1083" t="s">
        <v>166</v>
      </c>
      <c r="X1083">
        <v>20</v>
      </c>
      <c r="Y1083" t="s">
        <v>137</v>
      </c>
      <c r="Z1083" t="s">
        <v>175</v>
      </c>
      <c r="AA1083">
        <v>20</v>
      </c>
      <c r="AB1083" t="s">
        <v>137</v>
      </c>
      <c r="AC1083" t="s">
        <v>176</v>
      </c>
      <c r="AD1083">
        <v>20</v>
      </c>
      <c r="AE1083" t="s">
        <v>137</v>
      </c>
      <c r="AF1083" t="s">
        <v>177</v>
      </c>
      <c r="AG1083">
        <v>20</v>
      </c>
      <c r="AH1083" t="s">
        <v>137</v>
      </c>
      <c r="AI1083" t="s">
        <v>168</v>
      </c>
      <c r="AJ1083">
        <v>115200</v>
      </c>
      <c r="AK1083" t="s">
        <v>137</v>
      </c>
      <c r="AL1083" t="s">
        <v>169</v>
      </c>
      <c r="AM1083">
        <v>12000</v>
      </c>
      <c r="AN1083" t="s">
        <v>137</v>
      </c>
    </row>
    <row r="1084" spans="1:40">
      <c r="A1084" s="26">
        <v>41731.458273692129</v>
      </c>
      <c r="B1084" t="s">
        <v>128</v>
      </c>
      <c r="C1084" t="s">
        <v>533</v>
      </c>
      <c r="D1084" t="s">
        <v>1461</v>
      </c>
      <c r="E1084" t="s">
        <v>179</v>
      </c>
      <c r="F1084" t="s">
        <v>180</v>
      </c>
      <c r="G1084" t="s">
        <v>181</v>
      </c>
    </row>
    <row r="1085" spans="1:40">
      <c r="A1085" s="26">
        <v>41731.458273692129</v>
      </c>
      <c r="B1085" t="s">
        <v>128</v>
      </c>
      <c r="C1085" t="s">
        <v>533</v>
      </c>
      <c r="D1085" t="s">
        <v>1462</v>
      </c>
      <c r="E1085" t="s">
        <v>179</v>
      </c>
      <c r="F1085" t="s">
        <v>1463</v>
      </c>
      <c r="G1085" t="s">
        <v>1464</v>
      </c>
      <c r="H1085" t="s">
        <v>1465</v>
      </c>
    </row>
    <row r="1086" spans="1:40">
      <c r="A1086" s="26">
        <v>41731.458273692129</v>
      </c>
      <c r="B1086" t="s">
        <v>128</v>
      </c>
      <c r="C1086" t="s">
        <v>533</v>
      </c>
      <c r="D1086" t="s">
        <v>1466</v>
      </c>
    </row>
    <row r="1087" spans="1:40">
      <c r="A1087" s="26">
        <v>41731.458273692129</v>
      </c>
      <c r="B1087" t="s">
        <v>128</v>
      </c>
      <c r="C1087" t="s">
        <v>533</v>
      </c>
      <c r="D1087" t="s">
        <v>1467</v>
      </c>
      <c r="E1087" t="s">
        <v>131</v>
      </c>
      <c r="F1087" t="s">
        <v>132</v>
      </c>
      <c r="G1087" t="s">
        <v>133</v>
      </c>
      <c r="H1087" t="s">
        <v>134</v>
      </c>
      <c r="I1087">
        <v>375000</v>
      </c>
      <c r="J1087" t="s">
        <v>135</v>
      </c>
      <c r="K1087">
        <v>375000</v>
      </c>
      <c r="L1087" t="s">
        <v>136</v>
      </c>
      <c r="M1087">
        <v>500</v>
      </c>
      <c r="N1087" t="s">
        <v>137</v>
      </c>
      <c r="O1087" t="s">
        <v>138</v>
      </c>
      <c r="P1087">
        <v>300</v>
      </c>
      <c r="Q1087" t="s">
        <v>137</v>
      </c>
    </row>
    <row r="1088" spans="1:40">
      <c r="A1088" s="26">
        <v>41731.458273692129</v>
      </c>
      <c r="B1088" t="s">
        <v>128</v>
      </c>
      <c r="C1088" t="s">
        <v>533</v>
      </c>
      <c r="D1088" t="s">
        <v>1468</v>
      </c>
      <c r="E1088" t="s">
        <v>131</v>
      </c>
      <c r="F1088" t="s">
        <v>132</v>
      </c>
      <c r="G1088" t="s">
        <v>133</v>
      </c>
      <c r="H1088" t="s">
        <v>140</v>
      </c>
      <c r="I1088">
        <v>49</v>
      </c>
      <c r="J1088" t="s">
        <v>137</v>
      </c>
      <c r="K1088" t="s">
        <v>141</v>
      </c>
      <c r="L1088">
        <v>130</v>
      </c>
      <c r="M1088" t="s">
        <v>137</v>
      </c>
      <c r="N1088" t="s">
        <v>142</v>
      </c>
      <c r="O1088">
        <v>180</v>
      </c>
      <c r="P1088" t="s">
        <v>137</v>
      </c>
      <c r="Q1088" t="s">
        <v>143</v>
      </c>
      <c r="R1088">
        <v>140</v>
      </c>
      <c r="S1088" t="s">
        <v>137</v>
      </c>
      <c r="T1088" t="s">
        <v>144</v>
      </c>
      <c r="U1088">
        <v>80</v>
      </c>
      <c r="V1088" t="s">
        <v>137</v>
      </c>
      <c r="W1088" t="s">
        <v>145</v>
      </c>
      <c r="X1088">
        <v>101</v>
      </c>
      <c r="Y1088" t="s">
        <v>137</v>
      </c>
      <c r="Z1088" t="s">
        <v>146</v>
      </c>
      <c r="AA1088">
        <v>190</v>
      </c>
      <c r="AB1088" t="s">
        <v>137</v>
      </c>
      <c r="AC1088" t="s">
        <v>147</v>
      </c>
      <c r="AD1088">
        <v>20</v>
      </c>
      <c r="AE1088" t="s">
        <v>137</v>
      </c>
    </row>
    <row r="1089" spans="1:40">
      <c r="A1089" s="26">
        <v>41731.458273692129</v>
      </c>
      <c r="B1089" t="s">
        <v>128</v>
      </c>
      <c r="C1089" t="s">
        <v>533</v>
      </c>
      <c r="D1089" t="s">
        <v>1469</v>
      </c>
    </row>
    <row r="1090" spans="1:40">
      <c r="A1090" s="26">
        <v>41731.458273692129</v>
      </c>
      <c r="B1090" t="s">
        <v>128</v>
      </c>
      <c r="C1090" t="s">
        <v>533</v>
      </c>
      <c r="D1090" t="s">
        <v>1470</v>
      </c>
      <c r="E1090" t="s">
        <v>131</v>
      </c>
      <c r="F1090" t="s">
        <v>132</v>
      </c>
      <c r="G1090" t="s">
        <v>133</v>
      </c>
      <c r="H1090" t="s">
        <v>150</v>
      </c>
      <c r="I1090">
        <v>50</v>
      </c>
      <c r="J1090" t="s">
        <v>137</v>
      </c>
      <c r="K1090" t="s">
        <v>151</v>
      </c>
      <c r="L1090">
        <v>50</v>
      </c>
      <c r="M1090" t="s">
        <v>137</v>
      </c>
      <c r="N1090" t="s">
        <v>152</v>
      </c>
      <c r="O1090">
        <v>50</v>
      </c>
      <c r="P1090" t="s">
        <v>137</v>
      </c>
    </row>
    <row r="1091" spans="1:40">
      <c r="A1091" s="26">
        <v>41731.458273692129</v>
      </c>
      <c r="B1091" t="s">
        <v>128</v>
      </c>
      <c r="C1091" t="s">
        <v>533</v>
      </c>
      <c r="D1091" t="s">
        <v>1471</v>
      </c>
      <c r="E1091" t="s">
        <v>131</v>
      </c>
      <c r="F1091" t="s">
        <v>132</v>
      </c>
      <c r="G1091" t="s">
        <v>133</v>
      </c>
      <c r="H1091" t="s">
        <v>154</v>
      </c>
      <c r="I1091">
        <v>35</v>
      </c>
      <c r="J1091" t="s">
        <v>137</v>
      </c>
      <c r="K1091" t="s">
        <v>155</v>
      </c>
      <c r="L1091">
        <v>5</v>
      </c>
      <c r="M1091" t="s">
        <v>137</v>
      </c>
      <c r="N1091" t="s">
        <v>156</v>
      </c>
      <c r="O1091">
        <v>60</v>
      </c>
      <c r="P1091" t="s">
        <v>137</v>
      </c>
    </row>
    <row r="1092" spans="1:40">
      <c r="A1092" s="26">
        <v>41731.458273692129</v>
      </c>
      <c r="B1092" t="s">
        <v>128</v>
      </c>
      <c r="C1092" t="s">
        <v>533</v>
      </c>
      <c r="D1092" t="s">
        <v>1472</v>
      </c>
      <c r="E1092" t="s">
        <v>131</v>
      </c>
      <c r="F1092" t="s">
        <v>132</v>
      </c>
      <c r="G1092" t="s">
        <v>133</v>
      </c>
      <c r="H1092" t="s">
        <v>158</v>
      </c>
      <c r="I1092">
        <v>1</v>
      </c>
      <c r="J1092" t="s">
        <v>137</v>
      </c>
    </row>
    <row r="1093" spans="1:40">
      <c r="A1093" s="26">
        <v>41731.458273692129</v>
      </c>
      <c r="B1093" t="s">
        <v>128</v>
      </c>
      <c r="C1093" t="s">
        <v>533</v>
      </c>
      <c r="D1093" t="s">
        <v>1473</v>
      </c>
      <c r="E1093" t="s">
        <v>131</v>
      </c>
      <c r="F1093" t="s">
        <v>132</v>
      </c>
      <c r="G1093" t="s">
        <v>133</v>
      </c>
      <c r="H1093" t="s">
        <v>160</v>
      </c>
      <c r="I1093">
        <v>30</v>
      </c>
      <c r="J1093" t="s">
        <v>137</v>
      </c>
      <c r="K1093" t="s">
        <v>161</v>
      </c>
      <c r="L1093">
        <v>30</v>
      </c>
      <c r="M1093" t="s">
        <v>137</v>
      </c>
      <c r="N1093" t="s">
        <v>162</v>
      </c>
      <c r="O1093">
        <v>30</v>
      </c>
      <c r="P1093" t="s">
        <v>137</v>
      </c>
      <c r="Q1093" t="s">
        <v>163</v>
      </c>
      <c r="R1093">
        <v>10</v>
      </c>
      <c r="S1093" t="s">
        <v>137</v>
      </c>
      <c r="T1093" t="s">
        <v>164</v>
      </c>
      <c r="U1093">
        <v>20</v>
      </c>
      <c r="V1093" t="s">
        <v>137</v>
      </c>
      <c r="W1093" t="s">
        <v>165</v>
      </c>
      <c r="X1093">
        <v>20</v>
      </c>
      <c r="Y1093" t="s">
        <v>137</v>
      </c>
      <c r="Z1093" t="s">
        <v>166</v>
      </c>
      <c r="AA1093">
        <v>20</v>
      </c>
      <c r="AB1093" t="s">
        <v>137</v>
      </c>
      <c r="AC1093" t="s">
        <v>167</v>
      </c>
      <c r="AD1093">
        <v>20</v>
      </c>
      <c r="AE1093" t="s">
        <v>137</v>
      </c>
      <c r="AF1093" t="s">
        <v>168</v>
      </c>
      <c r="AG1093">
        <v>115200</v>
      </c>
      <c r="AH1093" t="s">
        <v>137</v>
      </c>
      <c r="AI1093" t="s">
        <v>169</v>
      </c>
      <c r="AJ1093">
        <v>12000</v>
      </c>
      <c r="AK1093" t="s">
        <v>137</v>
      </c>
      <c r="AL1093" t="s">
        <v>170</v>
      </c>
      <c r="AM1093">
        <v>30000</v>
      </c>
      <c r="AN1093" t="s">
        <v>137</v>
      </c>
    </row>
    <row r="1094" spans="1:40">
      <c r="A1094" s="26">
        <v>41731.458273692129</v>
      </c>
      <c r="B1094" t="s">
        <v>128</v>
      </c>
      <c r="C1094" t="s">
        <v>870</v>
      </c>
      <c r="D1094" t="s">
        <v>1474</v>
      </c>
    </row>
    <row r="1095" spans="1:40">
      <c r="A1095" s="26">
        <v>41731.458273692129</v>
      </c>
      <c r="B1095" t="s">
        <v>128</v>
      </c>
      <c r="C1095" t="s">
        <v>870</v>
      </c>
      <c r="D1095" t="s">
        <v>1475</v>
      </c>
      <c r="E1095" t="s">
        <v>131</v>
      </c>
      <c r="F1095" t="s">
        <v>132</v>
      </c>
      <c r="G1095" t="s">
        <v>133</v>
      </c>
      <c r="H1095" t="s">
        <v>134</v>
      </c>
      <c r="I1095">
        <v>375000</v>
      </c>
      <c r="J1095" t="s">
        <v>135</v>
      </c>
      <c r="K1095">
        <v>375000</v>
      </c>
      <c r="L1095" t="s">
        <v>136</v>
      </c>
      <c r="M1095">
        <v>500</v>
      </c>
      <c r="N1095" t="s">
        <v>137</v>
      </c>
      <c r="O1095" t="s">
        <v>138</v>
      </c>
      <c r="P1095">
        <v>300</v>
      </c>
      <c r="Q1095" t="s">
        <v>137</v>
      </c>
    </row>
    <row r="1096" spans="1:40">
      <c r="A1096" s="26">
        <v>41731.458273692129</v>
      </c>
      <c r="B1096" t="s">
        <v>128</v>
      </c>
      <c r="C1096" t="s">
        <v>870</v>
      </c>
      <c r="D1096" t="s">
        <v>1476</v>
      </c>
      <c r="E1096" t="s">
        <v>131</v>
      </c>
      <c r="F1096" t="s">
        <v>132</v>
      </c>
      <c r="G1096" t="s">
        <v>133</v>
      </c>
      <c r="H1096" t="s">
        <v>140</v>
      </c>
      <c r="I1096">
        <v>49</v>
      </c>
      <c r="J1096" t="s">
        <v>137</v>
      </c>
      <c r="K1096" t="s">
        <v>141</v>
      </c>
      <c r="L1096">
        <v>130</v>
      </c>
      <c r="M1096" t="s">
        <v>137</v>
      </c>
      <c r="N1096" t="s">
        <v>142</v>
      </c>
      <c r="O1096">
        <v>180</v>
      </c>
      <c r="P1096" t="s">
        <v>137</v>
      </c>
      <c r="Q1096" t="s">
        <v>143</v>
      </c>
      <c r="R1096">
        <v>140</v>
      </c>
      <c r="S1096" t="s">
        <v>137</v>
      </c>
      <c r="T1096" t="s">
        <v>144</v>
      </c>
      <c r="U1096">
        <v>80</v>
      </c>
      <c r="V1096" t="s">
        <v>137</v>
      </c>
      <c r="W1096" t="s">
        <v>145</v>
      </c>
      <c r="X1096">
        <v>101</v>
      </c>
      <c r="Y1096" t="s">
        <v>137</v>
      </c>
      <c r="Z1096" t="s">
        <v>146</v>
      </c>
      <c r="AA1096">
        <v>190</v>
      </c>
      <c r="AB1096" t="s">
        <v>137</v>
      </c>
      <c r="AC1096" t="s">
        <v>147</v>
      </c>
      <c r="AD1096">
        <v>20</v>
      </c>
      <c r="AE1096" t="s">
        <v>137</v>
      </c>
    </row>
    <row r="1097" spans="1:40">
      <c r="A1097" s="26">
        <v>41731.458273692129</v>
      </c>
      <c r="B1097" t="s">
        <v>128</v>
      </c>
      <c r="C1097" t="s">
        <v>870</v>
      </c>
      <c r="D1097" t="s">
        <v>1477</v>
      </c>
    </row>
    <row r="1098" spans="1:40">
      <c r="A1098" s="26">
        <v>41731.458273692129</v>
      </c>
      <c r="B1098" t="s">
        <v>128</v>
      </c>
      <c r="C1098" t="s">
        <v>870</v>
      </c>
      <c r="D1098" t="s">
        <v>1478</v>
      </c>
      <c r="E1098" t="s">
        <v>131</v>
      </c>
      <c r="F1098" t="s">
        <v>132</v>
      </c>
      <c r="G1098" t="s">
        <v>133</v>
      </c>
      <c r="H1098" t="s">
        <v>150</v>
      </c>
      <c r="I1098">
        <v>50</v>
      </c>
      <c r="J1098" t="s">
        <v>137</v>
      </c>
      <c r="K1098" t="s">
        <v>151</v>
      </c>
      <c r="L1098">
        <v>50</v>
      </c>
      <c r="M1098" t="s">
        <v>137</v>
      </c>
      <c r="N1098" t="s">
        <v>152</v>
      </c>
      <c r="O1098">
        <v>50</v>
      </c>
      <c r="P1098" t="s">
        <v>137</v>
      </c>
    </row>
    <row r="1099" spans="1:40">
      <c r="A1099" s="26">
        <v>41731.458273692129</v>
      </c>
      <c r="B1099" t="s">
        <v>128</v>
      </c>
      <c r="C1099" t="s">
        <v>870</v>
      </c>
      <c r="D1099" t="s">
        <v>1479</v>
      </c>
      <c r="E1099" t="s">
        <v>131</v>
      </c>
      <c r="F1099" t="s">
        <v>132</v>
      </c>
      <c r="G1099" t="s">
        <v>133</v>
      </c>
      <c r="H1099" t="s">
        <v>154</v>
      </c>
      <c r="I1099">
        <v>35</v>
      </c>
      <c r="J1099" t="s">
        <v>137</v>
      </c>
      <c r="K1099" t="s">
        <v>155</v>
      </c>
      <c r="L1099">
        <v>5</v>
      </c>
      <c r="M1099" t="s">
        <v>137</v>
      </c>
      <c r="N1099" t="s">
        <v>156</v>
      </c>
      <c r="O1099">
        <v>60</v>
      </c>
      <c r="P1099" t="s">
        <v>137</v>
      </c>
    </row>
    <row r="1100" spans="1:40">
      <c r="A1100" s="26">
        <v>41731.458273692129</v>
      </c>
      <c r="B1100" t="s">
        <v>128</v>
      </c>
      <c r="C1100" t="s">
        <v>870</v>
      </c>
      <c r="D1100" t="s">
        <v>1480</v>
      </c>
      <c r="E1100" t="s">
        <v>131</v>
      </c>
      <c r="F1100" t="s">
        <v>132</v>
      </c>
      <c r="G1100" t="s">
        <v>133</v>
      </c>
      <c r="H1100" t="s">
        <v>158</v>
      </c>
      <c r="I1100">
        <v>1</v>
      </c>
      <c r="J1100" t="s">
        <v>137</v>
      </c>
    </row>
    <row r="1101" spans="1:40">
      <c r="A1101" s="26">
        <v>41731.458273692129</v>
      </c>
      <c r="B1101" t="s">
        <v>128</v>
      </c>
      <c r="C1101" t="s">
        <v>870</v>
      </c>
      <c r="D1101" t="s">
        <v>1481</v>
      </c>
      <c r="E1101" t="s">
        <v>131</v>
      </c>
      <c r="F1101" t="s">
        <v>132</v>
      </c>
      <c r="G1101" t="s">
        <v>133</v>
      </c>
      <c r="H1101" t="s">
        <v>160</v>
      </c>
      <c r="I1101">
        <v>30</v>
      </c>
      <c r="J1101" t="s">
        <v>137</v>
      </c>
      <c r="K1101" t="s">
        <v>161</v>
      </c>
      <c r="L1101">
        <v>30</v>
      </c>
      <c r="M1101" t="s">
        <v>137</v>
      </c>
      <c r="N1101" t="s">
        <v>162</v>
      </c>
      <c r="O1101">
        <v>30</v>
      </c>
      <c r="P1101" t="s">
        <v>137</v>
      </c>
      <c r="Q1101" t="s">
        <v>163</v>
      </c>
      <c r="R1101">
        <v>10</v>
      </c>
      <c r="S1101" t="s">
        <v>137</v>
      </c>
      <c r="T1101" t="s">
        <v>164</v>
      </c>
      <c r="U1101">
        <v>20</v>
      </c>
      <c r="V1101" t="s">
        <v>137</v>
      </c>
      <c r="W1101" t="s">
        <v>165</v>
      </c>
      <c r="X1101">
        <v>20</v>
      </c>
      <c r="Y1101" t="s">
        <v>137</v>
      </c>
      <c r="Z1101" t="s">
        <v>166</v>
      </c>
      <c r="AA1101">
        <v>20</v>
      </c>
      <c r="AB1101" t="s">
        <v>137</v>
      </c>
      <c r="AC1101" t="s">
        <v>167</v>
      </c>
      <c r="AD1101">
        <v>20</v>
      </c>
      <c r="AE1101" t="s">
        <v>137</v>
      </c>
      <c r="AF1101" t="s">
        <v>168</v>
      </c>
      <c r="AG1101">
        <v>115200</v>
      </c>
      <c r="AH1101" t="s">
        <v>137</v>
      </c>
      <c r="AI1101" t="s">
        <v>169</v>
      </c>
      <c r="AJ1101">
        <v>12000</v>
      </c>
      <c r="AK1101" t="s">
        <v>137</v>
      </c>
      <c r="AL1101" t="s">
        <v>170</v>
      </c>
      <c r="AM1101">
        <v>30000</v>
      </c>
      <c r="AN1101" t="s">
        <v>137</v>
      </c>
    </row>
    <row r="1102" spans="1:40">
      <c r="A1102" s="26">
        <v>41731.458273692129</v>
      </c>
      <c r="B1102" t="s">
        <v>128</v>
      </c>
      <c r="C1102" t="s">
        <v>870</v>
      </c>
      <c r="D1102" t="s">
        <v>1482</v>
      </c>
      <c r="E1102" t="s">
        <v>131</v>
      </c>
      <c r="F1102" t="s">
        <v>132</v>
      </c>
      <c r="G1102" t="s">
        <v>133</v>
      </c>
      <c r="H1102" t="s">
        <v>187</v>
      </c>
      <c r="I1102">
        <v>60</v>
      </c>
      <c r="J1102" t="s">
        <v>137</v>
      </c>
      <c r="K1102" t="s">
        <v>188</v>
      </c>
      <c r="L1102">
        <v>40</v>
      </c>
      <c r="M1102" t="s">
        <v>137</v>
      </c>
      <c r="N1102" t="s">
        <v>189</v>
      </c>
      <c r="O1102">
        <v>50</v>
      </c>
      <c r="P1102" t="s">
        <v>137</v>
      </c>
      <c r="Q1102" t="s">
        <v>190</v>
      </c>
      <c r="R1102">
        <v>40</v>
      </c>
      <c r="S1102" t="s">
        <v>137</v>
      </c>
      <c r="T1102" t="s">
        <v>191</v>
      </c>
      <c r="U1102">
        <v>60</v>
      </c>
      <c r="V1102" t="s">
        <v>137</v>
      </c>
      <c r="W1102" t="s">
        <v>192</v>
      </c>
      <c r="X1102">
        <v>50</v>
      </c>
      <c r="Y1102" t="s">
        <v>137</v>
      </c>
      <c r="Z1102" t="s">
        <v>193</v>
      </c>
      <c r="AA1102">
        <v>50</v>
      </c>
      <c r="AB1102" t="s">
        <v>137</v>
      </c>
      <c r="AC1102" t="s">
        <v>194</v>
      </c>
      <c r="AD1102">
        <v>35</v>
      </c>
      <c r="AE1102" t="s">
        <v>137</v>
      </c>
      <c r="AF1102" t="s">
        <v>195</v>
      </c>
      <c r="AG1102">
        <v>8</v>
      </c>
      <c r="AH1102" t="s">
        <v>137</v>
      </c>
      <c r="AI1102" t="s">
        <v>196</v>
      </c>
      <c r="AJ1102">
        <v>90</v>
      </c>
      <c r="AK1102" t="s">
        <v>137</v>
      </c>
      <c r="AL1102" t="s">
        <v>197</v>
      </c>
      <c r="AM1102">
        <v>1</v>
      </c>
      <c r="AN1102" t="s">
        <v>137</v>
      </c>
    </row>
    <row r="1103" spans="1:40">
      <c r="A1103" s="26">
        <v>41731.458273692129</v>
      </c>
      <c r="B1103" t="s">
        <v>128</v>
      </c>
      <c r="C1103" t="s">
        <v>870</v>
      </c>
      <c r="D1103" t="s">
        <v>1483</v>
      </c>
      <c r="E1103" t="s">
        <v>131</v>
      </c>
      <c r="F1103" t="s">
        <v>132</v>
      </c>
      <c r="G1103" t="s">
        <v>133</v>
      </c>
      <c r="H1103" t="s">
        <v>172</v>
      </c>
      <c r="I1103">
        <v>33</v>
      </c>
      <c r="J1103" t="s">
        <v>137</v>
      </c>
      <c r="K1103" t="s">
        <v>173</v>
      </c>
      <c r="L1103">
        <v>33</v>
      </c>
      <c r="M1103" t="s">
        <v>137</v>
      </c>
      <c r="N1103" t="s">
        <v>174</v>
      </c>
      <c r="O1103">
        <v>34</v>
      </c>
      <c r="P1103" t="s">
        <v>137</v>
      </c>
      <c r="Q1103" t="s">
        <v>164</v>
      </c>
      <c r="R1103">
        <v>20</v>
      </c>
      <c r="S1103" t="s">
        <v>137</v>
      </c>
      <c r="T1103" t="s">
        <v>165</v>
      </c>
      <c r="U1103">
        <v>20</v>
      </c>
      <c r="V1103" t="s">
        <v>137</v>
      </c>
      <c r="W1103" t="s">
        <v>166</v>
      </c>
      <c r="X1103">
        <v>20</v>
      </c>
      <c r="Y1103" t="s">
        <v>137</v>
      </c>
      <c r="Z1103" t="s">
        <v>175</v>
      </c>
      <c r="AA1103">
        <v>20</v>
      </c>
      <c r="AB1103" t="s">
        <v>137</v>
      </c>
      <c r="AC1103" t="s">
        <v>176</v>
      </c>
      <c r="AD1103">
        <v>20</v>
      </c>
      <c r="AE1103" t="s">
        <v>137</v>
      </c>
      <c r="AF1103" t="s">
        <v>177</v>
      </c>
      <c r="AG1103">
        <v>20</v>
      </c>
      <c r="AH1103" t="s">
        <v>137</v>
      </c>
      <c r="AI1103" t="s">
        <v>168</v>
      </c>
      <c r="AJ1103">
        <v>115200</v>
      </c>
      <c r="AK1103" t="s">
        <v>137</v>
      </c>
      <c r="AL1103" t="s">
        <v>169</v>
      </c>
      <c r="AM1103">
        <v>12000</v>
      </c>
      <c r="AN1103" t="s">
        <v>137</v>
      </c>
    </row>
    <row r="1104" spans="1:40">
      <c r="A1104" s="26">
        <v>41731.458273692129</v>
      </c>
      <c r="B1104" t="s">
        <v>128</v>
      </c>
      <c r="C1104" t="s">
        <v>870</v>
      </c>
      <c r="D1104" t="s">
        <v>1484</v>
      </c>
      <c r="E1104" t="s">
        <v>179</v>
      </c>
      <c r="F1104" t="s">
        <v>180</v>
      </c>
      <c r="G1104" t="s">
        <v>181</v>
      </c>
    </row>
    <row r="1105" spans="1:40">
      <c r="A1105" s="26">
        <v>41731.458273692129</v>
      </c>
      <c r="B1105" t="s">
        <v>128</v>
      </c>
      <c r="C1105" t="s">
        <v>870</v>
      </c>
      <c r="D1105" t="s">
        <v>1485</v>
      </c>
      <c r="E1105" t="s">
        <v>179</v>
      </c>
      <c r="F1105" t="s">
        <v>1486</v>
      </c>
      <c r="G1105" t="s">
        <v>1487</v>
      </c>
      <c r="H1105" t="s">
        <v>1488</v>
      </c>
    </row>
    <row r="1106" spans="1:40">
      <c r="A1106" s="26">
        <v>41731.458273703705</v>
      </c>
      <c r="B1106" t="s">
        <v>128</v>
      </c>
      <c r="C1106" t="s">
        <v>772</v>
      </c>
      <c r="D1106" t="s">
        <v>1489</v>
      </c>
    </row>
    <row r="1107" spans="1:40">
      <c r="A1107" s="26">
        <v>41731.458273703705</v>
      </c>
      <c r="B1107" t="s">
        <v>128</v>
      </c>
      <c r="C1107" t="s">
        <v>772</v>
      </c>
      <c r="D1107" t="s">
        <v>1490</v>
      </c>
      <c r="E1107" t="s">
        <v>131</v>
      </c>
      <c r="F1107" t="s">
        <v>132</v>
      </c>
      <c r="G1107" t="s">
        <v>133</v>
      </c>
      <c r="H1107" t="s">
        <v>134</v>
      </c>
      <c r="I1107">
        <v>375000</v>
      </c>
      <c r="J1107" t="s">
        <v>135</v>
      </c>
      <c r="K1107">
        <v>375000</v>
      </c>
      <c r="L1107" t="s">
        <v>136</v>
      </c>
      <c r="M1107">
        <v>500</v>
      </c>
      <c r="N1107" t="s">
        <v>137</v>
      </c>
      <c r="O1107" t="s">
        <v>138</v>
      </c>
      <c r="P1107">
        <v>300</v>
      </c>
      <c r="Q1107" t="s">
        <v>137</v>
      </c>
    </row>
    <row r="1108" spans="1:40">
      <c r="A1108" s="26">
        <v>41731.458273703705</v>
      </c>
      <c r="B1108" t="s">
        <v>128</v>
      </c>
      <c r="C1108" t="s">
        <v>772</v>
      </c>
      <c r="D1108" t="s">
        <v>1491</v>
      </c>
      <c r="E1108" t="s">
        <v>131</v>
      </c>
      <c r="F1108" t="s">
        <v>132</v>
      </c>
      <c r="G1108" t="s">
        <v>133</v>
      </c>
      <c r="H1108" t="s">
        <v>140</v>
      </c>
      <c r="I1108">
        <v>49</v>
      </c>
      <c r="J1108" t="s">
        <v>137</v>
      </c>
      <c r="K1108" t="s">
        <v>141</v>
      </c>
      <c r="L1108">
        <v>130</v>
      </c>
      <c r="M1108" t="s">
        <v>137</v>
      </c>
      <c r="N1108" t="s">
        <v>142</v>
      </c>
      <c r="O1108">
        <v>180</v>
      </c>
      <c r="P1108" t="s">
        <v>137</v>
      </c>
      <c r="Q1108" t="s">
        <v>143</v>
      </c>
      <c r="R1108">
        <v>140</v>
      </c>
      <c r="S1108" t="s">
        <v>137</v>
      </c>
      <c r="T1108" t="s">
        <v>144</v>
      </c>
      <c r="U1108">
        <v>80</v>
      </c>
      <c r="V1108" t="s">
        <v>137</v>
      </c>
      <c r="W1108" t="s">
        <v>145</v>
      </c>
      <c r="X1108">
        <v>101</v>
      </c>
      <c r="Y1108" t="s">
        <v>137</v>
      </c>
      <c r="Z1108" t="s">
        <v>146</v>
      </c>
      <c r="AA1108">
        <v>190</v>
      </c>
      <c r="AB1108" t="s">
        <v>137</v>
      </c>
      <c r="AC1108" t="s">
        <v>147</v>
      </c>
      <c r="AD1108">
        <v>20</v>
      </c>
      <c r="AE1108" t="s">
        <v>137</v>
      </c>
    </row>
    <row r="1109" spans="1:40">
      <c r="A1109" s="26">
        <v>41731.458273703705</v>
      </c>
      <c r="B1109" t="s">
        <v>128</v>
      </c>
      <c r="C1109" t="s">
        <v>772</v>
      </c>
      <c r="D1109" t="s">
        <v>1492</v>
      </c>
    </row>
    <row r="1110" spans="1:40">
      <c r="A1110" s="26">
        <v>41731.458273703705</v>
      </c>
      <c r="B1110" t="s">
        <v>128</v>
      </c>
      <c r="C1110" t="s">
        <v>772</v>
      </c>
      <c r="D1110" t="s">
        <v>1493</v>
      </c>
      <c r="E1110" t="s">
        <v>131</v>
      </c>
      <c r="F1110" t="s">
        <v>132</v>
      </c>
      <c r="G1110" t="s">
        <v>133</v>
      </c>
      <c r="H1110" t="s">
        <v>150</v>
      </c>
      <c r="I1110">
        <v>50</v>
      </c>
      <c r="J1110" t="s">
        <v>137</v>
      </c>
      <c r="K1110" t="s">
        <v>151</v>
      </c>
      <c r="L1110">
        <v>50</v>
      </c>
      <c r="M1110" t="s">
        <v>137</v>
      </c>
      <c r="N1110" t="s">
        <v>152</v>
      </c>
      <c r="O1110">
        <v>50</v>
      </c>
      <c r="P1110" t="s">
        <v>137</v>
      </c>
    </row>
    <row r="1111" spans="1:40">
      <c r="A1111" s="26">
        <v>41731.458273703705</v>
      </c>
      <c r="B1111" t="s">
        <v>128</v>
      </c>
      <c r="C1111" t="s">
        <v>772</v>
      </c>
      <c r="D1111" t="s">
        <v>1494</v>
      </c>
      <c r="E1111" t="s">
        <v>131</v>
      </c>
      <c r="F1111" t="s">
        <v>132</v>
      </c>
      <c r="G1111" t="s">
        <v>133</v>
      </c>
      <c r="H1111" t="s">
        <v>154</v>
      </c>
      <c r="I1111">
        <v>35</v>
      </c>
      <c r="J1111" t="s">
        <v>137</v>
      </c>
      <c r="K1111" t="s">
        <v>155</v>
      </c>
      <c r="L1111">
        <v>5</v>
      </c>
      <c r="M1111" t="s">
        <v>137</v>
      </c>
      <c r="N1111" t="s">
        <v>156</v>
      </c>
      <c r="O1111">
        <v>60</v>
      </c>
      <c r="P1111" t="s">
        <v>137</v>
      </c>
    </row>
    <row r="1112" spans="1:40">
      <c r="A1112" s="26">
        <v>41731.458273703705</v>
      </c>
      <c r="B1112" t="s">
        <v>128</v>
      </c>
      <c r="C1112" t="s">
        <v>772</v>
      </c>
      <c r="D1112" t="s">
        <v>1495</v>
      </c>
      <c r="E1112" t="s">
        <v>131</v>
      </c>
      <c r="F1112" t="s">
        <v>132</v>
      </c>
      <c r="G1112" t="s">
        <v>133</v>
      </c>
      <c r="H1112" t="s">
        <v>158</v>
      </c>
      <c r="I1112">
        <v>1</v>
      </c>
      <c r="J1112" t="s">
        <v>137</v>
      </c>
    </row>
    <row r="1113" spans="1:40">
      <c r="A1113" s="26">
        <v>41731.458273703705</v>
      </c>
      <c r="B1113" t="s">
        <v>128</v>
      </c>
      <c r="C1113" t="s">
        <v>772</v>
      </c>
      <c r="D1113" t="s">
        <v>1496</v>
      </c>
      <c r="E1113" t="s">
        <v>131</v>
      </c>
      <c r="F1113" t="s">
        <v>132</v>
      </c>
      <c r="G1113" t="s">
        <v>133</v>
      </c>
      <c r="H1113" t="s">
        <v>160</v>
      </c>
      <c r="I1113">
        <v>30</v>
      </c>
      <c r="J1113" t="s">
        <v>137</v>
      </c>
      <c r="K1113" t="s">
        <v>161</v>
      </c>
      <c r="L1113">
        <v>30</v>
      </c>
      <c r="M1113" t="s">
        <v>137</v>
      </c>
      <c r="N1113" t="s">
        <v>162</v>
      </c>
      <c r="O1113">
        <v>30</v>
      </c>
      <c r="P1113" t="s">
        <v>137</v>
      </c>
      <c r="Q1113" t="s">
        <v>163</v>
      </c>
      <c r="R1113">
        <v>10</v>
      </c>
      <c r="S1113" t="s">
        <v>137</v>
      </c>
      <c r="T1113" t="s">
        <v>164</v>
      </c>
      <c r="U1113">
        <v>20</v>
      </c>
      <c r="V1113" t="s">
        <v>137</v>
      </c>
      <c r="W1113" t="s">
        <v>165</v>
      </c>
      <c r="X1113">
        <v>20</v>
      </c>
      <c r="Y1113" t="s">
        <v>137</v>
      </c>
      <c r="Z1113" t="s">
        <v>166</v>
      </c>
      <c r="AA1113">
        <v>20</v>
      </c>
      <c r="AB1113" t="s">
        <v>137</v>
      </c>
      <c r="AC1113" t="s">
        <v>167</v>
      </c>
      <c r="AD1113">
        <v>20</v>
      </c>
      <c r="AE1113" t="s">
        <v>137</v>
      </c>
      <c r="AF1113" t="s">
        <v>168</v>
      </c>
      <c r="AG1113">
        <v>115200</v>
      </c>
      <c r="AH1113" t="s">
        <v>137</v>
      </c>
      <c r="AI1113" t="s">
        <v>169</v>
      </c>
      <c r="AJ1113">
        <v>12000</v>
      </c>
      <c r="AK1113" t="s">
        <v>137</v>
      </c>
      <c r="AL1113" t="s">
        <v>170</v>
      </c>
      <c r="AM1113">
        <v>30000</v>
      </c>
      <c r="AN1113" t="s">
        <v>137</v>
      </c>
    </row>
    <row r="1114" spans="1:40">
      <c r="A1114" s="26">
        <v>41731.458273703705</v>
      </c>
      <c r="B1114" t="s">
        <v>128</v>
      </c>
      <c r="C1114" t="s">
        <v>772</v>
      </c>
      <c r="D1114" t="s">
        <v>1497</v>
      </c>
      <c r="E1114" t="s">
        <v>131</v>
      </c>
      <c r="F1114" t="s">
        <v>132</v>
      </c>
      <c r="G1114" t="s">
        <v>133</v>
      </c>
      <c r="H1114" t="s">
        <v>187</v>
      </c>
      <c r="I1114">
        <v>60</v>
      </c>
      <c r="J1114" t="s">
        <v>137</v>
      </c>
      <c r="K1114" t="s">
        <v>188</v>
      </c>
      <c r="L1114">
        <v>40</v>
      </c>
      <c r="M1114" t="s">
        <v>137</v>
      </c>
      <c r="N1114" t="s">
        <v>189</v>
      </c>
      <c r="O1114">
        <v>50</v>
      </c>
      <c r="P1114" t="s">
        <v>137</v>
      </c>
      <c r="Q1114" t="s">
        <v>190</v>
      </c>
      <c r="R1114">
        <v>40</v>
      </c>
      <c r="S1114" t="s">
        <v>137</v>
      </c>
      <c r="T1114" t="s">
        <v>191</v>
      </c>
      <c r="U1114">
        <v>60</v>
      </c>
      <c r="V1114" t="s">
        <v>137</v>
      </c>
      <c r="W1114" t="s">
        <v>192</v>
      </c>
      <c r="X1114">
        <v>50</v>
      </c>
      <c r="Y1114" t="s">
        <v>137</v>
      </c>
      <c r="Z1114" t="s">
        <v>193</v>
      </c>
      <c r="AA1114">
        <v>50</v>
      </c>
      <c r="AB1114" t="s">
        <v>137</v>
      </c>
      <c r="AC1114" t="s">
        <v>194</v>
      </c>
      <c r="AD1114">
        <v>35</v>
      </c>
      <c r="AE1114" t="s">
        <v>137</v>
      </c>
      <c r="AF1114" t="s">
        <v>195</v>
      </c>
      <c r="AG1114">
        <v>8</v>
      </c>
      <c r="AH1114" t="s">
        <v>137</v>
      </c>
      <c r="AI1114" t="s">
        <v>196</v>
      </c>
      <c r="AJ1114">
        <v>90</v>
      </c>
      <c r="AK1114" t="s">
        <v>137</v>
      </c>
      <c r="AL1114" t="s">
        <v>197</v>
      </c>
      <c r="AM1114">
        <v>1</v>
      </c>
      <c r="AN1114" t="s">
        <v>137</v>
      </c>
    </row>
    <row r="1115" spans="1:40">
      <c r="A1115" s="26">
        <v>41731.458273703705</v>
      </c>
      <c r="B1115" t="s">
        <v>128</v>
      </c>
      <c r="C1115" t="s">
        <v>772</v>
      </c>
      <c r="D1115" t="s">
        <v>1498</v>
      </c>
      <c r="E1115" t="s">
        <v>131</v>
      </c>
      <c r="F1115" t="s">
        <v>132</v>
      </c>
      <c r="G1115" t="s">
        <v>133</v>
      </c>
      <c r="H1115" t="s">
        <v>172</v>
      </c>
      <c r="I1115">
        <v>33</v>
      </c>
      <c r="J1115" t="s">
        <v>137</v>
      </c>
      <c r="K1115" t="s">
        <v>173</v>
      </c>
      <c r="L1115">
        <v>33</v>
      </c>
      <c r="M1115" t="s">
        <v>137</v>
      </c>
      <c r="N1115" t="s">
        <v>174</v>
      </c>
      <c r="O1115">
        <v>34</v>
      </c>
      <c r="P1115" t="s">
        <v>137</v>
      </c>
      <c r="Q1115" t="s">
        <v>164</v>
      </c>
      <c r="R1115">
        <v>20</v>
      </c>
      <c r="S1115" t="s">
        <v>137</v>
      </c>
      <c r="T1115" t="s">
        <v>165</v>
      </c>
      <c r="U1115">
        <v>20</v>
      </c>
      <c r="V1115" t="s">
        <v>137</v>
      </c>
      <c r="W1115" t="s">
        <v>166</v>
      </c>
      <c r="X1115">
        <v>20</v>
      </c>
      <c r="Y1115" t="s">
        <v>137</v>
      </c>
      <c r="Z1115" t="s">
        <v>175</v>
      </c>
      <c r="AA1115">
        <v>20</v>
      </c>
      <c r="AB1115" t="s">
        <v>137</v>
      </c>
      <c r="AC1115" t="s">
        <v>176</v>
      </c>
      <c r="AD1115">
        <v>20</v>
      </c>
      <c r="AE1115" t="s">
        <v>137</v>
      </c>
      <c r="AF1115" t="s">
        <v>177</v>
      </c>
      <c r="AG1115">
        <v>20</v>
      </c>
      <c r="AH1115" t="s">
        <v>137</v>
      </c>
      <c r="AI1115" t="s">
        <v>168</v>
      </c>
      <c r="AJ1115">
        <v>115200</v>
      </c>
      <c r="AK1115" t="s">
        <v>137</v>
      </c>
      <c r="AL1115" t="s">
        <v>169</v>
      </c>
      <c r="AM1115">
        <v>12000</v>
      </c>
      <c r="AN1115" t="s">
        <v>137</v>
      </c>
    </row>
    <row r="1116" spans="1:40">
      <c r="A1116" s="26">
        <v>41731.458273703705</v>
      </c>
      <c r="B1116" t="s">
        <v>128</v>
      </c>
      <c r="C1116" t="s">
        <v>772</v>
      </c>
      <c r="D1116" t="s">
        <v>1499</v>
      </c>
      <c r="E1116" t="s">
        <v>179</v>
      </c>
      <c r="F1116" t="s">
        <v>180</v>
      </c>
      <c r="G1116" t="s">
        <v>181</v>
      </c>
    </row>
    <row r="1117" spans="1:40">
      <c r="A1117" s="26">
        <v>41731.458273703705</v>
      </c>
      <c r="B1117" t="s">
        <v>128</v>
      </c>
      <c r="C1117" t="s">
        <v>772</v>
      </c>
      <c r="D1117" t="s">
        <v>1500</v>
      </c>
      <c r="E1117" t="s">
        <v>179</v>
      </c>
      <c r="F1117" t="s">
        <v>1501</v>
      </c>
      <c r="G1117" t="s">
        <v>1502</v>
      </c>
      <c r="H1117" t="s">
        <v>1503</v>
      </c>
    </row>
    <row r="1118" spans="1:40">
      <c r="A1118" s="26">
        <v>41731.458273703705</v>
      </c>
      <c r="B1118" t="s">
        <v>128</v>
      </c>
      <c r="C1118" t="s">
        <v>533</v>
      </c>
      <c r="D1118" t="s">
        <v>1504</v>
      </c>
      <c r="E1118" t="s">
        <v>131</v>
      </c>
      <c r="F1118" t="s">
        <v>132</v>
      </c>
      <c r="G1118" t="s">
        <v>133</v>
      </c>
      <c r="H1118" t="s">
        <v>172</v>
      </c>
      <c r="I1118">
        <v>33</v>
      </c>
      <c r="J1118" t="s">
        <v>137</v>
      </c>
      <c r="K1118" t="s">
        <v>173</v>
      </c>
      <c r="L1118">
        <v>33</v>
      </c>
      <c r="M1118" t="s">
        <v>137</v>
      </c>
      <c r="N1118" t="s">
        <v>174</v>
      </c>
      <c r="O1118">
        <v>34</v>
      </c>
      <c r="P1118" t="s">
        <v>137</v>
      </c>
      <c r="Q1118" t="s">
        <v>164</v>
      </c>
      <c r="R1118">
        <v>20</v>
      </c>
      <c r="S1118" t="s">
        <v>137</v>
      </c>
      <c r="T1118" t="s">
        <v>165</v>
      </c>
      <c r="U1118">
        <v>20</v>
      </c>
      <c r="V1118" t="s">
        <v>137</v>
      </c>
      <c r="W1118" t="s">
        <v>166</v>
      </c>
      <c r="X1118">
        <v>20</v>
      </c>
      <c r="Y1118" t="s">
        <v>137</v>
      </c>
      <c r="Z1118" t="s">
        <v>175</v>
      </c>
      <c r="AA1118">
        <v>20</v>
      </c>
      <c r="AB1118" t="s">
        <v>137</v>
      </c>
      <c r="AC1118" t="s">
        <v>176</v>
      </c>
      <c r="AD1118">
        <v>20</v>
      </c>
      <c r="AE1118" t="s">
        <v>137</v>
      </c>
      <c r="AF1118" t="s">
        <v>177</v>
      </c>
      <c r="AG1118">
        <v>20</v>
      </c>
      <c r="AH1118" t="s">
        <v>137</v>
      </c>
      <c r="AI1118" t="s">
        <v>168</v>
      </c>
      <c r="AJ1118">
        <v>115200</v>
      </c>
      <c r="AK1118" t="s">
        <v>137</v>
      </c>
      <c r="AL1118" t="s">
        <v>169</v>
      </c>
      <c r="AM1118">
        <v>12000</v>
      </c>
      <c r="AN1118" t="s">
        <v>137</v>
      </c>
    </row>
    <row r="1119" spans="1:40">
      <c r="A1119" s="26">
        <v>41731.458273703705</v>
      </c>
      <c r="B1119" t="s">
        <v>128</v>
      </c>
      <c r="C1119" t="s">
        <v>533</v>
      </c>
      <c r="D1119" t="s">
        <v>1505</v>
      </c>
      <c r="E1119" t="s">
        <v>179</v>
      </c>
      <c r="F1119" t="s">
        <v>180</v>
      </c>
      <c r="G1119" t="s">
        <v>181</v>
      </c>
    </row>
    <row r="1120" spans="1:40">
      <c r="A1120" s="26">
        <v>41731.458273703705</v>
      </c>
      <c r="B1120" t="s">
        <v>128</v>
      </c>
      <c r="C1120" t="s">
        <v>533</v>
      </c>
      <c r="D1120" t="s">
        <v>1506</v>
      </c>
      <c r="E1120" t="s">
        <v>179</v>
      </c>
      <c r="F1120" t="s">
        <v>1507</v>
      </c>
      <c r="G1120" t="s">
        <v>1508</v>
      </c>
      <c r="H1120" t="s">
        <v>1509</v>
      </c>
    </row>
    <row r="1121" spans="1:40">
      <c r="A1121" s="26">
        <v>41731.458273703705</v>
      </c>
      <c r="B1121" t="s">
        <v>128</v>
      </c>
      <c r="C1121" t="s">
        <v>533</v>
      </c>
      <c r="D1121" t="s">
        <v>1510</v>
      </c>
      <c r="E1121" t="s">
        <v>131</v>
      </c>
      <c r="F1121" t="s">
        <v>132</v>
      </c>
      <c r="G1121" t="s">
        <v>133</v>
      </c>
      <c r="H1121" t="s">
        <v>187</v>
      </c>
      <c r="I1121">
        <v>60</v>
      </c>
      <c r="J1121" t="s">
        <v>137</v>
      </c>
      <c r="K1121" t="s">
        <v>188</v>
      </c>
      <c r="L1121">
        <v>40</v>
      </c>
      <c r="M1121" t="s">
        <v>137</v>
      </c>
      <c r="N1121" t="s">
        <v>189</v>
      </c>
      <c r="O1121">
        <v>50</v>
      </c>
      <c r="P1121" t="s">
        <v>137</v>
      </c>
      <c r="Q1121" t="s">
        <v>190</v>
      </c>
      <c r="R1121">
        <v>40</v>
      </c>
      <c r="S1121" t="s">
        <v>137</v>
      </c>
      <c r="T1121" t="s">
        <v>191</v>
      </c>
      <c r="U1121">
        <v>60</v>
      </c>
      <c r="V1121" t="s">
        <v>137</v>
      </c>
      <c r="W1121" t="s">
        <v>192</v>
      </c>
      <c r="X1121">
        <v>50</v>
      </c>
      <c r="Y1121" t="s">
        <v>137</v>
      </c>
      <c r="Z1121" t="s">
        <v>193</v>
      </c>
      <c r="AA1121">
        <v>50</v>
      </c>
      <c r="AB1121" t="s">
        <v>137</v>
      </c>
      <c r="AC1121" t="s">
        <v>194</v>
      </c>
      <c r="AD1121">
        <v>35</v>
      </c>
      <c r="AE1121" t="s">
        <v>137</v>
      </c>
      <c r="AF1121" t="s">
        <v>195</v>
      </c>
      <c r="AG1121">
        <v>8</v>
      </c>
      <c r="AH1121" t="s">
        <v>137</v>
      </c>
      <c r="AI1121" t="s">
        <v>196</v>
      </c>
      <c r="AJ1121">
        <v>90</v>
      </c>
      <c r="AK1121" t="s">
        <v>137</v>
      </c>
      <c r="AL1121" t="s">
        <v>197</v>
      </c>
      <c r="AM1121">
        <v>1</v>
      </c>
      <c r="AN1121" t="s">
        <v>137</v>
      </c>
    </row>
    <row r="1122" spans="1:40">
      <c r="A1122" s="26">
        <v>41731.458273703705</v>
      </c>
      <c r="B1122" t="s">
        <v>128</v>
      </c>
      <c r="C1122" t="s">
        <v>870</v>
      </c>
      <c r="D1122" t="s">
        <v>1511</v>
      </c>
    </row>
    <row r="1123" spans="1:40">
      <c r="A1123" s="26">
        <v>41731.458273703705</v>
      </c>
      <c r="B1123" t="s">
        <v>128</v>
      </c>
      <c r="C1123" t="s">
        <v>870</v>
      </c>
      <c r="D1123" t="s">
        <v>1512</v>
      </c>
      <c r="E1123" t="s">
        <v>131</v>
      </c>
      <c r="F1123" t="s">
        <v>132</v>
      </c>
      <c r="G1123" t="s">
        <v>133</v>
      </c>
      <c r="H1123" t="s">
        <v>134</v>
      </c>
      <c r="I1123">
        <v>375000</v>
      </c>
      <c r="J1123" t="s">
        <v>135</v>
      </c>
      <c r="K1123">
        <v>375000</v>
      </c>
      <c r="L1123" t="s">
        <v>136</v>
      </c>
      <c r="M1123">
        <v>500</v>
      </c>
      <c r="N1123" t="s">
        <v>137</v>
      </c>
      <c r="O1123" t="s">
        <v>138</v>
      </c>
      <c r="P1123">
        <v>300</v>
      </c>
      <c r="Q1123" t="s">
        <v>137</v>
      </c>
    </row>
    <row r="1124" spans="1:40">
      <c r="A1124" s="26">
        <v>41731.458273703705</v>
      </c>
      <c r="B1124" t="s">
        <v>128</v>
      </c>
      <c r="C1124" t="s">
        <v>870</v>
      </c>
      <c r="D1124" t="s">
        <v>1513</v>
      </c>
      <c r="E1124" t="s">
        <v>131</v>
      </c>
      <c r="F1124" t="s">
        <v>132</v>
      </c>
      <c r="G1124" t="s">
        <v>133</v>
      </c>
      <c r="H1124" t="s">
        <v>140</v>
      </c>
      <c r="I1124">
        <v>49</v>
      </c>
      <c r="J1124" t="s">
        <v>137</v>
      </c>
      <c r="K1124" t="s">
        <v>141</v>
      </c>
      <c r="L1124">
        <v>130</v>
      </c>
      <c r="M1124" t="s">
        <v>137</v>
      </c>
      <c r="N1124" t="s">
        <v>142</v>
      </c>
      <c r="O1124">
        <v>180</v>
      </c>
      <c r="P1124" t="s">
        <v>137</v>
      </c>
      <c r="Q1124" t="s">
        <v>143</v>
      </c>
      <c r="R1124">
        <v>140</v>
      </c>
      <c r="S1124" t="s">
        <v>137</v>
      </c>
      <c r="T1124" t="s">
        <v>144</v>
      </c>
      <c r="U1124">
        <v>80</v>
      </c>
      <c r="V1124" t="s">
        <v>137</v>
      </c>
      <c r="W1124" t="s">
        <v>145</v>
      </c>
      <c r="X1124">
        <v>101</v>
      </c>
      <c r="Y1124" t="s">
        <v>137</v>
      </c>
      <c r="Z1124" t="s">
        <v>146</v>
      </c>
      <c r="AA1124">
        <v>190</v>
      </c>
      <c r="AB1124" t="s">
        <v>137</v>
      </c>
      <c r="AC1124" t="s">
        <v>147</v>
      </c>
      <c r="AD1124">
        <v>20</v>
      </c>
      <c r="AE1124" t="s">
        <v>137</v>
      </c>
    </row>
    <row r="1125" spans="1:40">
      <c r="A1125" s="26">
        <v>41731.458273703705</v>
      </c>
      <c r="B1125" t="s">
        <v>128</v>
      </c>
      <c r="C1125" t="s">
        <v>870</v>
      </c>
      <c r="D1125" t="s">
        <v>1514</v>
      </c>
    </row>
    <row r="1126" spans="1:40">
      <c r="A1126" s="26">
        <v>41731.458273703705</v>
      </c>
      <c r="B1126" t="s">
        <v>128</v>
      </c>
      <c r="C1126" t="s">
        <v>870</v>
      </c>
      <c r="D1126" t="s">
        <v>1515</v>
      </c>
      <c r="E1126" t="s">
        <v>131</v>
      </c>
      <c r="F1126" t="s">
        <v>132</v>
      </c>
      <c r="G1126" t="s">
        <v>133</v>
      </c>
      <c r="H1126" t="s">
        <v>150</v>
      </c>
      <c r="I1126">
        <v>50</v>
      </c>
      <c r="J1126" t="s">
        <v>137</v>
      </c>
      <c r="K1126" t="s">
        <v>151</v>
      </c>
      <c r="L1126">
        <v>50</v>
      </c>
      <c r="M1126" t="s">
        <v>137</v>
      </c>
      <c r="N1126" t="s">
        <v>152</v>
      </c>
      <c r="O1126">
        <v>50</v>
      </c>
      <c r="P1126" t="s">
        <v>137</v>
      </c>
    </row>
    <row r="1127" spans="1:40">
      <c r="A1127" s="26">
        <v>41731.458273703705</v>
      </c>
      <c r="B1127" t="s">
        <v>128</v>
      </c>
      <c r="C1127" t="s">
        <v>870</v>
      </c>
      <c r="D1127" t="s">
        <v>1516</v>
      </c>
      <c r="E1127" t="s">
        <v>131</v>
      </c>
      <c r="F1127" t="s">
        <v>132</v>
      </c>
      <c r="G1127" t="s">
        <v>133</v>
      </c>
      <c r="H1127" t="s">
        <v>154</v>
      </c>
      <c r="I1127">
        <v>35</v>
      </c>
      <c r="J1127" t="s">
        <v>137</v>
      </c>
      <c r="K1127" t="s">
        <v>155</v>
      </c>
      <c r="L1127">
        <v>5</v>
      </c>
      <c r="M1127" t="s">
        <v>137</v>
      </c>
      <c r="N1127" t="s">
        <v>156</v>
      </c>
      <c r="O1127">
        <v>60</v>
      </c>
      <c r="P1127" t="s">
        <v>137</v>
      </c>
    </row>
    <row r="1128" spans="1:40">
      <c r="A1128" s="26">
        <v>41731.458273703705</v>
      </c>
      <c r="B1128" t="s">
        <v>128</v>
      </c>
      <c r="C1128" t="s">
        <v>870</v>
      </c>
      <c r="D1128" t="s">
        <v>1517</v>
      </c>
      <c r="E1128" t="s">
        <v>131</v>
      </c>
      <c r="F1128" t="s">
        <v>132</v>
      </c>
      <c r="G1128" t="s">
        <v>133</v>
      </c>
      <c r="H1128" t="s">
        <v>158</v>
      </c>
      <c r="I1128">
        <v>1</v>
      </c>
      <c r="J1128" t="s">
        <v>137</v>
      </c>
    </row>
    <row r="1129" spans="1:40">
      <c r="A1129" s="26">
        <v>41731.458273703705</v>
      </c>
      <c r="B1129" t="s">
        <v>128</v>
      </c>
      <c r="C1129" t="s">
        <v>870</v>
      </c>
      <c r="D1129" t="s">
        <v>1518</v>
      </c>
      <c r="E1129" t="s">
        <v>131</v>
      </c>
      <c r="F1129" t="s">
        <v>132</v>
      </c>
      <c r="G1129" t="s">
        <v>133</v>
      </c>
      <c r="H1129" t="s">
        <v>160</v>
      </c>
      <c r="I1129">
        <v>30</v>
      </c>
      <c r="J1129" t="s">
        <v>137</v>
      </c>
      <c r="K1129" t="s">
        <v>161</v>
      </c>
      <c r="L1129">
        <v>30</v>
      </c>
      <c r="M1129" t="s">
        <v>137</v>
      </c>
      <c r="N1129" t="s">
        <v>162</v>
      </c>
      <c r="O1129">
        <v>30</v>
      </c>
      <c r="P1129" t="s">
        <v>137</v>
      </c>
      <c r="Q1129" t="s">
        <v>163</v>
      </c>
      <c r="R1129">
        <v>10</v>
      </c>
      <c r="S1129" t="s">
        <v>137</v>
      </c>
      <c r="T1129" t="s">
        <v>164</v>
      </c>
      <c r="U1129">
        <v>20</v>
      </c>
      <c r="V1129" t="s">
        <v>137</v>
      </c>
      <c r="W1129" t="s">
        <v>165</v>
      </c>
      <c r="X1129">
        <v>20</v>
      </c>
      <c r="Y1129" t="s">
        <v>137</v>
      </c>
      <c r="Z1129" t="s">
        <v>166</v>
      </c>
      <c r="AA1129">
        <v>20</v>
      </c>
      <c r="AB1129" t="s">
        <v>137</v>
      </c>
      <c r="AC1129" t="s">
        <v>167</v>
      </c>
      <c r="AD1129">
        <v>20</v>
      </c>
      <c r="AE1129" t="s">
        <v>137</v>
      </c>
      <c r="AF1129" t="s">
        <v>168</v>
      </c>
      <c r="AG1129">
        <v>115200</v>
      </c>
      <c r="AH1129" t="s">
        <v>137</v>
      </c>
      <c r="AI1129" t="s">
        <v>169</v>
      </c>
      <c r="AJ1129">
        <v>12000</v>
      </c>
      <c r="AK1129" t="s">
        <v>137</v>
      </c>
      <c r="AL1129" t="s">
        <v>170</v>
      </c>
      <c r="AM1129">
        <v>30000</v>
      </c>
      <c r="AN1129" t="s">
        <v>137</v>
      </c>
    </row>
    <row r="1130" spans="1:40">
      <c r="A1130" s="26">
        <v>41731.458273703705</v>
      </c>
      <c r="B1130" t="s">
        <v>128</v>
      </c>
      <c r="C1130" t="s">
        <v>870</v>
      </c>
      <c r="D1130" t="s">
        <v>1519</v>
      </c>
      <c r="E1130" t="s">
        <v>131</v>
      </c>
      <c r="F1130" t="s">
        <v>132</v>
      </c>
      <c r="G1130" t="s">
        <v>133</v>
      </c>
      <c r="H1130" t="s">
        <v>187</v>
      </c>
      <c r="I1130">
        <v>60</v>
      </c>
      <c r="J1130" t="s">
        <v>137</v>
      </c>
      <c r="K1130" t="s">
        <v>188</v>
      </c>
      <c r="L1130">
        <v>40</v>
      </c>
      <c r="M1130" t="s">
        <v>137</v>
      </c>
      <c r="N1130" t="s">
        <v>189</v>
      </c>
      <c r="O1130">
        <v>50</v>
      </c>
      <c r="P1130" t="s">
        <v>137</v>
      </c>
      <c r="Q1130" t="s">
        <v>190</v>
      </c>
      <c r="R1130">
        <v>40</v>
      </c>
      <c r="S1130" t="s">
        <v>137</v>
      </c>
      <c r="T1130" t="s">
        <v>191</v>
      </c>
      <c r="U1130">
        <v>60</v>
      </c>
      <c r="V1130" t="s">
        <v>137</v>
      </c>
      <c r="W1130" t="s">
        <v>192</v>
      </c>
      <c r="X1130">
        <v>50</v>
      </c>
      <c r="Y1130" t="s">
        <v>137</v>
      </c>
      <c r="Z1130" t="s">
        <v>193</v>
      </c>
      <c r="AA1130">
        <v>50</v>
      </c>
      <c r="AB1130" t="s">
        <v>137</v>
      </c>
      <c r="AC1130" t="s">
        <v>194</v>
      </c>
      <c r="AD1130">
        <v>35</v>
      </c>
      <c r="AE1130" t="s">
        <v>137</v>
      </c>
      <c r="AF1130" t="s">
        <v>195</v>
      </c>
      <c r="AG1130">
        <v>8</v>
      </c>
      <c r="AH1130" t="s">
        <v>137</v>
      </c>
      <c r="AI1130" t="s">
        <v>196</v>
      </c>
      <c r="AJ1130">
        <v>90</v>
      </c>
      <c r="AK1130" t="s">
        <v>137</v>
      </c>
      <c r="AL1130" t="s">
        <v>197</v>
      </c>
      <c r="AM1130">
        <v>1</v>
      </c>
      <c r="AN1130" t="s">
        <v>137</v>
      </c>
    </row>
    <row r="1131" spans="1:40">
      <c r="A1131" s="26">
        <v>41731.458273703705</v>
      </c>
      <c r="B1131" t="s">
        <v>128</v>
      </c>
      <c r="C1131" t="s">
        <v>870</v>
      </c>
      <c r="D1131" t="s">
        <v>1520</v>
      </c>
      <c r="E1131" t="s">
        <v>131</v>
      </c>
      <c r="F1131" t="s">
        <v>132</v>
      </c>
      <c r="G1131" t="s">
        <v>133</v>
      </c>
      <c r="H1131" t="s">
        <v>172</v>
      </c>
      <c r="I1131">
        <v>33</v>
      </c>
      <c r="J1131" t="s">
        <v>137</v>
      </c>
      <c r="K1131" t="s">
        <v>173</v>
      </c>
      <c r="L1131">
        <v>33</v>
      </c>
      <c r="M1131" t="s">
        <v>137</v>
      </c>
      <c r="N1131" t="s">
        <v>174</v>
      </c>
      <c r="O1131">
        <v>34</v>
      </c>
      <c r="P1131" t="s">
        <v>137</v>
      </c>
      <c r="Q1131" t="s">
        <v>164</v>
      </c>
      <c r="R1131">
        <v>20</v>
      </c>
      <c r="S1131" t="s">
        <v>137</v>
      </c>
      <c r="T1131" t="s">
        <v>165</v>
      </c>
      <c r="U1131">
        <v>20</v>
      </c>
      <c r="V1131" t="s">
        <v>137</v>
      </c>
      <c r="W1131" t="s">
        <v>166</v>
      </c>
      <c r="X1131">
        <v>20</v>
      </c>
      <c r="Y1131" t="s">
        <v>137</v>
      </c>
      <c r="Z1131" t="s">
        <v>175</v>
      </c>
      <c r="AA1131">
        <v>20</v>
      </c>
      <c r="AB1131" t="s">
        <v>137</v>
      </c>
      <c r="AC1131" t="s">
        <v>176</v>
      </c>
      <c r="AD1131">
        <v>20</v>
      </c>
      <c r="AE1131" t="s">
        <v>137</v>
      </c>
      <c r="AF1131" t="s">
        <v>177</v>
      </c>
      <c r="AG1131">
        <v>20</v>
      </c>
      <c r="AH1131" t="s">
        <v>137</v>
      </c>
      <c r="AI1131" t="s">
        <v>168</v>
      </c>
      <c r="AJ1131">
        <v>115200</v>
      </c>
      <c r="AK1131" t="s">
        <v>137</v>
      </c>
      <c r="AL1131" t="s">
        <v>169</v>
      </c>
      <c r="AM1131">
        <v>12000</v>
      </c>
      <c r="AN1131" t="s">
        <v>137</v>
      </c>
    </row>
    <row r="1132" spans="1:40">
      <c r="A1132" s="26">
        <v>41731.458273703705</v>
      </c>
      <c r="B1132" t="s">
        <v>128</v>
      </c>
      <c r="C1132" t="s">
        <v>870</v>
      </c>
      <c r="D1132" t="s">
        <v>1521</v>
      </c>
      <c r="E1132" t="s">
        <v>179</v>
      </c>
      <c r="F1132" t="s">
        <v>180</v>
      </c>
      <c r="G1132" t="s">
        <v>181</v>
      </c>
    </row>
    <row r="1133" spans="1:40">
      <c r="A1133" s="26">
        <v>41731.458273703705</v>
      </c>
      <c r="B1133" t="s">
        <v>128</v>
      </c>
      <c r="C1133" t="s">
        <v>870</v>
      </c>
      <c r="D1133" t="s">
        <v>1522</v>
      </c>
      <c r="E1133" t="s">
        <v>179</v>
      </c>
      <c r="F1133" t="s">
        <v>1523</v>
      </c>
      <c r="G1133" t="s">
        <v>1524</v>
      </c>
      <c r="H1133" t="s">
        <v>1525</v>
      </c>
    </row>
    <row r="1134" spans="1:40">
      <c r="A1134" s="26">
        <v>41731.458273715281</v>
      </c>
      <c r="B1134" t="s">
        <v>128</v>
      </c>
      <c r="C1134" t="s">
        <v>772</v>
      </c>
      <c r="D1134" t="s">
        <v>1526</v>
      </c>
    </row>
    <row r="1135" spans="1:40">
      <c r="A1135" s="26">
        <v>41731.458273715281</v>
      </c>
      <c r="B1135" t="s">
        <v>128</v>
      </c>
      <c r="C1135" t="s">
        <v>772</v>
      </c>
      <c r="D1135" t="s">
        <v>1527</v>
      </c>
      <c r="E1135" t="s">
        <v>131</v>
      </c>
      <c r="F1135" t="s">
        <v>132</v>
      </c>
      <c r="G1135" t="s">
        <v>133</v>
      </c>
      <c r="H1135" t="s">
        <v>134</v>
      </c>
      <c r="I1135">
        <v>375000</v>
      </c>
      <c r="J1135" t="s">
        <v>135</v>
      </c>
      <c r="K1135">
        <v>375000</v>
      </c>
      <c r="L1135" t="s">
        <v>136</v>
      </c>
      <c r="M1135">
        <v>500</v>
      </c>
      <c r="N1135" t="s">
        <v>137</v>
      </c>
      <c r="O1135" t="s">
        <v>138</v>
      </c>
      <c r="P1135">
        <v>300</v>
      </c>
      <c r="Q1135" t="s">
        <v>137</v>
      </c>
    </row>
    <row r="1136" spans="1:40">
      <c r="A1136" s="26">
        <v>41731.458273715281</v>
      </c>
      <c r="B1136" t="s">
        <v>128</v>
      </c>
      <c r="C1136" t="s">
        <v>772</v>
      </c>
      <c r="D1136" t="s">
        <v>1528</v>
      </c>
      <c r="E1136" t="s">
        <v>131</v>
      </c>
      <c r="F1136" t="s">
        <v>132</v>
      </c>
      <c r="G1136" t="s">
        <v>133</v>
      </c>
      <c r="H1136" t="s">
        <v>140</v>
      </c>
      <c r="I1136">
        <v>49</v>
      </c>
      <c r="J1136" t="s">
        <v>137</v>
      </c>
      <c r="K1136" t="s">
        <v>141</v>
      </c>
      <c r="L1136">
        <v>130</v>
      </c>
      <c r="M1136" t="s">
        <v>137</v>
      </c>
      <c r="N1136" t="s">
        <v>142</v>
      </c>
      <c r="O1136">
        <v>180</v>
      </c>
      <c r="P1136" t="s">
        <v>137</v>
      </c>
      <c r="Q1136" t="s">
        <v>143</v>
      </c>
      <c r="R1136">
        <v>140</v>
      </c>
      <c r="S1136" t="s">
        <v>137</v>
      </c>
      <c r="T1136" t="s">
        <v>144</v>
      </c>
      <c r="U1136">
        <v>80</v>
      </c>
      <c r="V1136" t="s">
        <v>137</v>
      </c>
      <c r="W1136" t="s">
        <v>145</v>
      </c>
      <c r="X1136">
        <v>101</v>
      </c>
      <c r="Y1136" t="s">
        <v>137</v>
      </c>
      <c r="Z1136" t="s">
        <v>146</v>
      </c>
      <c r="AA1136">
        <v>190</v>
      </c>
      <c r="AB1136" t="s">
        <v>137</v>
      </c>
      <c r="AC1136" t="s">
        <v>147</v>
      </c>
      <c r="AD1136">
        <v>20</v>
      </c>
      <c r="AE1136" t="s">
        <v>137</v>
      </c>
    </row>
    <row r="1137" spans="1:40">
      <c r="A1137" s="26">
        <v>41731.458273715281</v>
      </c>
      <c r="B1137" t="s">
        <v>128</v>
      </c>
      <c r="C1137" t="s">
        <v>772</v>
      </c>
      <c r="D1137" t="s">
        <v>1529</v>
      </c>
    </row>
    <row r="1138" spans="1:40">
      <c r="A1138" s="26">
        <v>41731.458273715281</v>
      </c>
      <c r="B1138" t="s">
        <v>128</v>
      </c>
      <c r="C1138" t="s">
        <v>772</v>
      </c>
      <c r="D1138" t="s">
        <v>1530</v>
      </c>
      <c r="E1138" t="s">
        <v>131</v>
      </c>
      <c r="F1138" t="s">
        <v>132</v>
      </c>
      <c r="G1138" t="s">
        <v>133</v>
      </c>
      <c r="H1138" t="s">
        <v>150</v>
      </c>
      <c r="I1138">
        <v>50</v>
      </c>
      <c r="J1138" t="s">
        <v>137</v>
      </c>
      <c r="K1138" t="s">
        <v>151</v>
      </c>
      <c r="L1138">
        <v>50</v>
      </c>
      <c r="M1138" t="s">
        <v>137</v>
      </c>
      <c r="N1138" t="s">
        <v>152</v>
      </c>
      <c r="O1138">
        <v>50</v>
      </c>
      <c r="P1138" t="s">
        <v>137</v>
      </c>
    </row>
    <row r="1139" spans="1:40">
      <c r="A1139" s="26">
        <v>41731.458273715281</v>
      </c>
      <c r="B1139" t="s">
        <v>128</v>
      </c>
      <c r="C1139" t="s">
        <v>772</v>
      </c>
      <c r="D1139" t="s">
        <v>1531</v>
      </c>
      <c r="E1139" t="s">
        <v>131</v>
      </c>
      <c r="F1139" t="s">
        <v>132</v>
      </c>
      <c r="G1139" t="s">
        <v>133</v>
      </c>
      <c r="H1139" t="s">
        <v>154</v>
      </c>
      <c r="I1139">
        <v>35</v>
      </c>
      <c r="J1139" t="s">
        <v>137</v>
      </c>
      <c r="K1139" t="s">
        <v>155</v>
      </c>
      <c r="L1139">
        <v>5</v>
      </c>
      <c r="M1139" t="s">
        <v>137</v>
      </c>
      <c r="N1139" t="s">
        <v>156</v>
      </c>
      <c r="O1139">
        <v>60</v>
      </c>
      <c r="P1139" t="s">
        <v>137</v>
      </c>
    </row>
    <row r="1140" spans="1:40">
      <c r="A1140" s="26">
        <v>41731.458273715281</v>
      </c>
      <c r="B1140" t="s">
        <v>128</v>
      </c>
      <c r="C1140" t="s">
        <v>772</v>
      </c>
      <c r="D1140" t="s">
        <v>1532</v>
      </c>
      <c r="E1140" t="s">
        <v>131</v>
      </c>
      <c r="F1140" t="s">
        <v>132</v>
      </c>
      <c r="G1140" t="s">
        <v>133</v>
      </c>
      <c r="H1140" t="s">
        <v>158</v>
      </c>
      <c r="I1140">
        <v>1</v>
      </c>
      <c r="J1140" t="s">
        <v>137</v>
      </c>
    </row>
    <row r="1141" spans="1:40">
      <c r="A1141" s="26">
        <v>41731.458273715281</v>
      </c>
      <c r="B1141" t="s">
        <v>128</v>
      </c>
      <c r="C1141" t="s">
        <v>772</v>
      </c>
      <c r="D1141" t="s">
        <v>1533</v>
      </c>
      <c r="E1141" t="s">
        <v>131</v>
      </c>
      <c r="F1141" t="s">
        <v>132</v>
      </c>
      <c r="G1141" t="s">
        <v>133</v>
      </c>
      <c r="H1141" t="s">
        <v>160</v>
      </c>
      <c r="I1141">
        <v>30</v>
      </c>
      <c r="J1141" t="s">
        <v>137</v>
      </c>
      <c r="K1141" t="s">
        <v>161</v>
      </c>
      <c r="L1141">
        <v>30</v>
      </c>
      <c r="M1141" t="s">
        <v>137</v>
      </c>
      <c r="N1141" t="s">
        <v>162</v>
      </c>
      <c r="O1141">
        <v>30</v>
      </c>
      <c r="P1141" t="s">
        <v>137</v>
      </c>
      <c r="Q1141" t="s">
        <v>163</v>
      </c>
      <c r="R1141">
        <v>10</v>
      </c>
      <c r="S1141" t="s">
        <v>137</v>
      </c>
      <c r="T1141" t="s">
        <v>164</v>
      </c>
      <c r="U1141">
        <v>20</v>
      </c>
      <c r="V1141" t="s">
        <v>137</v>
      </c>
      <c r="W1141" t="s">
        <v>165</v>
      </c>
      <c r="X1141">
        <v>20</v>
      </c>
      <c r="Y1141" t="s">
        <v>137</v>
      </c>
      <c r="Z1141" t="s">
        <v>166</v>
      </c>
      <c r="AA1141">
        <v>20</v>
      </c>
      <c r="AB1141" t="s">
        <v>137</v>
      </c>
      <c r="AC1141" t="s">
        <v>167</v>
      </c>
      <c r="AD1141">
        <v>20</v>
      </c>
      <c r="AE1141" t="s">
        <v>137</v>
      </c>
      <c r="AF1141" t="s">
        <v>168</v>
      </c>
      <c r="AG1141">
        <v>115200</v>
      </c>
      <c r="AH1141" t="s">
        <v>137</v>
      </c>
      <c r="AI1141" t="s">
        <v>169</v>
      </c>
      <c r="AJ1141">
        <v>12000</v>
      </c>
      <c r="AK1141" t="s">
        <v>137</v>
      </c>
      <c r="AL1141" t="s">
        <v>170</v>
      </c>
      <c r="AM1141">
        <v>30000</v>
      </c>
      <c r="AN1141" t="s">
        <v>137</v>
      </c>
    </row>
    <row r="1142" spans="1:40">
      <c r="A1142" s="26">
        <v>41731.458273715281</v>
      </c>
      <c r="B1142" t="s">
        <v>128</v>
      </c>
      <c r="C1142" t="s">
        <v>772</v>
      </c>
      <c r="D1142" t="s">
        <v>1534</v>
      </c>
      <c r="E1142" t="s">
        <v>131</v>
      </c>
      <c r="F1142" t="s">
        <v>132</v>
      </c>
      <c r="G1142" t="s">
        <v>133</v>
      </c>
      <c r="H1142" t="s">
        <v>187</v>
      </c>
      <c r="I1142">
        <v>60</v>
      </c>
      <c r="J1142" t="s">
        <v>137</v>
      </c>
      <c r="K1142" t="s">
        <v>188</v>
      </c>
      <c r="L1142">
        <v>40</v>
      </c>
      <c r="M1142" t="s">
        <v>137</v>
      </c>
      <c r="N1142" t="s">
        <v>189</v>
      </c>
      <c r="O1142">
        <v>50</v>
      </c>
      <c r="P1142" t="s">
        <v>137</v>
      </c>
      <c r="Q1142" t="s">
        <v>190</v>
      </c>
      <c r="R1142">
        <v>40</v>
      </c>
      <c r="S1142" t="s">
        <v>137</v>
      </c>
      <c r="T1142" t="s">
        <v>191</v>
      </c>
      <c r="U1142">
        <v>60</v>
      </c>
      <c r="V1142" t="s">
        <v>137</v>
      </c>
      <c r="W1142" t="s">
        <v>192</v>
      </c>
      <c r="X1142">
        <v>50</v>
      </c>
      <c r="Y1142" t="s">
        <v>137</v>
      </c>
      <c r="Z1142" t="s">
        <v>193</v>
      </c>
      <c r="AA1142">
        <v>50</v>
      </c>
      <c r="AB1142" t="s">
        <v>137</v>
      </c>
      <c r="AC1142" t="s">
        <v>194</v>
      </c>
      <c r="AD1142">
        <v>35</v>
      </c>
      <c r="AE1142" t="s">
        <v>137</v>
      </c>
      <c r="AF1142" t="s">
        <v>195</v>
      </c>
      <c r="AG1142">
        <v>8</v>
      </c>
      <c r="AH1142" t="s">
        <v>137</v>
      </c>
      <c r="AI1142" t="s">
        <v>196</v>
      </c>
      <c r="AJ1142">
        <v>90</v>
      </c>
      <c r="AK1142" t="s">
        <v>137</v>
      </c>
      <c r="AL1142" t="s">
        <v>197</v>
      </c>
      <c r="AM1142">
        <v>1</v>
      </c>
      <c r="AN1142" t="s">
        <v>137</v>
      </c>
    </row>
    <row r="1143" spans="1:40">
      <c r="A1143" s="26">
        <v>41731.458273715281</v>
      </c>
      <c r="B1143" t="s">
        <v>128</v>
      </c>
      <c r="C1143" t="s">
        <v>772</v>
      </c>
      <c r="D1143" t="s">
        <v>1535</v>
      </c>
      <c r="E1143" t="s">
        <v>131</v>
      </c>
      <c r="F1143" t="s">
        <v>132</v>
      </c>
      <c r="G1143" t="s">
        <v>133</v>
      </c>
      <c r="H1143" t="s">
        <v>172</v>
      </c>
      <c r="I1143">
        <v>33</v>
      </c>
      <c r="J1143" t="s">
        <v>137</v>
      </c>
      <c r="K1143" t="s">
        <v>173</v>
      </c>
      <c r="L1143">
        <v>33</v>
      </c>
      <c r="M1143" t="s">
        <v>137</v>
      </c>
      <c r="N1143" t="s">
        <v>174</v>
      </c>
      <c r="O1143">
        <v>34</v>
      </c>
      <c r="P1143" t="s">
        <v>137</v>
      </c>
      <c r="Q1143" t="s">
        <v>164</v>
      </c>
      <c r="R1143">
        <v>20</v>
      </c>
      <c r="S1143" t="s">
        <v>137</v>
      </c>
      <c r="T1143" t="s">
        <v>165</v>
      </c>
      <c r="U1143">
        <v>20</v>
      </c>
      <c r="V1143" t="s">
        <v>137</v>
      </c>
      <c r="W1143" t="s">
        <v>166</v>
      </c>
      <c r="X1143">
        <v>20</v>
      </c>
      <c r="Y1143" t="s">
        <v>137</v>
      </c>
      <c r="Z1143" t="s">
        <v>175</v>
      </c>
      <c r="AA1143">
        <v>20</v>
      </c>
      <c r="AB1143" t="s">
        <v>137</v>
      </c>
      <c r="AC1143" t="s">
        <v>176</v>
      </c>
      <c r="AD1143">
        <v>20</v>
      </c>
      <c r="AE1143" t="s">
        <v>137</v>
      </c>
      <c r="AF1143" t="s">
        <v>177</v>
      </c>
      <c r="AG1143">
        <v>20</v>
      </c>
      <c r="AH1143" t="s">
        <v>137</v>
      </c>
      <c r="AI1143" t="s">
        <v>168</v>
      </c>
      <c r="AJ1143">
        <v>115200</v>
      </c>
      <c r="AK1143" t="s">
        <v>137</v>
      </c>
      <c r="AL1143" t="s">
        <v>169</v>
      </c>
      <c r="AM1143">
        <v>12000</v>
      </c>
      <c r="AN1143" t="s">
        <v>137</v>
      </c>
    </row>
    <row r="1144" spans="1:40">
      <c r="A1144" s="26">
        <v>41731.458273715281</v>
      </c>
      <c r="B1144" t="s">
        <v>128</v>
      </c>
      <c r="C1144" t="s">
        <v>772</v>
      </c>
      <c r="D1144" t="s">
        <v>1536</v>
      </c>
      <c r="E1144" t="s">
        <v>179</v>
      </c>
      <c r="F1144" t="s">
        <v>180</v>
      </c>
      <c r="G1144" t="s">
        <v>181</v>
      </c>
    </row>
    <row r="1145" spans="1:40">
      <c r="A1145" s="26">
        <v>41731.458273715281</v>
      </c>
      <c r="B1145" t="s">
        <v>128</v>
      </c>
      <c r="C1145" t="s">
        <v>772</v>
      </c>
      <c r="D1145" t="s">
        <v>1537</v>
      </c>
      <c r="E1145" t="s">
        <v>179</v>
      </c>
      <c r="F1145" t="s">
        <v>1538</v>
      </c>
      <c r="G1145" t="s">
        <v>1539</v>
      </c>
      <c r="H1145" t="s">
        <v>1540</v>
      </c>
    </row>
    <row r="1146" spans="1:40">
      <c r="A1146" s="26">
        <v>41731.458273715281</v>
      </c>
      <c r="B1146" t="s">
        <v>128</v>
      </c>
      <c r="C1146" t="s">
        <v>870</v>
      </c>
      <c r="D1146" t="s">
        <v>1541</v>
      </c>
    </row>
    <row r="1147" spans="1:40">
      <c r="A1147" s="26">
        <v>41731.458273715281</v>
      </c>
      <c r="B1147" t="s">
        <v>128</v>
      </c>
      <c r="C1147" t="s">
        <v>870</v>
      </c>
      <c r="D1147" t="s">
        <v>1542</v>
      </c>
      <c r="E1147" t="s">
        <v>131</v>
      </c>
      <c r="F1147" t="s">
        <v>132</v>
      </c>
      <c r="G1147" t="s">
        <v>133</v>
      </c>
      <c r="H1147" t="s">
        <v>134</v>
      </c>
      <c r="I1147">
        <v>375000</v>
      </c>
      <c r="J1147" t="s">
        <v>135</v>
      </c>
      <c r="K1147">
        <v>375000</v>
      </c>
      <c r="L1147" t="s">
        <v>136</v>
      </c>
      <c r="M1147">
        <v>500</v>
      </c>
      <c r="N1147" t="s">
        <v>137</v>
      </c>
      <c r="O1147" t="s">
        <v>138</v>
      </c>
      <c r="P1147">
        <v>300</v>
      </c>
      <c r="Q1147" t="s">
        <v>137</v>
      </c>
    </row>
    <row r="1148" spans="1:40">
      <c r="A1148" s="26">
        <v>41731.458273715281</v>
      </c>
      <c r="B1148" t="s">
        <v>128</v>
      </c>
      <c r="C1148" t="s">
        <v>870</v>
      </c>
      <c r="D1148" t="s">
        <v>1543</v>
      </c>
      <c r="E1148" t="s">
        <v>131</v>
      </c>
      <c r="F1148" t="s">
        <v>132</v>
      </c>
      <c r="G1148" t="s">
        <v>133</v>
      </c>
      <c r="H1148" t="s">
        <v>140</v>
      </c>
      <c r="I1148">
        <v>49</v>
      </c>
      <c r="J1148" t="s">
        <v>137</v>
      </c>
      <c r="K1148" t="s">
        <v>141</v>
      </c>
      <c r="L1148">
        <v>130</v>
      </c>
      <c r="M1148" t="s">
        <v>137</v>
      </c>
      <c r="N1148" t="s">
        <v>142</v>
      </c>
      <c r="O1148">
        <v>180</v>
      </c>
      <c r="P1148" t="s">
        <v>137</v>
      </c>
      <c r="Q1148" t="s">
        <v>143</v>
      </c>
      <c r="R1148">
        <v>140</v>
      </c>
      <c r="S1148" t="s">
        <v>137</v>
      </c>
      <c r="T1148" t="s">
        <v>144</v>
      </c>
      <c r="U1148">
        <v>80</v>
      </c>
      <c r="V1148" t="s">
        <v>137</v>
      </c>
      <c r="W1148" t="s">
        <v>145</v>
      </c>
      <c r="X1148">
        <v>101</v>
      </c>
      <c r="Y1148" t="s">
        <v>137</v>
      </c>
      <c r="Z1148" t="s">
        <v>146</v>
      </c>
      <c r="AA1148">
        <v>190</v>
      </c>
      <c r="AB1148" t="s">
        <v>137</v>
      </c>
      <c r="AC1148" t="s">
        <v>147</v>
      </c>
      <c r="AD1148">
        <v>20</v>
      </c>
      <c r="AE1148" t="s">
        <v>137</v>
      </c>
    </row>
    <row r="1149" spans="1:40">
      <c r="A1149" s="26">
        <v>41731.458273715281</v>
      </c>
      <c r="B1149" t="s">
        <v>128</v>
      </c>
      <c r="C1149" t="s">
        <v>870</v>
      </c>
      <c r="D1149" t="s">
        <v>1544</v>
      </c>
    </row>
    <row r="1150" spans="1:40">
      <c r="A1150" s="26">
        <v>41731.458273715281</v>
      </c>
      <c r="B1150" t="s">
        <v>128</v>
      </c>
      <c r="C1150" t="s">
        <v>870</v>
      </c>
      <c r="D1150" t="s">
        <v>1545</v>
      </c>
      <c r="E1150" t="s">
        <v>131</v>
      </c>
      <c r="F1150" t="s">
        <v>132</v>
      </c>
      <c r="G1150" t="s">
        <v>133</v>
      </c>
      <c r="H1150" t="s">
        <v>150</v>
      </c>
      <c r="I1150">
        <v>50</v>
      </c>
      <c r="J1150" t="s">
        <v>137</v>
      </c>
      <c r="K1150" t="s">
        <v>151</v>
      </c>
      <c r="L1150">
        <v>50</v>
      </c>
      <c r="M1150" t="s">
        <v>137</v>
      </c>
      <c r="N1150" t="s">
        <v>152</v>
      </c>
      <c r="O1150">
        <v>50</v>
      </c>
      <c r="P1150" t="s">
        <v>137</v>
      </c>
    </row>
    <row r="1151" spans="1:40">
      <c r="A1151" s="26">
        <v>41731.458273715281</v>
      </c>
      <c r="B1151" t="s">
        <v>128</v>
      </c>
      <c r="C1151" t="s">
        <v>870</v>
      </c>
      <c r="D1151" t="s">
        <v>1546</v>
      </c>
      <c r="E1151" t="s">
        <v>131</v>
      </c>
      <c r="F1151" t="s">
        <v>132</v>
      </c>
      <c r="G1151" t="s">
        <v>133</v>
      </c>
      <c r="H1151" t="s">
        <v>154</v>
      </c>
      <c r="I1151">
        <v>35</v>
      </c>
      <c r="J1151" t="s">
        <v>137</v>
      </c>
      <c r="K1151" t="s">
        <v>155</v>
      </c>
      <c r="L1151">
        <v>5</v>
      </c>
      <c r="M1151" t="s">
        <v>137</v>
      </c>
      <c r="N1151" t="s">
        <v>156</v>
      </c>
      <c r="O1151">
        <v>60</v>
      </c>
      <c r="P1151" t="s">
        <v>137</v>
      </c>
    </row>
    <row r="1152" spans="1:40">
      <c r="A1152" s="26">
        <v>41731.458273715281</v>
      </c>
      <c r="B1152" t="s">
        <v>128</v>
      </c>
      <c r="C1152" t="s">
        <v>870</v>
      </c>
      <c r="D1152" t="s">
        <v>1547</v>
      </c>
      <c r="E1152" t="s">
        <v>131</v>
      </c>
      <c r="F1152" t="s">
        <v>132</v>
      </c>
      <c r="G1152" t="s">
        <v>133</v>
      </c>
      <c r="H1152" t="s">
        <v>158</v>
      </c>
      <c r="I1152">
        <v>1</v>
      </c>
      <c r="J1152" t="s">
        <v>137</v>
      </c>
    </row>
    <row r="1153" spans="1:40">
      <c r="A1153" s="26">
        <v>41731.458273715281</v>
      </c>
      <c r="B1153" t="s">
        <v>128</v>
      </c>
      <c r="C1153" t="s">
        <v>870</v>
      </c>
      <c r="D1153" t="s">
        <v>1548</v>
      </c>
      <c r="E1153" t="s">
        <v>131</v>
      </c>
      <c r="F1153" t="s">
        <v>132</v>
      </c>
      <c r="G1153" t="s">
        <v>133</v>
      </c>
      <c r="H1153" t="s">
        <v>160</v>
      </c>
      <c r="I1153">
        <v>30</v>
      </c>
      <c r="J1153" t="s">
        <v>137</v>
      </c>
      <c r="K1153" t="s">
        <v>161</v>
      </c>
      <c r="L1153">
        <v>30</v>
      </c>
      <c r="M1153" t="s">
        <v>137</v>
      </c>
      <c r="N1153" t="s">
        <v>162</v>
      </c>
      <c r="O1153">
        <v>30</v>
      </c>
      <c r="P1153" t="s">
        <v>137</v>
      </c>
      <c r="Q1153" t="s">
        <v>163</v>
      </c>
      <c r="R1153">
        <v>10</v>
      </c>
      <c r="S1153" t="s">
        <v>137</v>
      </c>
      <c r="T1153" t="s">
        <v>164</v>
      </c>
      <c r="U1153">
        <v>20</v>
      </c>
      <c r="V1153" t="s">
        <v>137</v>
      </c>
      <c r="W1153" t="s">
        <v>165</v>
      </c>
      <c r="X1153">
        <v>20</v>
      </c>
      <c r="Y1153" t="s">
        <v>137</v>
      </c>
      <c r="Z1153" t="s">
        <v>166</v>
      </c>
      <c r="AA1153">
        <v>20</v>
      </c>
      <c r="AB1153" t="s">
        <v>137</v>
      </c>
      <c r="AC1153" t="s">
        <v>167</v>
      </c>
      <c r="AD1153">
        <v>20</v>
      </c>
      <c r="AE1153" t="s">
        <v>137</v>
      </c>
      <c r="AF1153" t="s">
        <v>168</v>
      </c>
      <c r="AG1153">
        <v>115200</v>
      </c>
      <c r="AH1153" t="s">
        <v>137</v>
      </c>
      <c r="AI1153" t="s">
        <v>169</v>
      </c>
      <c r="AJ1153">
        <v>12000</v>
      </c>
      <c r="AK1153" t="s">
        <v>137</v>
      </c>
      <c r="AL1153" t="s">
        <v>170</v>
      </c>
      <c r="AM1153">
        <v>30000</v>
      </c>
      <c r="AN1153" t="s">
        <v>137</v>
      </c>
    </row>
    <row r="1154" spans="1:40">
      <c r="A1154" s="26">
        <v>41731.458273715281</v>
      </c>
      <c r="B1154" t="s">
        <v>128</v>
      </c>
      <c r="C1154" t="s">
        <v>870</v>
      </c>
      <c r="D1154" t="s">
        <v>1549</v>
      </c>
      <c r="E1154" t="s">
        <v>131</v>
      </c>
      <c r="F1154" t="s">
        <v>132</v>
      </c>
      <c r="G1154" t="s">
        <v>133</v>
      </c>
      <c r="H1154" t="s">
        <v>187</v>
      </c>
      <c r="I1154">
        <v>60</v>
      </c>
      <c r="J1154" t="s">
        <v>137</v>
      </c>
      <c r="K1154" t="s">
        <v>188</v>
      </c>
      <c r="L1154">
        <v>40</v>
      </c>
      <c r="M1154" t="s">
        <v>137</v>
      </c>
      <c r="N1154" t="s">
        <v>189</v>
      </c>
      <c r="O1154">
        <v>50</v>
      </c>
      <c r="P1154" t="s">
        <v>137</v>
      </c>
      <c r="Q1154" t="s">
        <v>190</v>
      </c>
      <c r="R1154">
        <v>40</v>
      </c>
      <c r="S1154" t="s">
        <v>137</v>
      </c>
      <c r="T1154" t="s">
        <v>191</v>
      </c>
      <c r="U1154">
        <v>60</v>
      </c>
      <c r="V1154" t="s">
        <v>137</v>
      </c>
      <c r="W1154" t="s">
        <v>192</v>
      </c>
      <c r="X1154">
        <v>50</v>
      </c>
      <c r="Y1154" t="s">
        <v>137</v>
      </c>
      <c r="Z1154" t="s">
        <v>193</v>
      </c>
      <c r="AA1154">
        <v>50</v>
      </c>
      <c r="AB1154" t="s">
        <v>137</v>
      </c>
      <c r="AC1154" t="s">
        <v>194</v>
      </c>
      <c r="AD1154">
        <v>35</v>
      </c>
      <c r="AE1154" t="s">
        <v>137</v>
      </c>
      <c r="AF1154" t="s">
        <v>195</v>
      </c>
      <c r="AG1154">
        <v>8</v>
      </c>
      <c r="AH1154" t="s">
        <v>137</v>
      </c>
      <c r="AI1154" t="s">
        <v>196</v>
      </c>
      <c r="AJ1154">
        <v>90</v>
      </c>
      <c r="AK1154" t="s">
        <v>137</v>
      </c>
      <c r="AL1154" t="s">
        <v>197</v>
      </c>
      <c r="AM1154">
        <v>1</v>
      </c>
      <c r="AN1154" t="s">
        <v>137</v>
      </c>
    </row>
    <row r="1155" spans="1:40">
      <c r="A1155" s="26">
        <v>41731.458273715281</v>
      </c>
      <c r="B1155" t="s">
        <v>128</v>
      </c>
      <c r="C1155" t="s">
        <v>870</v>
      </c>
      <c r="D1155" t="s">
        <v>1550</v>
      </c>
      <c r="E1155" t="s">
        <v>131</v>
      </c>
      <c r="F1155" t="s">
        <v>132</v>
      </c>
      <c r="G1155" t="s">
        <v>133</v>
      </c>
      <c r="H1155" t="s">
        <v>172</v>
      </c>
      <c r="I1155">
        <v>33</v>
      </c>
      <c r="J1155" t="s">
        <v>137</v>
      </c>
      <c r="K1155" t="s">
        <v>173</v>
      </c>
      <c r="L1155">
        <v>33</v>
      </c>
      <c r="M1155" t="s">
        <v>137</v>
      </c>
      <c r="N1155" t="s">
        <v>174</v>
      </c>
      <c r="O1155">
        <v>34</v>
      </c>
      <c r="P1155" t="s">
        <v>137</v>
      </c>
      <c r="Q1155" t="s">
        <v>164</v>
      </c>
      <c r="R1155">
        <v>20</v>
      </c>
      <c r="S1155" t="s">
        <v>137</v>
      </c>
      <c r="T1155" t="s">
        <v>165</v>
      </c>
      <c r="U1155">
        <v>20</v>
      </c>
      <c r="V1155" t="s">
        <v>137</v>
      </c>
      <c r="W1155" t="s">
        <v>166</v>
      </c>
      <c r="X1155">
        <v>20</v>
      </c>
      <c r="Y1155" t="s">
        <v>137</v>
      </c>
      <c r="Z1155" t="s">
        <v>175</v>
      </c>
      <c r="AA1155">
        <v>20</v>
      </c>
      <c r="AB1155" t="s">
        <v>137</v>
      </c>
      <c r="AC1155" t="s">
        <v>176</v>
      </c>
      <c r="AD1155">
        <v>20</v>
      </c>
      <c r="AE1155" t="s">
        <v>137</v>
      </c>
      <c r="AF1155" t="s">
        <v>177</v>
      </c>
      <c r="AG1155">
        <v>20</v>
      </c>
      <c r="AH1155" t="s">
        <v>137</v>
      </c>
      <c r="AI1155" t="s">
        <v>168</v>
      </c>
      <c r="AJ1155">
        <v>115200</v>
      </c>
      <c r="AK1155" t="s">
        <v>137</v>
      </c>
      <c r="AL1155" t="s">
        <v>169</v>
      </c>
      <c r="AM1155">
        <v>12000</v>
      </c>
      <c r="AN1155" t="s">
        <v>137</v>
      </c>
    </row>
    <row r="1156" spans="1:40">
      <c r="A1156" s="26">
        <v>41731.458273715281</v>
      </c>
      <c r="B1156" t="s">
        <v>128</v>
      </c>
      <c r="C1156" t="s">
        <v>870</v>
      </c>
      <c r="D1156" t="s">
        <v>1551</v>
      </c>
      <c r="E1156" t="s">
        <v>179</v>
      </c>
      <c r="F1156" t="s">
        <v>180</v>
      </c>
      <c r="G1156" t="s">
        <v>181</v>
      </c>
    </row>
    <row r="1157" spans="1:40">
      <c r="A1157" s="26">
        <v>41731.458273715281</v>
      </c>
      <c r="B1157" t="s">
        <v>128</v>
      </c>
      <c r="C1157" t="s">
        <v>870</v>
      </c>
      <c r="D1157" t="s">
        <v>1552</v>
      </c>
      <c r="E1157" t="s">
        <v>179</v>
      </c>
      <c r="F1157" t="s">
        <v>1553</v>
      </c>
      <c r="G1157" t="s">
        <v>1554</v>
      </c>
      <c r="H1157" t="s">
        <v>1555</v>
      </c>
    </row>
    <row r="1158" spans="1:40">
      <c r="A1158" s="26">
        <v>41731.45827372685</v>
      </c>
      <c r="B1158" t="s">
        <v>128</v>
      </c>
      <c r="C1158" t="s">
        <v>772</v>
      </c>
      <c r="D1158" t="s">
        <v>1556</v>
      </c>
    </row>
    <row r="1159" spans="1:40">
      <c r="A1159" s="26">
        <v>41731.45827372685</v>
      </c>
      <c r="B1159" t="s">
        <v>128</v>
      </c>
      <c r="C1159" t="s">
        <v>772</v>
      </c>
      <c r="D1159" t="s">
        <v>1557</v>
      </c>
      <c r="E1159" t="s">
        <v>131</v>
      </c>
      <c r="F1159" t="s">
        <v>132</v>
      </c>
      <c r="G1159" t="s">
        <v>133</v>
      </c>
      <c r="H1159" t="s">
        <v>134</v>
      </c>
      <c r="I1159">
        <v>375000</v>
      </c>
      <c r="J1159" t="s">
        <v>135</v>
      </c>
      <c r="K1159">
        <v>375000</v>
      </c>
      <c r="L1159" t="s">
        <v>136</v>
      </c>
      <c r="M1159">
        <v>500</v>
      </c>
      <c r="N1159" t="s">
        <v>137</v>
      </c>
      <c r="O1159" t="s">
        <v>138</v>
      </c>
      <c r="P1159">
        <v>300</v>
      </c>
      <c r="Q1159" t="s">
        <v>137</v>
      </c>
    </row>
    <row r="1160" spans="1:40">
      <c r="A1160" s="26">
        <v>41731.45827372685</v>
      </c>
      <c r="B1160" t="s">
        <v>128</v>
      </c>
      <c r="C1160" t="s">
        <v>772</v>
      </c>
      <c r="D1160" t="s">
        <v>1558</v>
      </c>
      <c r="E1160" t="s">
        <v>131</v>
      </c>
      <c r="F1160" t="s">
        <v>132</v>
      </c>
      <c r="G1160" t="s">
        <v>133</v>
      </c>
      <c r="H1160" t="s">
        <v>140</v>
      </c>
      <c r="I1160">
        <v>49</v>
      </c>
      <c r="J1160" t="s">
        <v>137</v>
      </c>
      <c r="K1160" t="s">
        <v>141</v>
      </c>
      <c r="L1160">
        <v>130</v>
      </c>
      <c r="M1160" t="s">
        <v>137</v>
      </c>
      <c r="N1160" t="s">
        <v>142</v>
      </c>
      <c r="O1160">
        <v>180</v>
      </c>
      <c r="P1160" t="s">
        <v>137</v>
      </c>
      <c r="Q1160" t="s">
        <v>143</v>
      </c>
      <c r="R1160">
        <v>140</v>
      </c>
      <c r="S1160" t="s">
        <v>137</v>
      </c>
      <c r="T1160" t="s">
        <v>144</v>
      </c>
      <c r="U1160">
        <v>80</v>
      </c>
      <c r="V1160" t="s">
        <v>137</v>
      </c>
      <c r="W1160" t="s">
        <v>145</v>
      </c>
      <c r="X1160">
        <v>101</v>
      </c>
      <c r="Y1160" t="s">
        <v>137</v>
      </c>
      <c r="Z1160" t="s">
        <v>146</v>
      </c>
      <c r="AA1160">
        <v>190</v>
      </c>
      <c r="AB1160" t="s">
        <v>137</v>
      </c>
      <c r="AC1160" t="s">
        <v>147</v>
      </c>
      <c r="AD1160">
        <v>20</v>
      </c>
      <c r="AE1160" t="s">
        <v>137</v>
      </c>
    </row>
    <row r="1161" spans="1:40">
      <c r="A1161" s="26">
        <v>41731.45827372685</v>
      </c>
      <c r="B1161" t="s">
        <v>128</v>
      </c>
      <c r="C1161" t="s">
        <v>772</v>
      </c>
      <c r="D1161" t="s">
        <v>1559</v>
      </c>
    </row>
    <row r="1162" spans="1:40">
      <c r="A1162" s="26">
        <v>41731.45827372685</v>
      </c>
      <c r="B1162" t="s">
        <v>128</v>
      </c>
      <c r="C1162" t="s">
        <v>772</v>
      </c>
      <c r="D1162" t="s">
        <v>1560</v>
      </c>
      <c r="E1162" t="s">
        <v>131</v>
      </c>
      <c r="F1162" t="s">
        <v>132</v>
      </c>
      <c r="G1162" t="s">
        <v>133</v>
      </c>
      <c r="H1162" t="s">
        <v>150</v>
      </c>
      <c r="I1162">
        <v>50</v>
      </c>
      <c r="J1162" t="s">
        <v>137</v>
      </c>
      <c r="K1162" t="s">
        <v>151</v>
      </c>
      <c r="L1162">
        <v>50</v>
      </c>
      <c r="M1162" t="s">
        <v>137</v>
      </c>
      <c r="N1162" t="s">
        <v>152</v>
      </c>
      <c r="O1162">
        <v>50</v>
      </c>
      <c r="P1162" t="s">
        <v>137</v>
      </c>
    </row>
    <row r="1163" spans="1:40">
      <c r="A1163" s="26">
        <v>41731.45827372685</v>
      </c>
      <c r="B1163" t="s">
        <v>128</v>
      </c>
      <c r="C1163" t="s">
        <v>772</v>
      </c>
      <c r="D1163" t="s">
        <v>1561</v>
      </c>
      <c r="E1163" t="s">
        <v>131</v>
      </c>
      <c r="F1163" t="s">
        <v>132</v>
      </c>
      <c r="G1163" t="s">
        <v>133</v>
      </c>
      <c r="H1163" t="s">
        <v>154</v>
      </c>
      <c r="I1163">
        <v>35</v>
      </c>
      <c r="J1163" t="s">
        <v>137</v>
      </c>
      <c r="K1163" t="s">
        <v>155</v>
      </c>
      <c r="L1163">
        <v>5</v>
      </c>
      <c r="M1163" t="s">
        <v>137</v>
      </c>
      <c r="N1163" t="s">
        <v>156</v>
      </c>
      <c r="O1163">
        <v>60</v>
      </c>
      <c r="P1163" t="s">
        <v>137</v>
      </c>
    </row>
    <row r="1164" spans="1:40">
      <c r="A1164" s="26">
        <v>41731.45827372685</v>
      </c>
      <c r="B1164" t="s">
        <v>128</v>
      </c>
      <c r="C1164" t="s">
        <v>772</v>
      </c>
      <c r="D1164" t="s">
        <v>1562</v>
      </c>
      <c r="E1164" t="s">
        <v>131</v>
      </c>
      <c r="F1164" t="s">
        <v>132</v>
      </c>
      <c r="G1164" t="s">
        <v>133</v>
      </c>
      <c r="H1164" t="s">
        <v>158</v>
      </c>
      <c r="I1164">
        <v>1</v>
      </c>
      <c r="J1164" t="s">
        <v>137</v>
      </c>
    </row>
    <row r="1165" spans="1:40">
      <c r="A1165" s="26">
        <v>41731.45827372685</v>
      </c>
      <c r="B1165" t="s">
        <v>128</v>
      </c>
      <c r="C1165" t="s">
        <v>772</v>
      </c>
      <c r="D1165" t="s">
        <v>1563</v>
      </c>
      <c r="E1165" t="s">
        <v>131</v>
      </c>
      <c r="F1165" t="s">
        <v>132</v>
      </c>
      <c r="G1165" t="s">
        <v>133</v>
      </c>
      <c r="H1165" t="s">
        <v>160</v>
      </c>
      <c r="I1165">
        <v>30</v>
      </c>
      <c r="J1165" t="s">
        <v>137</v>
      </c>
      <c r="K1165" t="s">
        <v>161</v>
      </c>
      <c r="L1165">
        <v>30</v>
      </c>
      <c r="M1165" t="s">
        <v>137</v>
      </c>
      <c r="N1165" t="s">
        <v>162</v>
      </c>
      <c r="O1165">
        <v>30</v>
      </c>
      <c r="P1165" t="s">
        <v>137</v>
      </c>
      <c r="Q1165" t="s">
        <v>163</v>
      </c>
      <c r="R1165">
        <v>10</v>
      </c>
      <c r="S1165" t="s">
        <v>137</v>
      </c>
      <c r="T1165" t="s">
        <v>164</v>
      </c>
      <c r="U1165">
        <v>20</v>
      </c>
      <c r="V1165" t="s">
        <v>137</v>
      </c>
      <c r="W1165" t="s">
        <v>165</v>
      </c>
      <c r="X1165">
        <v>20</v>
      </c>
      <c r="Y1165" t="s">
        <v>137</v>
      </c>
      <c r="Z1165" t="s">
        <v>166</v>
      </c>
      <c r="AA1165">
        <v>20</v>
      </c>
      <c r="AB1165" t="s">
        <v>137</v>
      </c>
      <c r="AC1165" t="s">
        <v>167</v>
      </c>
      <c r="AD1165">
        <v>20</v>
      </c>
      <c r="AE1165" t="s">
        <v>137</v>
      </c>
      <c r="AF1165" t="s">
        <v>168</v>
      </c>
      <c r="AG1165">
        <v>115200</v>
      </c>
      <c r="AH1165" t="s">
        <v>137</v>
      </c>
      <c r="AI1165" t="s">
        <v>169</v>
      </c>
      <c r="AJ1165">
        <v>12000</v>
      </c>
      <c r="AK1165" t="s">
        <v>137</v>
      </c>
      <c r="AL1165" t="s">
        <v>170</v>
      </c>
      <c r="AM1165">
        <v>30000</v>
      </c>
      <c r="AN1165" t="s">
        <v>137</v>
      </c>
    </row>
    <row r="1166" spans="1:40">
      <c r="A1166" s="26">
        <v>41731.45827372685</v>
      </c>
      <c r="B1166" t="s">
        <v>128</v>
      </c>
      <c r="C1166" t="s">
        <v>772</v>
      </c>
      <c r="D1166" t="s">
        <v>1564</v>
      </c>
      <c r="E1166" t="s">
        <v>131</v>
      </c>
      <c r="F1166" t="s">
        <v>132</v>
      </c>
      <c r="G1166" t="s">
        <v>133</v>
      </c>
      <c r="H1166" t="s">
        <v>187</v>
      </c>
      <c r="I1166">
        <v>60</v>
      </c>
      <c r="J1166" t="s">
        <v>137</v>
      </c>
      <c r="K1166" t="s">
        <v>188</v>
      </c>
      <c r="L1166">
        <v>40</v>
      </c>
      <c r="M1166" t="s">
        <v>137</v>
      </c>
      <c r="N1166" t="s">
        <v>189</v>
      </c>
      <c r="O1166">
        <v>50</v>
      </c>
      <c r="P1166" t="s">
        <v>137</v>
      </c>
      <c r="Q1166" t="s">
        <v>190</v>
      </c>
      <c r="R1166">
        <v>40</v>
      </c>
      <c r="S1166" t="s">
        <v>137</v>
      </c>
      <c r="T1166" t="s">
        <v>191</v>
      </c>
      <c r="U1166">
        <v>60</v>
      </c>
      <c r="V1166" t="s">
        <v>137</v>
      </c>
      <c r="W1166" t="s">
        <v>192</v>
      </c>
      <c r="X1166">
        <v>50</v>
      </c>
      <c r="Y1166" t="s">
        <v>137</v>
      </c>
      <c r="Z1166" t="s">
        <v>193</v>
      </c>
      <c r="AA1166">
        <v>50</v>
      </c>
      <c r="AB1166" t="s">
        <v>137</v>
      </c>
      <c r="AC1166" t="s">
        <v>194</v>
      </c>
      <c r="AD1166">
        <v>35</v>
      </c>
      <c r="AE1166" t="s">
        <v>137</v>
      </c>
      <c r="AF1166" t="s">
        <v>195</v>
      </c>
      <c r="AG1166">
        <v>8</v>
      </c>
      <c r="AH1166" t="s">
        <v>137</v>
      </c>
      <c r="AI1166" t="s">
        <v>196</v>
      </c>
      <c r="AJ1166">
        <v>90</v>
      </c>
      <c r="AK1166" t="s">
        <v>137</v>
      </c>
      <c r="AL1166" t="s">
        <v>197</v>
      </c>
      <c r="AM1166">
        <v>1</v>
      </c>
      <c r="AN1166" t="s">
        <v>137</v>
      </c>
    </row>
    <row r="1167" spans="1:40">
      <c r="A1167" s="26">
        <v>41731.45827372685</v>
      </c>
      <c r="B1167" t="s">
        <v>128</v>
      </c>
      <c r="C1167" t="s">
        <v>772</v>
      </c>
      <c r="D1167" t="s">
        <v>1565</v>
      </c>
      <c r="E1167" t="s">
        <v>131</v>
      </c>
      <c r="F1167" t="s">
        <v>132</v>
      </c>
      <c r="G1167" t="s">
        <v>133</v>
      </c>
      <c r="H1167" t="s">
        <v>172</v>
      </c>
      <c r="I1167">
        <v>33</v>
      </c>
      <c r="J1167" t="s">
        <v>137</v>
      </c>
      <c r="K1167" t="s">
        <v>173</v>
      </c>
      <c r="L1167">
        <v>33</v>
      </c>
      <c r="M1167" t="s">
        <v>137</v>
      </c>
      <c r="N1167" t="s">
        <v>174</v>
      </c>
      <c r="O1167">
        <v>34</v>
      </c>
      <c r="P1167" t="s">
        <v>137</v>
      </c>
      <c r="Q1167" t="s">
        <v>164</v>
      </c>
      <c r="R1167">
        <v>20</v>
      </c>
      <c r="S1167" t="s">
        <v>137</v>
      </c>
      <c r="T1167" t="s">
        <v>165</v>
      </c>
      <c r="U1167">
        <v>20</v>
      </c>
      <c r="V1167" t="s">
        <v>137</v>
      </c>
      <c r="W1167" t="s">
        <v>166</v>
      </c>
      <c r="X1167">
        <v>20</v>
      </c>
      <c r="Y1167" t="s">
        <v>137</v>
      </c>
      <c r="Z1167" t="s">
        <v>175</v>
      </c>
      <c r="AA1167">
        <v>20</v>
      </c>
      <c r="AB1167" t="s">
        <v>137</v>
      </c>
      <c r="AC1167" t="s">
        <v>176</v>
      </c>
      <c r="AD1167">
        <v>20</v>
      </c>
      <c r="AE1167" t="s">
        <v>137</v>
      </c>
      <c r="AF1167" t="s">
        <v>177</v>
      </c>
      <c r="AG1167">
        <v>20</v>
      </c>
      <c r="AH1167" t="s">
        <v>137</v>
      </c>
      <c r="AI1167" t="s">
        <v>168</v>
      </c>
      <c r="AJ1167">
        <v>115200</v>
      </c>
      <c r="AK1167" t="s">
        <v>137</v>
      </c>
      <c r="AL1167" t="s">
        <v>169</v>
      </c>
      <c r="AM1167">
        <v>12000</v>
      </c>
      <c r="AN1167" t="s">
        <v>137</v>
      </c>
    </row>
    <row r="1168" spans="1:40">
      <c r="A1168" s="26">
        <v>41731.45827372685</v>
      </c>
      <c r="B1168" t="s">
        <v>128</v>
      </c>
      <c r="C1168" t="s">
        <v>772</v>
      </c>
      <c r="D1168" t="s">
        <v>1566</v>
      </c>
      <c r="E1168" t="s">
        <v>179</v>
      </c>
      <c r="F1168" t="s">
        <v>180</v>
      </c>
      <c r="G1168" t="s">
        <v>181</v>
      </c>
    </row>
    <row r="1169" spans="1:40">
      <c r="A1169" s="26">
        <v>41731.45827372685</v>
      </c>
      <c r="B1169" t="s">
        <v>128</v>
      </c>
      <c r="C1169" t="s">
        <v>772</v>
      </c>
      <c r="D1169" t="s">
        <v>1567</v>
      </c>
      <c r="E1169" t="s">
        <v>179</v>
      </c>
      <c r="F1169" t="s">
        <v>1568</v>
      </c>
      <c r="G1169" t="s">
        <v>1569</v>
      </c>
      <c r="H1169" t="s">
        <v>1570</v>
      </c>
    </row>
    <row r="1170" spans="1:40">
      <c r="A1170" s="26">
        <v>41731.45827372685</v>
      </c>
      <c r="B1170" t="s">
        <v>128</v>
      </c>
      <c r="C1170" t="s">
        <v>870</v>
      </c>
      <c r="D1170" t="s">
        <v>1571</v>
      </c>
    </row>
    <row r="1171" spans="1:40">
      <c r="A1171" s="26">
        <v>41731.45827372685</v>
      </c>
      <c r="B1171" t="s">
        <v>128</v>
      </c>
      <c r="C1171" t="s">
        <v>870</v>
      </c>
      <c r="D1171" t="s">
        <v>1572</v>
      </c>
      <c r="E1171" t="s">
        <v>131</v>
      </c>
      <c r="F1171" t="s">
        <v>132</v>
      </c>
      <c r="G1171" t="s">
        <v>133</v>
      </c>
      <c r="H1171" t="s">
        <v>134</v>
      </c>
      <c r="I1171">
        <v>375000</v>
      </c>
      <c r="J1171" t="s">
        <v>135</v>
      </c>
      <c r="K1171">
        <v>375000</v>
      </c>
      <c r="L1171" t="s">
        <v>136</v>
      </c>
      <c r="M1171">
        <v>500</v>
      </c>
      <c r="N1171" t="s">
        <v>137</v>
      </c>
      <c r="O1171" t="s">
        <v>138</v>
      </c>
      <c r="P1171">
        <v>300</v>
      </c>
      <c r="Q1171" t="s">
        <v>137</v>
      </c>
    </row>
    <row r="1172" spans="1:40">
      <c r="A1172" s="26">
        <v>41731.45827372685</v>
      </c>
      <c r="B1172" t="s">
        <v>128</v>
      </c>
      <c r="C1172" t="s">
        <v>870</v>
      </c>
      <c r="D1172" t="s">
        <v>1573</v>
      </c>
      <c r="E1172" t="s">
        <v>131</v>
      </c>
      <c r="F1172" t="s">
        <v>132</v>
      </c>
      <c r="G1172" t="s">
        <v>133</v>
      </c>
      <c r="H1172" t="s">
        <v>140</v>
      </c>
      <c r="I1172">
        <v>49</v>
      </c>
      <c r="J1172" t="s">
        <v>137</v>
      </c>
      <c r="K1172" t="s">
        <v>141</v>
      </c>
      <c r="L1172">
        <v>130</v>
      </c>
      <c r="M1172" t="s">
        <v>137</v>
      </c>
      <c r="N1172" t="s">
        <v>142</v>
      </c>
      <c r="O1172">
        <v>180</v>
      </c>
      <c r="P1172" t="s">
        <v>137</v>
      </c>
      <c r="Q1172" t="s">
        <v>143</v>
      </c>
      <c r="R1172">
        <v>140</v>
      </c>
      <c r="S1172" t="s">
        <v>137</v>
      </c>
      <c r="T1172" t="s">
        <v>144</v>
      </c>
      <c r="U1172">
        <v>80</v>
      </c>
      <c r="V1172" t="s">
        <v>137</v>
      </c>
      <c r="W1172" t="s">
        <v>145</v>
      </c>
      <c r="X1172">
        <v>101</v>
      </c>
      <c r="Y1172" t="s">
        <v>137</v>
      </c>
      <c r="Z1172" t="s">
        <v>146</v>
      </c>
      <c r="AA1172">
        <v>190</v>
      </c>
      <c r="AB1172" t="s">
        <v>137</v>
      </c>
      <c r="AC1172" t="s">
        <v>147</v>
      </c>
      <c r="AD1172">
        <v>20</v>
      </c>
      <c r="AE1172" t="s">
        <v>137</v>
      </c>
    </row>
    <row r="1173" spans="1:40">
      <c r="A1173" s="26">
        <v>41731.45827372685</v>
      </c>
      <c r="B1173" t="s">
        <v>128</v>
      </c>
      <c r="C1173" t="s">
        <v>870</v>
      </c>
      <c r="D1173" t="s">
        <v>1574</v>
      </c>
    </row>
    <row r="1174" spans="1:40">
      <c r="A1174" s="26">
        <v>41731.45827372685</v>
      </c>
      <c r="B1174" t="s">
        <v>128</v>
      </c>
      <c r="C1174" t="s">
        <v>870</v>
      </c>
      <c r="D1174" t="s">
        <v>1575</v>
      </c>
      <c r="E1174" t="s">
        <v>131</v>
      </c>
      <c r="F1174" t="s">
        <v>132</v>
      </c>
      <c r="G1174" t="s">
        <v>133</v>
      </c>
      <c r="H1174" t="s">
        <v>150</v>
      </c>
      <c r="I1174">
        <v>50</v>
      </c>
      <c r="J1174" t="s">
        <v>137</v>
      </c>
      <c r="K1174" t="s">
        <v>151</v>
      </c>
      <c r="L1174">
        <v>50</v>
      </c>
      <c r="M1174" t="s">
        <v>137</v>
      </c>
      <c r="N1174" t="s">
        <v>152</v>
      </c>
      <c r="O1174">
        <v>50</v>
      </c>
      <c r="P1174" t="s">
        <v>137</v>
      </c>
    </row>
    <row r="1175" spans="1:40">
      <c r="A1175" s="26">
        <v>41731.45827372685</v>
      </c>
      <c r="B1175" t="s">
        <v>128</v>
      </c>
      <c r="C1175" t="s">
        <v>870</v>
      </c>
      <c r="D1175" t="s">
        <v>1576</v>
      </c>
      <c r="E1175" t="s">
        <v>131</v>
      </c>
      <c r="F1175" t="s">
        <v>132</v>
      </c>
      <c r="G1175" t="s">
        <v>133</v>
      </c>
      <c r="H1175" t="s">
        <v>154</v>
      </c>
      <c r="I1175">
        <v>35</v>
      </c>
      <c r="J1175" t="s">
        <v>137</v>
      </c>
      <c r="K1175" t="s">
        <v>155</v>
      </c>
      <c r="L1175">
        <v>5</v>
      </c>
      <c r="M1175" t="s">
        <v>137</v>
      </c>
      <c r="N1175" t="s">
        <v>156</v>
      </c>
      <c r="O1175">
        <v>60</v>
      </c>
      <c r="P1175" t="s">
        <v>137</v>
      </c>
    </row>
    <row r="1176" spans="1:40">
      <c r="A1176" s="26">
        <v>41731.45827372685</v>
      </c>
      <c r="B1176" t="s">
        <v>128</v>
      </c>
      <c r="C1176" t="s">
        <v>870</v>
      </c>
      <c r="D1176" t="s">
        <v>1577</v>
      </c>
      <c r="E1176" t="s">
        <v>131</v>
      </c>
      <c r="F1176" t="s">
        <v>132</v>
      </c>
      <c r="G1176" t="s">
        <v>133</v>
      </c>
      <c r="H1176" t="s">
        <v>158</v>
      </c>
      <c r="I1176">
        <v>1</v>
      </c>
      <c r="J1176" t="s">
        <v>137</v>
      </c>
    </row>
    <row r="1177" spans="1:40">
      <c r="A1177" s="26">
        <v>41731.45827372685</v>
      </c>
      <c r="B1177" t="s">
        <v>128</v>
      </c>
      <c r="C1177" t="s">
        <v>870</v>
      </c>
      <c r="D1177" t="s">
        <v>1578</v>
      </c>
      <c r="E1177" t="s">
        <v>131</v>
      </c>
      <c r="F1177" t="s">
        <v>132</v>
      </c>
      <c r="G1177" t="s">
        <v>133</v>
      </c>
      <c r="H1177" t="s">
        <v>160</v>
      </c>
      <c r="I1177">
        <v>30</v>
      </c>
      <c r="J1177" t="s">
        <v>137</v>
      </c>
      <c r="K1177" t="s">
        <v>161</v>
      </c>
      <c r="L1177">
        <v>30</v>
      </c>
      <c r="M1177" t="s">
        <v>137</v>
      </c>
      <c r="N1177" t="s">
        <v>162</v>
      </c>
      <c r="O1177">
        <v>30</v>
      </c>
      <c r="P1177" t="s">
        <v>137</v>
      </c>
      <c r="Q1177" t="s">
        <v>163</v>
      </c>
      <c r="R1177">
        <v>10</v>
      </c>
      <c r="S1177" t="s">
        <v>137</v>
      </c>
      <c r="T1177" t="s">
        <v>164</v>
      </c>
      <c r="U1177">
        <v>20</v>
      </c>
      <c r="V1177" t="s">
        <v>137</v>
      </c>
      <c r="W1177" t="s">
        <v>165</v>
      </c>
      <c r="X1177">
        <v>20</v>
      </c>
      <c r="Y1177" t="s">
        <v>137</v>
      </c>
      <c r="Z1177" t="s">
        <v>166</v>
      </c>
      <c r="AA1177">
        <v>20</v>
      </c>
      <c r="AB1177" t="s">
        <v>137</v>
      </c>
      <c r="AC1177" t="s">
        <v>167</v>
      </c>
      <c r="AD1177">
        <v>20</v>
      </c>
      <c r="AE1177" t="s">
        <v>137</v>
      </c>
      <c r="AF1177" t="s">
        <v>168</v>
      </c>
      <c r="AG1177">
        <v>115200</v>
      </c>
      <c r="AH1177" t="s">
        <v>137</v>
      </c>
      <c r="AI1177" t="s">
        <v>169</v>
      </c>
      <c r="AJ1177">
        <v>12000</v>
      </c>
      <c r="AK1177" t="s">
        <v>137</v>
      </c>
      <c r="AL1177" t="s">
        <v>170</v>
      </c>
      <c r="AM1177">
        <v>30000</v>
      </c>
      <c r="AN1177" t="s">
        <v>137</v>
      </c>
    </row>
    <row r="1178" spans="1:40">
      <c r="A1178" s="26">
        <v>41731.45827372685</v>
      </c>
      <c r="B1178" t="s">
        <v>128</v>
      </c>
      <c r="C1178" t="s">
        <v>870</v>
      </c>
      <c r="D1178" t="s">
        <v>1579</v>
      </c>
      <c r="E1178" t="s">
        <v>131</v>
      </c>
      <c r="F1178" t="s">
        <v>132</v>
      </c>
      <c r="G1178" t="s">
        <v>133</v>
      </c>
      <c r="H1178" t="s">
        <v>187</v>
      </c>
      <c r="I1178">
        <v>60</v>
      </c>
      <c r="J1178" t="s">
        <v>137</v>
      </c>
      <c r="K1178" t="s">
        <v>188</v>
      </c>
      <c r="L1178">
        <v>40</v>
      </c>
      <c r="M1178" t="s">
        <v>137</v>
      </c>
      <c r="N1178" t="s">
        <v>189</v>
      </c>
      <c r="O1178">
        <v>50</v>
      </c>
      <c r="P1178" t="s">
        <v>137</v>
      </c>
      <c r="Q1178" t="s">
        <v>190</v>
      </c>
      <c r="R1178">
        <v>40</v>
      </c>
      <c r="S1178" t="s">
        <v>137</v>
      </c>
      <c r="T1178" t="s">
        <v>191</v>
      </c>
      <c r="U1178">
        <v>60</v>
      </c>
      <c r="V1178" t="s">
        <v>137</v>
      </c>
      <c r="W1178" t="s">
        <v>192</v>
      </c>
      <c r="X1178">
        <v>50</v>
      </c>
      <c r="Y1178" t="s">
        <v>137</v>
      </c>
      <c r="Z1178" t="s">
        <v>193</v>
      </c>
      <c r="AA1178">
        <v>50</v>
      </c>
      <c r="AB1178" t="s">
        <v>137</v>
      </c>
      <c r="AC1178" t="s">
        <v>194</v>
      </c>
      <c r="AD1178">
        <v>35</v>
      </c>
      <c r="AE1178" t="s">
        <v>137</v>
      </c>
      <c r="AF1178" t="s">
        <v>195</v>
      </c>
      <c r="AG1178">
        <v>8</v>
      </c>
      <c r="AH1178" t="s">
        <v>137</v>
      </c>
      <c r="AI1178" t="s">
        <v>196</v>
      </c>
      <c r="AJ1178">
        <v>90</v>
      </c>
      <c r="AK1178" t="s">
        <v>137</v>
      </c>
      <c r="AL1178" t="s">
        <v>197</v>
      </c>
      <c r="AM1178">
        <v>1</v>
      </c>
      <c r="AN1178" t="s">
        <v>137</v>
      </c>
    </row>
    <row r="1179" spans="1:40">
      <c r="A1179" s="26">
        <v>41731.45827372685</v>
      </c>
      <c r="B1179" t="s">
        <v>128</v>
      </c>
      <c r="C1179" t="s">
        <v>870</v>
      </c>
      <c r="D1179" t="s">
        <v>1580</v>
      </c>
      <c r="E1179" t="s">
        <v>131</v>
      </c>
      <c r="F1179" t="s">
        <v>132</v>
      </c>
      <c r="G1179" t="s">
        <v>133</v>
      </c>
      <c r="H1179" t="s">
        <v>172</v>
      </c>
      <c r="I1179">
        <v>33</v>
      </c>
      <c r="J1179" t="s">
        <v>137</v>
      </c>
      <c r="K1179" t="s">
        <v>173</v>
      </c>
      <c r="L1179">
        <v>33</v>
      </c>
      <c r="M1179" t="s">
        <v>137</v>
      </c>
      <c r="N1179" t="s">
        <v>174</v>
      </c>
      <c r="O1179">
        <v>34</v>
      </c>
      <c r="P1179" t="s">
        <v>137</v>
      </c>
      <c r="Q1179" t="s">
        <v>164</v>
      </c>
      <c r="R1179">
        <v>20</v>
      </c>
      <c r="S1179" t="s">
        <v>137</v>
      </c>
      <c r="T1179" t="s">
        <v>165</v>
      </c>
      <c r="U1179">
        <v>20</v>
      </c>
      <c r="V1179" t="s">
        <v>137</v>
      </c>
      <c r="W1179" t="s">
        <v>166</v>
      </c>
      <c r="X1179">
        <v>20</v>
      </c>
      <c r="Y1179" t="s">
        <v>137</v>
      </c>
      <c r="Z1179" t="s">
        <v>175</v>
      </c>
      <c r="AA1179">
        <v>20</v>
      </c>
      <c r="AB1179" t="s">
        <v>137</v>
      </c>
      <c r="AC1179" t="s">
        <v>176</v>
      </c>
      <c r="AD1179">
        <v>20</v>
      </c>
      <c r="AE1179" t="s">
        <v>137</v>
      </c>
      <c r="AF1179" t="s">
        <v>177</v>
      </c>
      <c r="AG1179">
        <v>20</v>
      </c>
      <c r="AH1179" t="s">
        <v>137</v>
      </c>
      <c r="AI1179" t="s">
        <v>168</v>
      </c>
      <c r="AJ1179">
        <v>115200</v>
      </c>
      <c r="AK1179" t="s">
        <v>137</v>
      </c>
      <c r="AL1179" t="s">
        <v>169</v>
      </c>
      <c r="AM1179">
        <v>12000</v>
      </c>
      <c r="AN1179" t="s">
        <v>137</v>
      </c>
    </row>
    <row r="1180" spans="1:40">
      <c r="A1180" s="26">
        <v>41731.45827372685</v>
      </c>
      <c r="B1180" t="s">
        <v>128</v>
      </c>
      <c r="C1180" t="s">
        <v>870</v>
      </c>
      <c r="D1180" t="s">
        <v>1581</v>
      </c>
      <c r="E1180" t="s">
        <v>179</v>
      </c>
      <c r="F1180" t="s">
        <v>180</v>
      </c>
      <c r="G1180" t="s">
        <v>181</v>
      </c>
    </row>
    <row r="1181" spans="1:40">
      <c r="A1181" s="26">
        <v>41731.45827372685</v>
      </c>
      <c r="B1181" t="s">
        <v>128</v>
      </c>
      <c r="C1181" t="s">
        <v>870</v>
      </c>
      <c r="D1181" t="s">
        <v>1582</v>
      </c>
      <c r="E1181" t="s">
        <v>179</v>
      </c>
      <c r="F1181" t="s">
        <v>1583</v>
      </c>
      <c r="G1181" t="s">
        <v>1584</v>
      </c>
      <c r="H1181" t="s">
        <v>1585</v>
      </c>
    </row>
    <row r="1182" spans="1:40">
      <c r="A1182" s="26">
        <v>41731.45827372685</v>
      </c>
      <c r="B1182" t="s">
        <v>128</v>
      </c>
      <c r="C1182" t="s">
        <v>994</v>
      </c>
      <c r="D1182" t="s">
        <v>1586</v>
      </c>
    </row>
    <row r="1183" spans="1:40">
      <c r="A1183" s="26">
        <v>41731.45827372685</v>
      </c>
      <c r="B1183" t="s">
        <v>128</v>
      </c>
      <c r="C1183" t="s">
        <v>994</v>
      </c>
      <c r="D1183" t="s">
        <v>1587</v>
      </c>
      <c r="E1183" t="s">
        <v>131</v>
      </c>
      <c r="F1183" t="s">
        <v>132</v>
      </c>
      <c r="G1183" t="s">
        <v>133</v>
      </c>
      <c r="H1183" t="s">
        <v>134</v>
      </c>
      <c r="I1183">
        <v>375000</v>
      </c>
      <c r="J1183" t="s">
        <v>135</v>
      </c>
      <c r="K1183">
        <v>375000</v>
      </c>
      <c r="L1183" t="s">
        <v>136</v>
      </c>
      <c r="M1183">
        <v>500</v>
      </c>
      <c r="N1183" t="s">
        <v>137</v>
      </c>
      <c r="O1183" t="s">
        <v>138</v>
      </c>
      <c r="P1183">
        <v>300</v>
      </c>
      <c r="Q1183" t="s">
        <v>137</v>
      </c>
    </row>
    <row r="1184" spans="1:40">
      <c r="A1184" s="26">
        <v>41731.45827372685</v>
      </c>
      <c r="B1184" t="s">
        <v>128</v>
      </c>
      <c r="C1184" t="s">
        <v>994</v>
      </c>
      <c r="D1184" t="s">
        <v>1588</v>
      </c>
      <c r="E1184" t="s">
        <v>131</v>
      </c>
      <c r="F1184" t="s">
        <v>132</v>
      </c>
      <c r="G1184" t="s">
        <v>133</v>
      </c>
      <c r="H1184" t="s">
        <v>140</v>
      </c>
      <c r="I1184">
        <v>49</v>
      </c>
      <c r="J1184" t="s">
        <v>137</v>
      </c>
      <c r="K1184" t="s">
        <v>141</v>
      </c>
      <c r="L1184">
        <v>130</v>
      </c>
      <c r="M1184" t="s">
        <v>137</v>
      </c>
      <c r="N1184" t="s">
        <v>142</v>
      </c>
      <c r="O1184">
        <v>180</v>
      </c>
      <c r="P1184" t="s">
        <v>137</v>
      </c>
      <c r="Q1184" t="s">
        <v>143</v>
      </c>
      <c r="R1184">
        <v>140</v>
      </c>
      <c r="S1184" t="s">
        <v>137</v>
      </c>
      <c r="T1184" t="s">
        <v>144</v>
      </c>
      <c r="U1184">
        <v>80</v>
      </c>
      <c r="V1184" t="s">
        <v>137</v>
      </c>
      <c r="W1184" t="s">
        <v>145</v>
      </c>
      <c r="X1184">
        <v>101</v>
      </c>
      <c r="Y1184" t="s">
        <v>137</v>
      </c>
      <c r="Z1184" t="s">
        <v>146</v>
      </c>
      <c r="AA1184">
        <v>190</v>
      </c>
      <c r="AB1184" t="s">
        <v>137</v>
      </c>
      <c r="AC1184" t="s">
        <v>147</v>
      </c>
      <c r="AD1184">
        <v>20</v>
      </c>
      <c r="AE1184" t="s">
        <v>137</v>
      </c>
    </row>
    <row r="1185" spans="1:40">
      <c r="A1185" s="26">
        <v>41731.45827372685</v>
      </c>
      <c r="B1185" t="s">
        <v>128</v>
      </c>
      <c r="C1185" t="s">
        <v>994</v>
      </c>
      <c r="D1185" t="s">
        <v>1589</v>
      </c>
    </row>
    <row r="1186" spans="1:40">
      <c r="A1186" s="26">
        <v>41731.45827372685</v>
      </c>
      <c r="B1186" t="s">
        <v>128</v>
      </c>
      <c r="C1186" t="s">
        <v>994</v>
      </c>
      <c r="D1186" t="s">
        <v>1590</v>
      </c>
      <c r="E1186" t="s">
        <v>131</v>
      </c>
      <c r="F1186" t="s">
        <v>132</v>
      </c>
      <c r="G1186" t="s">
        <v>133</v>
      </c>
      <c r="H1186" t="s">
        <v>150</v>
      </c>
      <c r="I1186">
        <v>50</v>
      </c>
      <c r="J1186" t="s">
        <v>137</v>
      </c>
      <c r="K1186" t="s">
        <v>151</v>
      </c>
      <c r="L1186">
        <v>50</v>
      </c>
      <c r="M1186" t="s">
        <v>137</v>
      </c>
      <c r="N1186" t="s">
        <v>152</v>
      </c>
      <c r="O1186">
        <v>50</v>
      </c>
      <c r="P1186" t="s">
        <v>137</v>
      </c>
    </row>
    <row r="1187" spans="1:40">
      <c r="A1187" s="26">
        <v>41731.45827372685</v>
      </c>
      <c r="B1187" t="s">
        <v>128</v>
      </c>
      <c r="C1187" t="s">
        <v>994</v>
      </c>
      <c r="D1187" t="s">
        <v>1591</v>
      </c>
      <c r="E1187" t="s">
        <v>131</v>
      </c>
      <c r="F1187" t="s">
        <v>132</v>
      </c>
      <c r="G1187" t="s">
        <v>133</v>
      </c>
      <c r="H1187" t="s">
        <v>154</v>
      </c>
      <c r="I1187">
        <v>35</v>
      </c>
      <c r="J1187" t="s">
        <v>137</v>
      </c>
      <c r="K1187" t="s">
        <v>155</v>
      </c>
      <c r="L1187">
        <v>5</v>
      </c>
      <c r="M1187" t="s">
        <v>137</v>
      </c>
      <c r="N1187" t="s">
        <v>156</v>
      </c>
      <c r="O1187">
        <v>60</v>
      </c>
      <c r="P1187" t="s">
        <v>137</v>
      </c>
    </row>
    <row r="1188" spans="1:40">
      <c r="A1188" s="26">
        <v>41731.45827372685</v>
      </c>
      <c r="B1188" t="s">
        <v>128</v>
      </c>
      <c r="C1188" t="s">
        <v>994</v>
      </c>
      <c r="D1188" t="s">
        <v>1592</v>
      </c>
      <c r="E1188" t="s">
        <v>131</v>
      </c>
      <c r="F1188" t="s">
        <v>132</v>
      </c>
      <c r="G1188" t="s">
        <v>133</v>
      </c>
      <c r="H1188" t="s">
        <v>158</v>
      </c>
      <c r="I1188">
        <v>1</v>
      </c>
      <c r="J1188" t="s">
        <v>137</v>
      </c>
    </row>
    <row r="1189" spans="1:40">
      <c r="A1189" s="26">
        <v>41731.45827372685</v>
      </c>
      <c r="B1189" t="s">
        <v>128</v>
      </c>
      <c r="C1189" t="s">
        <v>994</v>
      </c>
      <c r="D1189" t="s">
        <v>1593</v>
      </c>
      <c r="E1189" t="s">
        <v>131</v>
      </c>
      <c r="F1189" t="s">
        <v>132</v>
      </c>
      <c r="G1189" t="s">
        <v>133</v>
      </c>
      <c r="H1189" t="s">
        <v>160</v>
      </c>
      <c r="I1189">
        <v>30</v>
      </c>
      <c r="J1189" t="s">
        <v>137</v>
      </c>
      <c r="K1189" t="s">
        <v>161</v>
      </c>
      <c r="L1189">
        <v>30</v>
      </c>
      <c r="M1189" t="s">
        <v>137</v>
      </c>
      <c r="N1189" t="s">
        <v>162</v>
      </c>
      <c r="O1189">
        <v>30</v>
      </c>
      <c r="P1189" t="s">
        <v>137</v>
      </c>
      <c r="Q1189" t="s">
        <v>163</v>
      </c>
      <c r="R1189">
        <v>10</v>
      </c>
      <c r="S1189" t="s">
        <v>137</v>
      </c>
      <c r="T1189" t="s">
        <v>164</v>
      </c>
      <c r="U1189">
        <v>20</v>
      </c>
      <c r="V1189" t="s">
        <v>137</v>
      </c>
      <c r="W1189" t="s">
        <v>165</v>
      </c>
      <c r="X1189">
        <v>20</v>
      </c>
      <c r="Y1189" t="s">
        <v>137</v>
      </c>
      <c r="Z1189" t="s">
        <v>166</v>
      </c>
      <c r="AA1189">
        <v>20</v>
      </c>
      <c r="AB1189" t="s">
        <v>137</v>
      </c>
      <c r="AC1189" t="s">
        <v>167</v>
      </c>
      <c r="AD1189">
        <v>20</v>
      </c>
      <c r="AE1189" t="s">
        <v>137</v>
      </c>
      <c r="AF1189" t="s">
        <v>168</v>
      </c>
      <c r="AG1189">
        <v>115200</v>
      </c>
      <c r="AH1189" t="s">
        <v>137</v>
      </c>
      <c r="AI1189" t="s">
        <v>169</v>
      </c>
      <c r="AJ1189">
        <v>12000</v>
      </c>
      <c r="AK1189" t="s">
        <v>137</v>
      </c>
      <c r="AL1189" t="s">
        <v>170</v>
      </c>
      <c r="AM1189">
        <v>30000</v>
      </c>
      <c r="AN1189" t="s">
        <v>137</v>
      </c>
    </row>
    <row r="1190" spans="1:40">
      <c r="A1190" s="26">
        <v>41731.45827372685</v>
      </c>
      <c r="B1190" t="s">
        <v>128</v>
      </c>
      <c r="C1190" t="s">
        <v>994</v>
      </c>
      <c r="D1190" t="s">
        <v>1594</v>
      </c>
      <c r="E1190" t="s">
        <v>131</v>
      </c>
      <c r="F1190" t="s">
        <v>132</v>
      </c>
      <c r="G1190" t="s">
        <v>133</v>
      </c>
      <c r="H1190" t="s">
        <v>187</v>
      </c>
      <c r="I1190">
        <v>60</v>
      </c>
      <c r="J1190" t="s">
        <v>137</v>
      </c>
      <c r="K1190" t="s">
        <v>188</v>
      </c>
      <c r="L1190">
        <v>40</v>
      </c>
      <c r="M1190" t="s">
        <v>137</v>
      </c>
      <c r="N1190" t="s">
        <v>189</v>
      </c>
      <c r="O1190">
        <v>50</v>
      </c>
      <c r="P1190" t="s">
        <v>137</v>
      </c>
      <c r="Q1190" t="s">
        <v>190</v>
      </c>
      <c r="R1190">
        <v>40</v>
      </c>
      <c r="S1190" t="s">
        <v>137</v>
      </c>
      <c r="T1190" t="s">
        <v>191</v>
      </c>
      <c r="U1190">
        <v>60</v>
      </c>
      <c r="V1190" t="s">
        <v>137</v>
      </c>
      <c r="W1190" t="s">
        <v>192</v>
      </c>
      <c r="X1190">
        <v>50</v>
      </c>
      <c r="Y1190" t="s">
        <v>137</v>
      </c>
      <c r="Z1190" t="s">
        <v>193</v>
      </c>
      <c r="AA1190">
        <v>50</v>
      </c>
      <c r="AB1190" t="s">
        <v>137</v>
      </c>
      <c r="AC1190" t="s">
        <v>194</v>
      </c>
      <c r="AD1190">
        <v>35</v>
      </c>
      <c r="AE1190" t="s">
        <v>137</v>
      </c>
      <c r="AF1190" t="s">
        <v>195</v>
      </c>
      <c r="AG1190">
        <v>8</v>
      </c>
      <c r="AH1190" t="s">
        <v>137</v>
      </c>
      <c r="AI1190" t="s">
        <v>196</v>
      </c>
      <c r="AJ1190">
        <v>90</v>
      </c>
      <c r="AK1190" t="s">
        <v>137</v>
      </c>
      <c r="AL1190" t="s">
        <v>197</v>
      </c>
      <c r="AM1190">
        <v>1</v>
      </c>
      <c r="AN1190" t="s">
        <v>137</v>
      </c>
    </row>
    <row r="1191" spans="1:40">
      <c r="A1191" s="26">
        <v>41731.45827372685</v>
      </c>
      <c r="B1191" t="s">
        <v>128</v>
      </c>
      <c r="C1191" t="s">
        <v>994</v>
      </c>
      <c r="D1191" t="s">
        <v>1595</v>
      </c>
      <c r="E1191" t="s">
        <v>131</v>
      </c>
      <c r="F1191" t="s">
        <v>132</v>
      </c>
      <c r="G1191" t="s">
        <v>133</v>
      </c>
      <c r="H1191" t="s">
        <v>172</v>
      </c>
      <c r="I1191">
        <v>33</v>
      </c>
      <c r="J1191" t="s">
        <v>137</v>
      </c>
      <c r="K1191" t="s">
        <v>173</v>
      </c>
      <c r="L1191">
        <v>33</v>
      </c>
      <c r="M1191" t="s">
        <v>137</v>
      </c>
      <c r="N1191" t="s">
        <v>174</v>
      </c>
      <c r="O1191">
        <v>34</v>
      </c>
      <c r="P1191" t="s">
        <v>137</v>
      </c>
      <c r="Q1191" t="s">
        <v>164</v>
      </c>
      <c r="R1191">
        <v>20</v>
      </c>
      <c r="S1191" t="s">
        <v>137</v>
      </c>
      <c r="T1191" t="s">
        <v>165</v>
      </c>
      <c r="U1191">
        <v>20</v>
      </c>
      <c r="V1191" t="s">
        <v>137</v>
      </c>
      <c r="W1191" t="s">
        <v>166</v>
      </c>
      <c r="X1191">
        <v>20</v>
      </c>
      <c r="Y1191" t="s">
        <v>137</v>
      </c>
      <c r="Z1191" t="s">
        <v>175</v>
      </c>
      <c r="AA1191">
        <v>20</v>
      </c>
      <c r="AB1191" t="s">
        <v>137</v>
      </c>
      <c r="AC1191" t="s">
        <v>176</v>
      </c>
      <c r="AD1191">
        <v>20</v>
      </c>
      <c r="AE1191" t="s">
        <v>137</v>
      </c>
      <c r="AF1191" t="s">
        <v>177</v>
      </c>
      <c r="AG1191">
        <v>20</v>
      </c>
      <c r="AH1191" t="s">
        <v>137</v>
      </c>
      <c r="AI1191" t="s">
        <v>168</v>
      </c>
      <c r="AJ1191">
        <v>115200</v>
      </c>
      <c r="AK1191" t="s">
        <v>137</v>
      </c>
      <c r="AL1191" t="s">
        <v>169</v>
      </c>
      <c r="AM1191">
        <v>12000</v>
      </c>
      <c r="AN1191" t="s">
        <v>137</v>
      </c>
    </row>
    <row r="1192" spans="1:40">
      <c r="A1192" s="26">
        <v>41731.45827372685</v>
      </c>
      <c r="B1192" t="s">
        <v>128</v>
      </c>
      <c r="C1192" t="s">
        <v>994</v>
      </c>
      <c r="D1192" t="s">
        <v>1596</v>
      </c>
      <c r="E1192" t="s">
        <v>179</v>
      </c>
      <c r="F1192" t="s">
        <v>180</v>
      </c>
      <c r="G1192" t="s">
        <v>181</v>
      </c>
    </row>
    <row r="1193" spans="1:40">
      <c r="A1193" s="26">
        <v>41731.458273738426</v>
      </c>
      <c r="B1193" t="s">
        <v>128</v>
      </c>
      <c r="C1193" t="s">
        <v>772</v>
      </c>
      <c r="D1193" t="s">
        <v>1597</v>
      </c>
    </row>
    <row r="1194" spans="1:40">
      <c r="A1194" s="26">
        <v>41731.458273738426</v>
      </c>
      <c r="B1194" t="s">
        <v>128</v>
      </c>
      <c r="C1194" t="s">
        <v>772</v>
      </c>
      <c r="D1194" t="s">
        <v>1598</v>
      </c>
      <c r="E1194" t="s">
        <v>131</v>
      </c>
      <c r="F1194" t="s">
        <v>132</v>
      </c>
      <c r="G1194" t="s">
        <v>133</v>
      </c>
      <c r="H1194" t="s">
        <v>134</v>
      </c>
      <c r="I1194">
        <v>375000</v>
      </c>
      <c r="J1194" t="s">
        <v>135</v>
      </c>
      <c r="K1194">
        <v>375000</v>
      </c>
      <c r="L1194" t="s">
        <v>136</v>
      </c>
      <c r="M1194">
        <v>500</v>
      </c>
      <c r="N1194" t="s">
        <v>137</v>
      </c>
      <c r="O1194" t="s">
        <v>138</v>
      </c>
      <c r="P1194">
        <v>300</v>
      </c>
      <c r="Q1194" t="s">
        <v>137</v>
      </c>
    </row>
    <row r="1195" spans="1:40">
      <c r="A1195" s="26">
        <v>41731.458273738426</v>
      </c>
      <c r="B1195" t="s">
        <v>128</v>
      </c>
      <c r="C1195" t="s">
        <v>772</v>
      </c>
      <c r="D1195" t="s">
        <v>1599</v>
      </c>
      <c r="E1195" t="s">
        <v>131</v>
      </c>
      <c r="F1195" t="s">
        <v>132</v>
      </c>
      <c r="G1195" t="s">
        <v>133</v>
      </c>
      <c r="H1195" t="s">
        <v>140</v>
      </c>
      <c r="I1195">
        <v>49</v>
      </c>
      <c r="J1195" t="s">
        <v>137</v>
      </c>
      <c r="K1195" t="s">
        <v>141</v>
      </c>
      <c r="L1195">
        <v>130</v>
      </c>
      <c r="M1195" t="s">
        <v>137</v>
      </c>
      <c r="N1195" t="s">
        <v>142</v>
      </c>
      <c r="O1195">
        <v>180</v>
      </c>
      <c r="P1195" t="s">
        <v>137</v>
      </c>
      <c r="Q1195" t="s">
        <v>143</v>
      </c>
      <c r="R1195">
        <v>140</v>
      </c>
      <c r="S1195" t="s">
        <v>137</v>
      </c>
      <c r="T1195" t="s">
        <v>144</v>
      </c>
      <c r="U1195">
        <v>80</v>
      </c>
      <c r="V1195" t="s">
        <v>137</v>
      </c>
      <c r="W1195" t="s">
        <v>145</v>
      </c>
      <c r="X1195">
        <v>101</v>
      </c>
      <c r="Y1195" t="s">
        <v>137</v>
      </c>
      <c r="Z1195" t="s">
        <v>146</v>
      </c>
      <c r="AA1195">
        <v>190</v>
      </c>
      <c r="AB1195" t="s">
        <v>137</v>
      </c>
      <c r="AC1195" t="s">
        <v>147</v>
      </c>
      <c r="AD1195">
        <v>20</v>
      </c>
      <c r="AE1195" t="s">
        <v>137</v>
      </c>
    </row>
    <row r="1196" spans="1:40">
      <c r="A1196" s="26">
        <v>41731.458273738426</v>
      </c>
      <c r="B1196" t="s">
        <v>128</v>
      </c>
      <c r="C1196" t="s">
        <v>772</v>
      </c>
      <c r="D1196" t="s">
        <v>1600</v>
      </c>
    </row>
    <row r="1197" spans="1:40">
      <c r="A1197" s="26">
        <v>41731.458273738426</v>
      </c>
      <c r="B1197" t="s">
        <v>128</v>
      </c>
      <c r="C1197" t="s">
        <v>772</v>
      </c>
      <c r="D1197" t="s">
        <v>1601</v>
      </c>
      <c r="E1197" t="s">
        <v>131</v>
      </c>
      <c r="F1197" t="s">
        <v>132</v>
      </c>
      <c r="G1197" t="s">
        <v>133</v>
      </c>
      <c r="H1197" t="s">
        <v>150</v>
      </c>
      <c r="I1197">
        <v>50</v>
      </c>
      <c r="J1197" t="s">
        <v>137</v>
      </c>
      <c r="K1197" t="s">
        <v>151</v>
      </c>
      <c r="L1197">
        <v>50</v>
      </c>
      <c r="M1197" t="s">
        <v>137</v>
      </c>
      <c r="N1197" t="s">
        <v>152</v>
      </c>
      <c r="O1197">
        <v>50</v>
      </c>
      <c r="P1197" t="s">
        <v>137</v>
      </c>
    </row>
    <row r="1198" spans="1:40">
      <c r="A1198" s="26">
        <v>41731.458273738426</v>
      </c>
      <c r="B1198" t="s">
        <v>128</v>
      </c>
      <c r="C1198" t="s">
        <v>772</v>
      </c>
      <c r="D1198" t="s">
        <v>1602</v>
      </c>
      <c r="E1198" t="s">
        <v>131</v>
      </c>
      <c r="F1198" t="s">
        <v>132</v>
      </c>
      <c r="G1198" t="s">
        <v>133</v>
      </c>
      <c r="H1198" t="s">
        <v>154</v>
      </c>
      <c r="I1198">
        <v>35</v>
      </c>
      <c r="J1198" t="s">
        <v>137</v>
      </c>
      <c r="K1198" t="s">
        <v>155</v>
      </c>
      <c r="L1198">
        <v>5</v>
      </c>
      <c r="M1198" t="s">
        <v>137</v>
      </c>
      <c r="N1198" t="s">
        <v>156</v>
      </c>
      <c r="O1198">
        <v>60</v>
      </c>
      <c r="P1198" t="s">
        <v>137</v>
      </c>
    </row>
    <row r="1199" spans="1:40">
      <c r="A1199" s="26">
        <v>41731.458273738426</v>
      </c>
      <c r="B1199" t="s">
        <v>128</v>
      </c>
      <c r="C1199" t="s">
        <v>772</v>
      </c>
      <c r="D1199" t="s">
        <v>1603</v>
      </c>
      <c r="E1199" t="s">
        <v>131</v>
      </c>
      <c r="F1199" t="s">
        <v>132</v>
      </c>
      <c r="G1199" t="s">
        <v>133</v>
      </c>
      <c r="H1199" t="s">
        <v>158</v>
      </c>
      <c r="I1199">
        <v>1</v>
      </c>
      <c r="J1199" t="s">
        <v>137</v>
      </c>
    </row>
    <row r="1200" spans="1:40">
      <c r="A1200" s="26">
        <v>41731.458273738426</v>
      </c>
      <c r="B1200" t="s">
        <v>128</v>
      </c>
      <c r="C1200" t="s">
        <v>772</v>
      </c>
      <c r="D1200" t="s">
        <v>1604</v>
      </c>
      <c r="E1200" t="s">
        <v>131</v>
      </c>
      <c r="F1200" t="s">
        <v>132</v>
      </c>
      <c r="G1200" t="s">
        <v>133</v>
      </c>
      <c r="H1200" t="s">
        <v>160</v>
      </c>
      <c r="I1200">
        <v>30</v>
      </c>
      <c r="J1200" t="s">
        <v>137</v>
      </c>
      <c r="K1200" t="s">
        <v>161</v>
      </c>
      <c r="L1200">
        <v>30</v>
      </c>
      <c r="M1200" t="s">
        <v>137</v>
      </c>
      <c r="N1200" t="s">
        <v>162</v>
      </c>
      <c r="O1200">
        <v>30</v>
      </c>
      <c r="P1200" t="s">
        <v>137</v>
      </c>
      <c r="Q1200" t="s">
        <v>163</v>
      </c>
      <c r="R1200">
        <v>10</v>
      </c>
      <c r="S1200" t="s">
        <v>137</v>
      </c>
      <c r="T1200" t="s">
        <v>164</v>
      </c>
      <c r="U1200">
        <v>20</v>
      </c>
      <c r="V1200" t="s">
        <v>137</v>
      </c>
      <c r="W1200" t="s">
        <v>165</v>
      </c>
      <c r="X1200">
        <v>20</v>
      </c>
      <c r="Y1200" t="s">
        <v>137</v>
      </c>
      <c r="Z1200" t="s">
        <v>166</v>
      </c>
      <c r="AA1200">
        <v>20</v>
      </c>
      <c r="AB1200" t="s">
        <v>137</v>
      </c>
      <c r="AC1200" t="s">
        <v>167</v>
      </c>
      <c r="AD1200">
        <v>20</v>
      </c>
      <c r="AE1200" t="s">
        <v>137</v>
      </c>
      <c r="AF1200" t="s">
        <v>168</v>
      </c>
      <c r="AG1200">
        <v>115200</v>
      </c>
      <c r="AH1200" t="s">
        <v>137</v>
      </c>
      <c r="AI1200" t="s">
        <v>169</v>
      </c>
      <c r="AJ1200">
        <v>12000</v>
      </c>
      <c r="AK1200" t="s">
        <v>137</v>
      </c>
      <c r="AL1200" t="s">
        <v>170</v>
      </c>
      <c r="AM1200">
        <v>30000</v>
      </c>
      <c r="AN1200" t="s">
        <v>137</v>
      </c>
    </row>
    <row r="1201" spans="1:40">
      <c r="A1201" s="26">
        <v>41731.458273738426</v>
      </c>
      <c r="B1201" t="s">
        <v>128</v>
      </c>
      <c r="C1201" t="s">
        <v>870</v>
      </c>
      <c r="D1201" t="s">
        <v>1605</v>
      </c>
    </row>
    <row r="1202" spans="1:40">
      <c r="A1202" s="26">
        <v>41731.458273738426</v>
      </c>
      <c r="B1202" t="s">
        <v>128</v>
      </c>
      <c r="C1202" t="s">
        <v>870</v>
      </c>
      <c r="D1202" t="s">
        <v>1606</v>
      </c>
      <c r="E1202" t="s">
        <v>131</v>
      </c>
      <c r="F1202" t="s">
        <v>132</v>
      </c>
      <c r="G1202" t="s">
        <v>133</v>
      </c>
      <c r="H1202" t="s">
        <v>134</v>
      </c>
      <c r="I1202">
        <v>375000</v>
      </c>
      <c r="J1202" t="s">
        <v>135</v>
      </c>
      <c r="K1202">
        <v>375000</v>
      </c>
      <c r="L1202" t="s">
        <v>136</v>
      </c>
      <c r="M1202">
        <v>500</v>
      </c>
      <c r="N1202" t="s">
        <v>137</v>
      </c>
      <c r="O1202" t="s">
        <v>138</v>
      </c>
      <c r="P1202">
        <v>300</v>
      </c>
      <c r="Q1202" t="s">
        <v>137</v>
      </c>
    </row>
    <row r="1203" spans="1:40">
      <c r="A1203" s="26">
        <v>41731.458273738426</v>
      </c>
      <c r="B1203" t="s">
        <v>128</v>
      </c>
      <c r="C1203" t="s">
        <v>870</v>
      </c>
      <c r="D1203" t="s">
        <v>1607</v>
      </c>
      <c r="E1203" t="s">
        <v>131</v>
      </c>
      <c r="F1203" t="s">
        <v>132</v>
      </c>
      <c r="G1203" t="s">
        <v>133</v>
      </c>
      <c r="H1203" t="s">
        <v>140</v>
      </c>
      <c r="I1203">
        <v>49</v>
      </c>
      <c r="J1203" t="s">
        <v>137</v>
      </c>
      <c r="K1203" t="s">
        <v>141</v>
      </c>
      <c r="L1203">
        <v>130</v>
      </c>
      <c r="M1203" t="s">
        <v>137</v>
      </c>
      <c r="N1203" t="s">
        <v>142</v>
      </c>
      <c r="O1203">
        <v>180</v>
      </c>
      <c r="P1203" t="s">
        <v>137</v>
      </c>
      <c r="Q1203" t="s">
        <v>143</v>
      </c>
      <c r="R1203">
        <v>140</v>
      </c>
      <c r="S1203" t="s">
        <v>137</v>
      </c>
      <c r="T1203" t="s">
        <v>144</v>
      </c>
      <c r="U1203">
        <v>80</v>
      </c>
      <c r="V1203" t="s">
        <v>137</v>
      </c>
      <c r="W1203" t="s">
        <v>145</v>
      </c>
      <c r="X1203">
        <v>101</v>
      </c>
      <c r="Y1203" t="s">
        <v>137</v>
      </c>
      <c r="Z1203" t="s">
        <v>146</v>
      </c>
      <c r="AA1203">
        <v>190</v>
      </c>
      <c r="AB1203" t="s">
        <v>137</v>
      </c>
      <c r="AC1203" t="s">
        <v>147</v>
      </c>
      <c r="AD1203">
        <v>20</v>
      </c>
      <c r="AE1203" t="s">
        <v>137</v>
      </c>
    </row>
    <row r="1204" spans="1:40">
      <c r="A1204" s="26">
        <v>41731.458273738426</v>
      </c>
      <c r="B1204" t="s">
        <v>128</v>
      </c>
      <c r="C1204" t="s">
        <v>870</v>
      </c>
      <c r="D1204" t="s">
        <v>1608</v>
      </c>
    </row>
    <row r="1205" spans="1:40">
      <c r="A1205" s="26">
        <v>41731.458273738426</v>
      </c>
      <c r="B1205" t="s">
        <v>128</v>
      </c>
      <c r="C1205" t="s">
        <v>870</v>
      </c>
      <c r="D1205" t="s">
        <v>1609</v>
      </c>
      <c r="E1205" t="s">
        <v>131</v>
      </c>
      <c r="F1205" t="s">
        <v>132</v>
      </c>
      <c r="G1205" t="s">
        <v>133</v>
      </c>
      <c r="H1205" t="s">
        <v>150</v>
      </c>
      <c r="I1205">
        <v>50</v>
      </c>
      <c r="J1205" t="s">
        <v>137</v>
      </c>
      <c r="K1205" t="s">
        <v>151</v>
      </c>
      <c r="L1205">
        <v>50</v>
      </c>
      <c r="M1205" t="s">
        <v>137</v>
      </c>
      <c r="N1205" t="s">
        <v>152</v>
      </c>
      <c r="O1205">
        <v>50</v>
      </c>
      <c r="P1205" t="s">
        <v>137</v>
      </c>
    </row>
    <row r="1206" spans="1:40">
      <c r="A1206" s="26">
        <v>41731.458273738426</v>
      </c>
      <c r="B1206" t="s">
        <v>128</v>
      </c>
      <c r="C1206" t="s">
        <v>870</v>
      </c>
      <c r="D1206" t="s">
        <v>1610</v>
      </c>
      <c r="E1206" t="s">
        <v>131</v>
      </c>
      <c r="F1206" t="s">
        <v>132</v>
      </c>
      <c r="G1206" t="s">
        <v>133</v>
      </c>
      <c r="H1206" t="s">
        <v>154</v>
      </c>
      <c r="I1206">
        <v>35</v>
      </c>
      <c r="J1206" t="s">
        <v>137</v>
      </c>
      <c r="K1206" t="s">
        <v>155</v>
      </c>
      <c r="L1206">
        <v>5</v>
      </c>
      <c r="M1206" t="s">
        <v>137</v>
      </c>
      <c r="N1206" t="s">
        <v>156</v>
      </c>
      <c r="O1206">
        <v>60</v>
      </c>
      <c r="P1206" t="s">
        <v>137</v>
      </c>
    </row>
    <row r="1207" spans="1:40">
      <c r="A1207" s="26">
        <v>41731.458273738426</v>
      </c>
      <c r="B1207" t="s">
        <v>128</v>
      </c>
      <c r="C1207" t="s">
        <v>870</v>
      </c>
      <c r="D1207" t="s">
        <v>1611</v>
      </c>
      <c r="E1207" t="s">
        <v>131</v>
      </c>
      <c r="F1207" t="s">
        <v>132</v>
      </c>
      <c r="G1207" t="s">
        <v>133</v>
      </c>
      <c r="H1207" t="s">
        <v>158</v>
      </c>
      <c r="I1207">
        <v>1</v>
      </c>
      <c r="J1207" t="s">
        <v>137</v>
      </c>
    </row>
    <row r="1208" spans="1:40">
      <c r="A1208" s="26">
        <v>41731.458273738426</v>
      </c>
      <c r="B1208" t="s">
        <v>128</v>
      </c>
      <c r="C1208" t="s">
        <v>870</v>
      </c>
      <c r="D1208" t="s">
        <v>1612</v>
      </c>
      <c r="E1208" t="s">
        <v>131</v>
      </c>
      <c r="F1208" t="s">
        <v>132</v>
      </c>
      <c r="G1208" t="s">
        <v>133</v>
      </c>
      <c r="H1208" t="s">
        <v>160</v>
      </c>
      <c r="I1208">
        <v>30</v>
      </c>
      <c r="J1208" t="s">
        <v>137</v>
      </c>
      <c r="K1208" t="s">
        <v>161</v>
      </c>
      <c r="L1208">
        <v>30</v>
      </c>
      <c r="M1208" t="s">
        <v>137</v>
      </c>
      <c r="N1208" t="s">
        <v>162</v>
      </c>
      <c r="O1208">
        <v>30</v>
      </c>
      <c r="P1208" t="s">
        <v>137</v>
      </c>
      <c r="Q1208" t="s">
        <v>163</v>
      </c>
      <c r="R1208">
        <v>10</v>
      </c>
      <c r="S1208" t="s">
        <v>137</v>
      </c>
      <c r="T1208" t="s">
        <v>164</v>
      </c>
      <c r="U1208">
        <v>20</v>
      </c>
      <c r="V1208" t="s">
        <v>137</v>
      </c>
      <c r="W1208" t="s">
        <v>165</v>
      </c>
      <c r="X1208">
        <v>20</v>
      </c>
      <c r="Y1208" t="s">
        <v>137</v>
      </c>
      <c r="Z1208" t="s">
        <v>166</v>
      </c>
      <c r="AA1208">
        <v>20</v>
      </c>
      <c r="AB1208" t="s">
        <v>137</v>
      </c>
      <c r="AC1208" t="s">
        <v>167</v>
      </c>
      <c r="AD1208">
        <v>20</v>
      </c>
      <c r="AE1208" t="s">
        <v>137</v>
      </c>
      <c r="AF1208" t="s">
        <v>168</v>
      </c>
      <c r="AG1208">
        <v>115200</v>
      </c>
      <c r="AH1208" t="s">
        <v>137</v>
      </c>
      <c r="AI1208" t="s">
        <v>169</v>
      </c>
      <c r="AJ1208">
        <v>12000</v>
      </c>
      <c r="AK1208" t="s">
        <v>137</v>
      </c>
      <c r="AL1208" t="s">
        <v>170</v>
      </c>
      <c r="AM1208">
        <v>30000</v>
      </c>
      <c r="AN1208" t="s">
        <v>137</v>
      </c>
    </row>
    <row r="1209" spans="1:40">
      <c r="A1209" s="26">
        <v>41731.458273738426</v>
      </c>
      <c r="B1209" t="s">
        <v>128</v>
      </c>
      <c r="C1209" t="s">
        <v>870</v>
      </c>
      <c r="D1209" t="s">
        <v>1613</v>
      </c>
      <c r="E1209" t="s">
        <v>131</v>
      </c>
      <c r="F1209" t="s">
        <v>132</v>
      </c>
      <c r="G1209" t="s">
        <v>133</v>
      </c>
      <c r="H1209" t="s">
        <v>187</v>
      </c>
      <c r="I1209">
        <v>60</v>
      </c>
      <c r="J1209" t="s">
        <v>137</v>
      </c>
      <c r="K1209" t="s">
        <v>188</v>
      </c>
      <c r="L1209">
        <v>40</v>
      </c>
      <c r="M1209" t="s">
        <v>137</v>
      </c>
      <c r="N1209" t="s">
        <v>189</v>
      </c>
      <c r="O1209">
        <v>50</v>
      </c>
      <c r="P1209" t="s">
        <v>137</v>
      </c>
      <c r="Q1209" t="s">
        <v>190</v>
      </c>
      <c r="R1209">
        <v>40</v>
      </c>
      <c r="S1209" t="s">
        <v>137</v>
      </c>
      <c r="T1209" t="s">
        <v>191</v>
      </c>
      <c r="U1209">
        <v>60</v>
      </c>
      <c r="V1209" t="s">
        <v>137</v>
      </c>
      <c r="W1209" t="s">
        <v>192</v>
      </c>
      <c r="X1209">
        <v>50</v>
      </c>
      <c r="Y1209" t="s">
        <v>137</v>
      </c>
      <c r="Z1209" t="s">
        <v>193</v>
      </c>
      <c r="AA1209">
        <v>50</v>
      </c>
      <c r="AB1209" t="s">
        <v>137</v>
      </c>
      <c r="AC1209" t="s">
        <v>194</v>
      </c>
      <c r="AD1209">
        <v>35</v>
      </c>
      <c r="AE1209" t="s">
        <v>137</v>
      </c>
      <c r="AF1209" t="s">
        <v>195</v>
      </c>
      <c r="AG1209">
        <v>8</v>
      </c>
      <c r="AH1209" t="s">
        <v>137</v>
      </c>
      <c r="AI1209" t="s">
        <v>196</v>
      </c>
      <c r="AJ1209">
        <v>90</v>
      </c>
      <c r="AK1209" t="s">
        <v>137</v>
      </c>
      <c r="AL1209" t="s">
        <v>197</v>
      </c>
      <c r="AM1209">
        <v>1</v>
      </c>
      <c r="AN1209" t="s">
        <v>137</v>
      </c>
    </row>
    <row r="1210" spans="1:40">
      <c r="A1210" s="26">
        <v>41731.458273738426</v>
      </c>
      <c r="B1210" t="s">
        <v>128</v>
      </c>
      <c r="C1210" t="s">
        <v>870</v>
      </c>
      <c r="D1210" t="s">
        <v>1614</v>
      </c>
      <c r="E1210" t="s">
        <v>131</v>
      </c>
      <c r="F1210" t="s">
        <v>132</v>
      </c>
      <c r="G1210" t="s">
        <v>133</v>
      </c>
      <c r="H1210" t="s">
        <v>172</v>
      </c>
      <c r="I1210">
        <v>33</v>
      </c>
      <c r="J1210" t="s">
        <v>137</v>
      </c>
      <c r="K1210" t="s">
        <v>173</v>
      </c>
      <c r="L1210">
        <v>33</v>
      </c>
      <c r="M1210" t="s">
        <v>137</v>
      </c>
      <c r="N1210" t="s">
        <v>174</v>
      </c>
      <c r="O1210">
        <v>34</v>
      </c>
      <c r="P1210" t="s">
        <v>137</v>
      </c>
      <c r="Q1210" t="s">
        <v>164</v>
      </c>
      <c r="R1210">
        <v>20</v>
      </c>
      <c r="S1210" t="s">
        <v>137</v>
      </c>
      <c r="T1210" t="s">
        <v>165</v>
      </c>
      <c r="U1210">
        <v>20</v>
      </c>
      <c r="V1210" t="s">
        <v>137</v>
      </c>
      <c r="W1210" t="s">
        <v>166</v>
      </c>
      <c r="X1210">
        <v>20</v>
      </c>
      <c r="Y1210" t="s">
        <v>137</v>
      </c>
      <c r="Z1210" t="s">
        <v>175</v>
      </c>
      <c r="AA1210">
        <v>20</v>
      </c>
      <c r="AB1210" t="s">
        <v>137</v>
      </c>
      <c r="AC1210" t="s">
        <v>176</v>
      </c>
      <c r="AD1210">
        <v>20</v>
      </c>
      <c r="AE1210" t="s">
        <v>137</v>
      </c>
      <c r="AF1210" t="s">
        <v>177</v>
      </c>
      <c r="AG1210">
        <v>20</v>
      </c>
      <c r="AH1210" t="s">
        <v>137</v>
      </c>
      <c r="AI1210" t="s">
        <v>168</v>
      </c>
      <c r="AJ1210">
        <v>115200</v>
      </c>
      <c r="AK1210" t="s">
        <v>137</v>
      </c>
      <c r="AL1210" t="s">
        <v>169</v>
      </c>
      <c r="AM1210">
        <v>12000</v>
      </c>
      <c r="AN1210" t="s">
        <v>137</v>
      </c>
    </row>
    <row r="1211" spans="1:40">
      <c r="A1211" s="26">
        <v>41731.458273738426</v>
      </c>
      <c r="B1211" t="s">
        <v>128</v>
      </c>
      <c r="C1211" t="s">
        <v>870</v>
      </c>
      <c r="D1211" t="s">
        <v>1615</v>
      </c>
      <c r="E1211" t="s">
        <v>179</v>
      </c>
      <c r="F1211" t="s">
        <v>180</v>
      </c>
      <c r="G1211" t="s">
        <v>181</v>
      </c>
    </row>
    <row r="1212" spans="1:40">
      <c r="A1212" s="26">
        <v>41731.458273738426</v>
      </c>
      <c r="B1212" t="s">
        <v>128</v>
      </c>
      <c r="C1212" t="s">
        <v>870</v>
      </c>
      <c r="D1212" t="s">
        <v>1616</v>
      </c>
      <c r="E1212" t="s">
        <v>179</v>
      </c>
      <c r="F1212" t="s">
        <v>1617</v>
      </c>
      <c r="G1212" t="s">
        <v>1618</v>
      </c>
      <c r="H1212" t="s">
        <v>1619</v>
      </c>
    </row>
    <row r="1213" spans="1:40">
      <c r="A1213" s="26">
        <v>41731.458273738426</v>
      </c>
      <c r="B1213" t="s">
        <v>128</v>
      </c>
      <c r="C1213" t="s">
        <v>994</v>
      </c>
      <c r="D1213" t="s">
        <v>1620</v>
      </c>
    </row>
    <row r="1214" spans="1:40">
      <c r="A1214" s="26">
        <v>41731.458273738426</v>
      </c>
      <c r="B1214" t="s">
        <v>128</v>
      </c>
      <c r="C1214" t="s">
        <v>994</v>
      </c>
      <c r="D1214" t="s">
        <v>1621</v>
      </c>
      <c r="E1214" t="s">
        <v>131</v>
      </c>
      <c r="F1214" t="s">
        <v>132</v>
      </c>
      <c r="G1214" t="s">
        <v>133</v>
      </c>
      <c r="H1214" t="s">
        <v>134</v>
      </c>
      <c r="I1214">
        <v>375000</v>
      </c>
      <c r="J1214" t="s">
        <v>135</v>
      </c>
      <c r="K1214">
        <v>375000</v>
      </c>
      <c r="L1214" t="s">
        <v>136</v>
      </c>
      <c r="M1214">
        <v>500</v>
      </c>
      <c r="N1214" t="s">
        <v>137</v>
      </c>
      <c r="O1214" t="s">
        <v>138</v>
      </c>
      <c r="P1214">
        <v>300</v>
      </c>
      <c r="Q1214" t="s">
        <v>137</v>
      </c>
    </row>
    <row r="1215" spans="1:40">
      <c r="A1215" s="26">
        <v>41731.458273738426</v>
      </c>
      <c r="B1215" t="s">
        <v>128</v>
      </c>
      <c r="C1215" t="s">
        <v>994</v>
      </c>
      <c r="D1215" t="s">
        <v>1622</v>
      </c>
      <c r="E1215" t="s">
        <v>131</v>
      </c>
      <c r="F1215" t="s">
        <v>132</v>
      </c>
      <c r="G1215" t="s">
        <v>133</v>
      </c>
      <c r="H1215" t="s">
        <v>140</v>
      </c>
      <c r="I1215">
        <v>49</v>
      </c>
      <c r="J1215" t="s">
        <v>137</v>
      </c>
      <c r="K1215" t="s">
        <v>141</v>
      </c>
      <c r="L1215">
        <v>130</v>
      </c>
      <c r="M1215" t="s">
        <v>137</v>
      </c>
      <c r="N1215" t="s">
        <v>142</v>
      </c>
      <c r="O1215">
        <v>180</v>
      </c>
      <c r="P1215" t="s">
        <v>137</v>
      </c>
      <c r="Q1215" t="s">
        <v>143</v>
      </c>
      <c r="R1215">
        <v>140</v>
      </c>
      <c r="S1215" t="s">
        <v>137</v>
      </c>
      <c r="T1215" t="s">
        <v>144</v>
      </c>
      <c r="U1215">
        <v>80</v>
      </c>
      <c r="V1215" t="s">
        <v>137</v>
      </c>
      <c r="W1215" t="s">
        <v>145</v>
      </c>
      <c r="X1215">
        <v>101</v>
      </c>
      <c r="Y1215" t="s">
        <v>137</v>
      </c>
      <c r="Z1215" t="s">
        <v>146</v>
      </c>
      <c r="AA1215">
        <v>190</v>
      </c>
      <c r="AB1215" t="s">
        <v>137</v>
      </c>
      <c r="AC1215" t="s">
        <v>147</v>
      </c>
      <c r="AD1215">
        <v>20</v>
      </c>
      <c r="AE1215" t="s">
        <v>137</v>
      </c>
    </row>
    <row r="1216" spans="1:40">
      <c r="A1216" s="26">
        <v>41731.458273738426</v>
      </c>
      <c r="B1216" t="s">
        <v>128</v>
      </c>
      <c r="C1216" t="s">
        <v>994</v>
      </c>
      <c r="D1216" t="s">
        <v>1623</v>
      </c>
    </row>
    <row r="1217" spans="1:40">
      <c r="A1217" s="26">
        <v>41731.458273738426</v>
      </c>
      <c r="B1217" t="s">
        <v>128</v>
      </c>
      <c r="C1217" t="s">
        <v>994</v>
      </c>
      <c r="D1217" t="s">
        <v>1624</v>
      </c>
      <c r="E1217" t="s">
        <v>131</v>
      </c>
      <c r="F1217" t="s">
        <v>132</v>
      </c>
      <c r="G1217" t="s">
        <v>133</v>
      </c>
      <c r="H1217" t="s">
        <v>150</v>
      </c>
      <c r="I1217">
        <v>50</v>
      </c>
      <c r="J1217" t="s">
        <v>137</v>
      </c>
      <c r="K1217" t="s">
        <v>151</v>
      </c>
      <c r="L1217">
        <v>50</v>
      </c>
      <c r="M1217" t="s">
        <v>137</v>
      </c>
      <c r="N1217" t="s">
        <v>152</v>
      </c>
      <c r="O1217">
        <v>50</v>
      </c>
      <c r="P1217" t="s">
        <v>137</v>
      </c>
    </row>
    <row r="1218" spans="1:40">
      <c r="A1218" s="26">
        <v>41731.458273738426</v>
      </c>
      <c r="B1218" t="s">
        <v>128</v>
      </c>
      <c r="C1218" t="s">
        <v>994</v>
      </c>
      <c r="D1218" t="s">
        <v>1625</v>
      </c>
      <c r="E1218" t="s">
        <v>131</v>
      </c>
      <c r="F1218" t="s">
        <v>132</v>
      </c>
      <c r="G1218" t="s">
        <v>133</v>
      </c>
      <c r="H1218" t="s">
        <v>154</v>
      </c>
      <c r="I1218">
        <v>35</v>
      </c>
      <c r="J1218" t="s">
        <v>137</v>
      </c>
      <c r="K1218" t="s">
        <v>155</v>
      </c>
      <c r="L1218">
        <v>5</v>
      </c>
      <c r="M1218" t="s">
        <v>137</v>
      </c>
      <c r="N1218" t="s">
        <v>156</v>
      </c>
      <c r="O1218">
        <v>60</v>
      </c>
      <c r="P1218" t="s">
        <v>137</v>
      </c>
    </row>
    <row r="1219" spans="1:40">
      <c r="A1219" s="26">
        <v>41731.458273738426</v>
      </c>
      <c r="B1219" t="s">
        <v>128</v>
      </c>
      <c r="C1219" t="s">
        <v>994</v>
      </c>
      <c r="D1219" t="s">
        <v>1626</v>
      </c>
      <c r="E1219" t="s">
        <v>179</v>
      </c>
      <c r="F1219" t="s">
        <v>1627</v>
      </c>
      <c r="G1219" t="s">
        <v>1628</v>
      </c>
      <c r="H1219" t="s">
        <v>1629</v>
      </c>
    </row>
    <row r="1220" spans="1:40">
      <c r="A1220" s="26">
        <v>41731.458273750002</v>
      </c>
      <c r="B1220" t="s">
        <v>128</v>
      </c>
      <c r="C1220" t="s">
        <v>772</v>
      </c>
      <c r="D1220" t="s">
        <v>1630</v>
      </c>
      <c r="E1220" t="s">
        <v>131</v>
      </c>
      <c r="F1220" t="s">
        <v>132</v>
      </c>
      <c r="G1220" t="s">
        <v>133</v>
      </c>
      <c r="H1220" t="s">
        <v>172</v>
      </c>
      <c r="I1220">
        <v>33</v>
      </c>
      <c r="J1220" t="s">
        <v>137</v>
      </c>
      <c r="K1220" t="s">
        <v>173</v>
      </c>
      <c r="L1220">
        <v>33</v>
      </c>
      <c r="M1220" t="s">
        <v>137</v>
      </c>
      <c r="N1220" t="s">
        <v>174</v>
      </c>
      <c r="O1220">
        <v>34</v>
      </c>
      <c r="P1220" t="s">
        <v>137</v>
      </c>
      <c r="Q1220" t="s">
        <v>164</v>
      </c>
      <c r="R1220">
        <v>20</v>
      </c>
      <c r="S1220" t="s">
        <v>137</v>
      </c>
      <c r="T1220" t="s">
        <v>165</v>
      </c>
      <c r="U1220">
        <v>20</v>
      </c>
      <c r="V1220" t="s">
        <v>137</v>
      </c>
      <c r="W1220" t="s">
        <v>166</v>
      </c>
      <c r="X1220">
        <v>20</v>
      </c>
      <c r="Y1220" t="s">
        <v>137</v>
      </c>
      <c r="Z1220" t="s">
        <v>175</v>
      </c>
      <c r="AA1220">
        <v>20</v>
      </c>
      <c r="AB1220" t="s">
        <v>137</v>
      </c>
      <c r="AC1220" t="s">
        <v>176</v>
      </c>
      <c r="AD1220">
        <v>20</v>
      </c>
      <c r="AE1220" t="s">
        <v>137</v>
      </c>
      <c r="AF1220" t="s">
        <v>177</v>
      </c>
      <c r="AG1220">
        <v>20</v>
      </c>
      <c r="AH1220" t="s">
        <v>137</v>
      </c>
      <c r="AI1220" t="s">
        <v>168</v>
      </c>
      <c r="AJ1220">
        <v>115200</v>
      </c>
      <c r="AK1220" t="s">
        <v>137</v>
      </c>
      <c r="AL1220" t="s">
        <v>169</v>
      </c>
      <c r="AM1220">
        <v>12000</v>
      </c>
      <c r="AN1220" t="s">
        <v>137</v>
      </c>
    </row>
    <row r="1221" spans="1:40">
      <c r="A1221" s="26">
        <v>41731.458273750002</v>
      </c>
      <c r="B1221" t="s">
        <v>128</v>
      </c>
      <c r="C1221" t="s">
        <v>772</v>
      </c>
      <c r="D1221" t="s">
        <v>1631</v>
      </c>
      <c r="E1221" t="s">
        <v>179</v>
      </c>
      <c r="F1221" t="s">
        <v>180</v>
      </c>
      <c r="G1221" t="s">
        <v>181</v>
      </c>
    </row>
    <row r="1222" spans="1:40">
      <c r="A1222" s="26">
        <v>41731.458273750002</v>
      </c>
      <c r="B1222" t="s">
        <v>128</v>
      </c>
      <c r="C1222" t="s">
        <v>772</v>
      </c>
      <c r="D1222" t="s">
        <v>1632</v>
      </c>
      <c r="E1222" t="s">
        <v>179</v>
      </c>
      <c r="F1222" t="s">
        <v>1633</v>
      </c>
      <c r="G1222" t="s">
        <v>1634</v>
      </c>
      <c r="H1222" t="s">
        <v>1635</v>
      </c>
    </row>
    <row r="1223" spans="1:40">
      <c r="A1223" s="26">
        <v>41731.458273750002</v>
      </c>
      <c r="B1223" t="s">
        <v>128</v>
      </c>
      <c r="C1223" t="s">
        <v>772</v>
      </c>
      <c r="D1223" t="s">
        <v>1636</v>
      </c>
    </row>
    <row r="1224" spans="1:40">
      <c r="A1224" s="26">
        <v>41731.458273750002</v>
      </c>
      <c r="B1224" t="s">
        <v>128</v>
      </c>
      <c r="C1224" t="s">
        <v>772</v>
      </c>
      <c r="D1224" t="s">
        <v>1637</v>
      </c>
      <c r="E1224" t="s">
        <v>131</v>
      </c>
      <c r="F1224" t="s">
        <v>132</v>
      </c>
      <c r="G1224" t="s">
        <v>133</v>
      </c>
      <c r="H1224" t="s">
        <v>134</v>
      </c>
      <c r="I1224">
        <v>375000</v>
      </c>
      <c r="J1224" t="s">
        <v>135</v>
      </c>
      <c r="K1224">
        <v>375000</v>
      </c>
      <c r="L1224" t="s">
        <v>136</v>
      </c>
      <c r="M1224">
        <v>500</v>
      </c>
      <c r="N1224" t="s">
        <v>137</v>
      </c>
      <c r="O1224" t="s">
        <v>138</v>
      </c>
      <c r="P1224">
        <v>300</v>
      </c>
      <c r="Q1224" t="s">
        <v>137</v>
      </c>
    </row>
    <row r="1225" spans="1:40">
      <c r="A1225" s="26">
        <v>41731.458273750002</v>
      </c>
      <c r="B1225" t="s">
        <v>128</v>
      </c>
      <c r="C1225" t="s">
        <v>772</v>
      </c>
      <c r="D1225" t="s">
        <v>1638</v>
      </c>
      <c r="E1225" t="s">
        <v>131</v>
      </c>
      <c r="F1225" t="s">
        <v>132</v>
      </c>
      <c r="G1225" t="s">
        <v>133</v>
      </c>
      <c r="H1225" t="s">
        <v>140</v>
      </c>
      <c r="I1225">
        <v>49</v>
      </c>
      <c r="J1225" t="s">
        <v>137</v>
      </c>
      <c r="K1225" t="s">
        <v>141</v>
      </c>
      <c r="L1225">
        <v>130</v>
      </c>
      <c r="M1225" t="s">
        <v>137</v>
      </c>
      <c r="N1225" t="s">
        <v>142</v>
      </c>
      <c r="O1225">
        <v>180</v>
      </c>
      <c r="P1225" t="s">
        <v>137</v>
      </c>
      <c r="Q1225" t="s">
        <v>143</v>
      </c>
      <c r="R1225">
        <v>140</v>
      </c>
      <c r="S1225" t="s">
        <v>137</v>
      </c>
      <c r="T1225" t="s">
        <v>144</v>
      </c>
      <c r="U1225">
        <v>80</v>
      </c>
      <c r="V1225" t="s">
        <v>137</v>
      </c>
      <c r="W1225" t="s">
        <v>145</v>
      </c>
      <c r="X1225">
        <v>101</v>
      </c>
      <c r="Y1225" t="s">
        <v>137</v>
      </c>
      <c r="Z1225" t="s">
        <v>146</v>
      </c>
      <c r="AA1225">
        <v>190</v>
      </c>
      <c r="AB1225" t="s">
        <v>137</v>
      </c>
      <c r="AC1225" t="s">
        <v>147</v>
      </c>
      <c r="AD1225">
        <v>20</v>
      </c>
      <c r="AE1225" t="s">
        <v>137</v>
      </c>
    </row>
    <row r="1226" spans="1:40">
      <c r="A1226" s="26">
        <v>41731.458273750002</v>
      </c>
      <c r="B1226" t="s">
        <v>128</v>
      </c>
      <c r="C1226" t="s">
        <v>772</v>
      </c>
      <c r="D1226" t="s">
        <v>1639</v>
      </c>
    </row>
    <row r="1227" spans="1:40">
      <c r="A1227" s="26">
        <v>41731.458273750002</v>
      </c>
      <c r="B1227" t="s">
        <v>128</v>
      </c>
      <c r="C1227" t="s">
        <v>772</v>
      </c>
      <c r="D1227" t="s">
        <v>1640</v>
      </c>
      <c r="E1227" t="s">
        <v>131</v>
      </c>
      <c r="F1227" t="s">
        <v>132</v>
      </c>
      <c r="G1227" t="s">
        <v>133</v>
      </c>
      <c r="H1227" t="s">
        <v>187</v>
      </c>
      <c r="I1227">
        <v>60</v>
      </c>
      <c r="J1227" t="s">
        <v>137</v>
      </c>
      <c r="K1227" t="s">
        <v>188</v>
      </c>
      <c r="L1227">
        <v>40</v>
      </c>
      <c r="M1227" t="s">
        <v>137</v>
      </c>
      <c r="N1227" t="s">
        <v>189</v>
      </c>
      <c r="O1227">
        <v>50</v>
      </c>
      <c r="P1227" t="s">
        <v>137</v>
      </c>
      <c r="Q1227" t="s">
        <v>190</v>
      </c>
      <c r="R1227">
        <v>40</v>
      </c>
      <c r="S1227" t="s">
        <v>137</v>
      </c>
      <c r="T1227" t="s">
        <v>191</v>
      </c>
      <c r="U1227">
        <v>60</v>
      </c>
      <c r="V1227" t="s">
        <v>137</v>
      </c>
      <c r="W1227" t="s">
        <v>192</v>
      </c>
      <c r="X1227">
        <v>50</v>
      </c>
      <c r="Y1227" t="s">
        <v>137</v>
      </c>
      <c r="Z1227" t="s">
        <v>193</v>
      </c>
      <c r="AA1227">
        <v>50</v>
      </c>
      <c r="AB1227" t="s">
        <v>137</v>
      </c>
      <c r="AC1227" t="s">
        <v>194</v>
      </c>
      <c r="AD1227">
        <v>35</v>
      </c>
      <c r="AE1227" t="s">
        <v>137</v>
      </c>
      <c r="AF1227" t="s">
        <v>195</v>
      </c>
      <c r="AG1227">
        <v>8</v>
      </c>
      <c r="AH1227" t="s">
        <v>137</v>
      </c>
      <c r="AI1227" t="s">
        <v>196</v>
      </c>
      <c r="AJ1227">
        <v>90</v>
      </c>
      <c r="AK1227" t="s">
        <v>137</v>
      </c>
      <c r="AL1227" t="s">
        <v>197</v>
      </c>
      <c r="AM1227">
        <v>1</v>
      </c>
      <c r="AN1227" t="s">
        <v>137</v>
      </c>
    </row>
    <row r="1228" spans="1:40">
      <c r="A1228" s="26">
        <v>41731.458273750002</v>
      </c>
      <c r="B1228" t="s">
        <v>128</v>
      </c>
      <c r="C1228" t="s">
        <v>870</v>
      </c>
      <c r="D1228" t="s">
        <v>1641</v>
      </c>
    </row>
    <row r="1229" spans="1:40">
      <c r="A1229" s="26">
        <v>41731.458273750002</v>
      </c>
      <c r="B1229" t="s">
        <v>128</v>
      </c>
      <c r="C1229" t="s">
        <v>870</v>
      </c>
      <c r="D1229" t="s">
        <v>1642</v>
      </c>
      <c r="E1229" t="s">
        <v>131</v>
      </c>
      <c r="F1229" t="s">
        <v>132</v>
      </c>
      <c r="G1229" t="s">
        <v>133</v>
      </c>
      <c r="H1229" t="s">
        <v>134</v>
      </c>
      <c r="I1229">
        <v>375000</v>
      </c>
      <c r="J1229" t="s">
        <v>135</v>
      </c>
      <c r="K1229">
        <v>375000</v>
      </c>
      <c r="L1229" t="s">
        <v>136</v>
      </c>
      <c r="M1229">
        <v>500</v>
      </c>
      <c r="N1229" t="s">
        <v>137</v>
      </c>
      <c r="O1229" t="s">
        <v>138</v>
      </c>
      <c r="P1229">
        <v>300</v>
      </c>
      <c r="Q1229" t="s">
        <v>137</v>
      </c>
    </row>
    <row r="1230" spans="1:40">
      <c r="A1230" s="26">
        <v>41731.458273750002</v>
      </c>
      <c r="B1230" t="s">
        <v>128</v>
      </c>
      <c r="C1230" t="s">
        <v>870</v>
      </c>
      <c r="D1230" t="s">
        <v>1643</v>
      </c>
      <c r="E1230" t="s">
        <v>131</v>
      </c>
      <c r="F1230" t="s">
        <v>132</v>
      </c>
      <c r="G1230" t="s">
        <v>133</v>
      </c>
      <c r="H1230" t="s">
        <v>140</v>
      </c>
      <c r="I1230">
        <v>49</v>
      </c>
      <c r="J1230" t="s">
        <v>137</v>
      </c>
      <c r="K1230" t="s">
        <v>141</v>
      </c>
      <c r="L1230">
        <v>130</v>
      </c>
      <c r="M1230" t="s">
        <v>137</v>
      </c>
      <c r="N1230" t="s">
        <v>142</v>
      </c>
      <c r="O1230">
        <v>180</v>
      </c>
      <c r="P1230" t="s">
        <v>137</v>
      </c>
      <c r="Q1230" t="s">
        <v>143</v>
      </c>
      <c r="R1230">
        <v>140</v>
      </c>
      <c r="S1230" t="s">
        <v>137</v>
      </c>
      <c r="T1230" t="s">
        <v>144</v>
      </c>
      <c r="U1230">
        <v>80</v>
      </c>
      <c r="V1230" t="s">
        <v>137</v>
      </c>
      <c r="W1230" t="s">
        <v>145</v>
      </c>
      <c r="X1230">
        <v>101</v>
      </c>
      <c r="Y1230" t="s">
        <v>137</v>
      </c>
      <c r="Z1230" t="s">
        <v>146</v>
      </c>
      <c r="AA1230">
        <v>190</v>
      </c>
      <c r="AB1230" t="s">
        <v>137</v>
      </c>
      <c r="AC1230" t="s">
        <v>147</v>
      </c>
      <c r="AD1230">
        <v>20</v>
      </c>
      <c r="AE1230" t="s">
        <v>137</v>
      </c>
    </row>
    <row r="1231" spans="1:40">
      <c r="A1231" s="26">
        <v>41731.458273750002</v>
      </c>
      <c r="B1231" t="s">
        <v>128</v>
      </c>
      <c r="C1231" t="s">
        <v>870</v>
      </c>
      <c r="D1231" t="s">
        <v>1644</v>
      </c>
    </row>
    <row r="1232" spans="1:40">
      <c r="A1232" s="26">
        <v>41731.458273750002</v>
      </c>
      <c r="B1232" t="s">
        <v>128</v>
      </c>
      <c r="C1232" t="s">
        <v>870</v>
      </c>
      <c r="D1232" t="s">
        <v>1645</v>
      </c>
      <c r="E1232" t="s">
        <v>131</v>
      </c>
      <c r="F1232" t="s">
        <v>132</v>
      </c>
      <c r="G1232" t="s">
        <v>133</v>
      </c>
      <c r="H1232" t="s">
        <v>150</v>
      </c>
      <c r="I1232">
        <v>50</v>
      </c>
      <c r="J1232" t="s">
        <v>137</v>
      </c>
      <c r="K1232" t="s">
        <v>151</v>
      </c>
      <c r="L1232">
        <v>50</v>
      </c>
      <c r="M1232" t="s">
        <v>137</v>
      </c>
      <c r="N1232" t="s">
        <v>152</v>
      </c>
      <c r="O1232">
        <v>50</v>
      </c>
      <c r="P1232" t="s">
        <v>137</v>
      </c>
    </row>
    <row r="1233" spans="1:40">
      <c r="A1233" s="26">
        <v>41731.458273750002</v>
      </c>
      <c r="B1233" t="s">
        <v>128</v>
      </c>
      <c r="C1233" t="s">
        <v>870</v>
      </c>
      <c r="D1233" t="s">
        <v>1646</v>
      </c>
      <c r="E1233" t="s">
        <v>131</v>
      </c>
      <c r="F1233" t="s">
        <v>132</v>
      </c>
      <c r="G1233" t="s">
        <v>133</v>
      </c>
      <c r="H1233" t="s">
        <v>154</v>
      </c>
      <c r="I1233">
        <v>35</v>
      </c>
      <c r="J1233" t="s">
        <v>137</v>
      </c>
      <c r="K1233" t="s">
        <v>155</v>
      </c>
      <c r="L1233">
        <v>5</v>
      </c>
      <c r="M1233" t="s">
        <v>137</v>
      </c>
      <c r="N1233" t="s">
        <v>156</v>
      </c>
      <c r="O1233">
        <v>60</v>
      </c>
      <c r="P1233" t="s">
        <v>137</v>
      </c>
    </row>
    <row r="1234" spans="1:40">
      <c r="A1234" s="26">
        <v>41731.458273750002</v>
      </c>
      <c r="B1234" t="s">
        <v>128</v>
      </c>
      <c r="C1234" t="s">
        <v>870</v>
      </c>
      <c r="D1234" t="s">
        <v>1647</v>
      </c>
      <c r="E1234" t="s">
        <v>131</v>
      </c>
      <c r="F1234" t="s">
        <v>132</v>
      </c>
      <c r="G1234" t="s">
        <v>133</v>
      </c>
      <c r="H1234" t="s">
        <v>158</v>
      </c>
      <c r="I1234">
        <v>1</v>
      </c>
      <c r="J1234" t="s">
        <v>137</v>
      </c>
    </row>
    <row r="1235" spans="1:40">
      <c r="A1235" s="26">
        <v>41731.458273750002</v>
      </c>
      <c r="B1235" t="s">
        <v>128</v>
      </c>
      <c r="C1235" t="s">
        <v>870</v>
      </c>
      <c r="D1235" t="s">
        <v>1648</v>
      </c>
      <c r="E1235" t="s">
        <v>131</v>
      </c>
      <c r="F1235" t="s">
        <v>132</v>
      </c>
      <c r="G1235" t="s">
        <v>133</v>
      </c>
      <c r="H1235" t="s">
        <v>160</v>
      </c>
      <c r="I1235">
        <v>30</v>
      </c>
      <c r="J1235" t="s">
        <v>137</v>
      </c>
      <c r="K1235" t="s">
        <v>161</v>
      </c>
      <c r="L1235">
        <v>30</v>
      </c>
      <c r="M1235" t="s">
        <v>137</v>
      </c>
      <c r="N1235" t="s">
        <v>162</v>
      </c>
      <c r="O1235">
        <v>30</v>
      </c>
      <c r="P1235" t="s">
        <v>137</v>
      </c>
      <c r="Q1235" t="s">
        <v>163</v>
      </c>
      <c r="R1235">
        <v>10</v>
      </c>
      <c r="S1235" t="s">
        <v>137</v>
      </c>
      <c r="T1235" t="s">
        <v>164</v>
      </c>
      <c r="U1235">
        <v>20</v>
      </c>
      <c r="V1235" t="s">
        <v>137</v>
      </c>
      <c r="W1235" t="s">
        <v>165</v>
      </c>
      <c r="X1235">
        <v>20</v>
      </c>
      <c r="Y1235" t="s">
        <v>137</v>
      </c>
      <c r="Z1235" t="s">
        <v>166</v>
      </c>
      <c r="AA1235">
        <v>20</v>
      </c>
      <c r="AB1235" t="s">
        <v>137</v>
      </c>
      <c r="AC1235" t="s">
        <v>167</v>
      </c>
      <c r="AD1235">
        <v>20</v>
      </c>
      <c r="AE1235" t="s">
        <v>137</v>
      </c>
      <c r="AF1235" t="s">
        <v>168</v>
      </c>
      <c r="AG1235">
        <v>115200</v>
      </c>
      <c r="AH1235" t="s">
        <v>137</v>
      </c>
      <c r="AI1235" t="s">
        <v>169</v>
      </c>
      <c r="AJ1235">
        <v>12000</v>
      </c>
      <c r="AK1235" t="s">
        <v>137</v>
      </c>
      <c r="AL1235" t="s">
        <v>170</v>
      </c>
      <c r="AM1235">
        <v>30000</v>
      </c>
      <c r="AN1235" t="s">
        <v>137</v>
      </c>
    </row>
    <row r="1236" spans="1:40">
      <c r="A1236" s="26">
        <v>41731.458273750002</v>
      </c>
      <c r="B1236" t="s">
        <v>128</v>
      </c>
      <c r="C1236" t="s">
        <v>870</v>
      </c>
      <c r="D1236" t="s">
        <v>1649</v>
      </c>
      <c r="E1236" t="s">
        <v>131</v>
      </c>
      <c r="F1236" t="s">
        <v>132</v>
      </c>
      <c r="G1236" t="s">
        <v>133</v>
      </c>
      <c r="H1236" t="s">
        <v>187</v>
      </c>
      <c r="I1236">
        <v>60</v>
      </c>
      <c r="J1236" t="s">
        <v>137</v>
      </c>
      <c r="K1236" t="s">
        <v>188</v>
      </c>
      <c r="L1236">
        <v>40</v>
      </c>
      <c r="M1236" t="s">
        <v>137</v>
      </c>
      <c r="N1236" t="s">
        <v>189</v>
      </c>
      <c r="O1236">
        <v>50</v>
      </c>
      <c r="P1236" t="s">
        <v>137</v>
      </c>
      <c r="Q1236" t="s">
        <v>190</v>
      </c>
      <c r="R1236">
        <v>40</v>
      </c>
      <c r="S1236" t="s">
        <v>137</v>
      </c>
      <c r="T1236" t="s">
        <v>191</v>
      </c>
      <c r="U1236">
        <v>60</v>
      </c>
      <c r="V1236" t="s">
        <v>137</v>
      </c>
      <c r="W1236" t="s">
        <v>192</v>
      </c>
      <c r="X1236">
        <v>50</v>
      </c>
      <c r="Y1236" t="s">
        <v>137</v>
      </c>
      <c r="Z1236" t="s">
        <v>193</v>
      </c>
      <c r="AA1236">
        <v>50</v>
      </c>
      <c r="AB1236" t="s">
        <v>137</v>
      </c>
      <c r="AC1236" t="s">
        <v>194</v>
      </c>
      <c r="AD1236">
        <v>35</v>
      </c>
      <c r="AE1236" t="s">
        <v>137</v>
      </c>
      <c r="AF1236" t="s">
        <v>195</v>
      </c>
      <c r="AG1236">
        <v>8</v>
      </c>
      <c r="AH1236" t="s">
        <v>137</v>
      </c>
      <c r="AI1236" t="s">
        <v>196</v>
      </c>
      <c r="AJ1236">
        <v>90</v>
      </c>
      <c r="AK1236" t="s">
        <v>137</v>
      </c>
      <c r="AL1236" t="s">
        <v>197</v>
      </c>
      <c r="AM1236">
        <v>1</v>
      </c>
      <c r="AN1236" t="s">
        <v>137</v>
      </c>
    </row>
    <row r="1237" spans="1:40">
      <c r="A1237" s="26">
        <v>41731.458273750002</v>
      </c>
      <c r="B1237" t="s">
        <v>128</v>
      </c>
      <c r="C1237" t="s">
        <v>870</v>
      </c>
      <c r="D1237" t="s">
        <v>1650</v>
      </c>
      <c r="E1237" t="s">
        <v>131</v>
      </c>
      <c r="F1237" t="s">
        <v>132</v>
      </c>
      <c r="G1237" t="s">
        <v>133</v>
      </c>
      <c r="H1237" t="s">
        <v>172</v>
      </c>
      <c r="I1237">
        <v>33</v>
      </c>
      <c r="J1237" t="s">
        <v>137</v>
      </c>
      <c r="K1237" t="s">
        <v>173</v>
      </c>
      <c r="L1237">
        <v>33</v>
      </c>
      <c r="M1237" t="s">
        <v>137</v>
      </c>
      <c r="N1237" t="s">
        <v>174</v>
      </c>
      <c r="O1237">
        <v>34</v>
      </c>
      <c r="P1237" t="s">
        <v>137</v>
      </c>
      <c r="Q1237" t="s">
        <v>164</v>
      </c>
      <c r="R1237">
        <v>20</v>
      </c>
      <c r="S1237" t="s">
        <v>137</v>
      </c>
      <c r="T1237" t="s">
        <v>165</v>
      </c>
      <c r="U1237">
        <v>20</v>
      </c>
      <c r="V1237" t="s">
        <v>137</v>
      </c>
      <c r="W1237" t="s">
        <v>166</v>
      </c>
      <c r="X1237">
        <v>20</v>
      </c>
      <c r="Y1237" t="s">
        <v>137</v>
      </c>
      <c r="Z1237" t="s">
        <v>175</v>
      </c>
      <c r="AA1237">
        <v>20</v>
      </c>
      <c r="AB1237" t="s">
        <v>137</v>
      </c>
      <c r="AC1237" t="s">
        <v>176</v>
      </c>
      <c r="AD1237">
        <v>20</v>
      </c>
      <c r="AE1237" t="s">
        <v>137</v>
      </c>
      <c r="AF1237" t="s">
        <v>177</v>
      </c>
      <c r="AG1237">
        <v>20</v>
      </c>
      <c r="AH1237" t="s">
        <v>137</v>
      </c>
      <c r="AI1237" t="s">
        <v>168</v>
      </c>
      <c r="AJ1237">
        <v>115200</v>
      </c>
      <c r="AK1237" t="s">
        <v>137</v>
      </c>
      <c r="AL1237" t="s">
        <v>169</v>
      </c>
      <c r="AM1237">
        <v>12000</v>
      </c>
      <c r="AN1237" t="s">
        <v>137</v>
      </c>
    </row>
    <row r="1238" spans="1:40">
      <c r="A1238" s="26">
        <v>41731.458273750002</v>
      </c>
      <c r="B1238" t="s">
        <v>128</v>
      </c>
      <c r="C1238" t="s">
        <v>870</v>
      </c>
      <c r="D1238" t="s">
        <v>1651</v>
      </c>
      <c r="E1238" t="s">
        <v>179</v>
      </c>
      <c r="F1238" t="s">
        <v>180</v>
      </c>
      <c r="G1238" t="s">
        <v>181</v>
      </c>
    </row>
    <row r="1239" spans="1:40">
      <c r="A1239" s="26">
        <v>41731.458273750002</v>
      </c>
      <c r="B1239" t="s">
        <v>128</v>
      </c>
      <c r="C1239" t="s">
        <v>870</v>
      </c>
      <c r="D1239" t="s">
        <v>1652</v>
      </c>
      <c r="E1239" t="s">
        <v>179</v>
      </c>
      <c r="F1239" t="s">
        <v>1653</v>
      </c>
      <c r="G1239" t="s">
        <v>1654</v>
      </c>
      <c r="H1239" t="s">
        <v>1655</v>
      </c>
    </row>
    <row r="1240" spans="1:40">
      <c r="A1240" s="26">
        <v>41731.458273750002</v>
      </c>
      <c r="B1240" t="s">
        <v>128</v>
      </c>
      <c r="C1240" t="s">
        <v>994</v>
      </c>
      <c r="D1240" t="s">
        <v>1656</v>
      </c>
      <c r="E1240" t="s">
        <v>131</v>
      </c>
      <c r="F1240" t="s">
        <v>132</v>
      </c>
      <c r="G1240" t="s">
        <v>133</v>
      </c>
      <c r="H1240" t="s">
        <v>158</v>
      </c>
      <c r="I1240">
        <v>1</v>
      </c>
      <c r="J1240" t="s">
        <v>137</v>
      </c>
    </row>
    <row r="1241" spans="1:40">
      <c r="A1241" s="26">
        <v>41731.458273750002</v>
      </c>
      <c r="B1241" t="s">
        <v>128</v>
      </c>
      <c r="C1241" t="s">
        <v>994</v>
      </c>
      <c r="D1241" t="s">
        <v>1657</v>
      </c>
      <c r="E1241" t="s">
        <v>131</v>
      </c>
      <c r="F1241" t="s">
        <v>132</v>
      </c>
      <c r="G1241" t="s">
        <v>133</v>
      </c>
      <c r="H1241" t="s">
        <v>160</v>
      </c>
      <c r="I1241">
        <v>30</v>
      </c>
      <c r="J1241" t="s">
        <v>137</v>
      </c>
      <c r="K1241" t="s">
        <v>161</v>
      </c>
      <c r="L1241">
        <v>30</v>
      </c>
      <c r="M1241" t="s">
        <v>137</v>
      </c>
      <c r="N1241" t="s">
        <v>162</v>
      </c>
      <c r="O1241">
        <v>30</v>
      </c>
      <c r="P1241" t="s">
        <v>137</v>
      </c>
      <c r="Q1241" t="s">
        <v>163</v>
      </c>
      <c r="R1241">
        <v>10</v>
      </c>
      <c r="S1241" t="s">
        <v>137</v>
      </c>
      <c r="T1241" t="s">
        <v>164</v>
      </c>
      <c r="U1241">
        <v>20</v>
      </c>
      <c r="V1241" t="s">
        <v>137</v>
      </c>
      <c r="W1241" t="s">
        <v>165</v>
      </c>
      <c r="X1241">
        <v>20</v>
      </c>
      <c r="Y1241" t="s">
        <v>137</v>
      </c>
      <c r="Z1241" t="s">
        <v>166</v>
      </c>
      <c r="AA1241">
        <v>20</v>
      </c>
      <c r="AB1241" t="s">
        <v>137</v>
      </c>
      <c r="AC1241" t="s">
        <v>167</v>
      </c>
      <c r="AD1241">
        <v>20</v>
      </c>
      <c r="AE1241" t="s">
        <v>137</v>
      </c>
      <c r="AF1241" t="s">
        <v>168</v>
      </c>
      <c r="AG1241">
        <v>115200</v>
      </c>
      <c r="AH1241" t="s">
        <v>137</v>
      </c>
      <c r="AI1241" t="s">
        <v>169</v>
      </c>
      <c r="AJ1241">
        <v>12000</v>
      </c>
      <c r="AK1241" t="s">
        <v>137</v>
      </c>
      <c r="AL1241" t="s">
        <v>170</v>
      </c>
      <c r="AM1241">
        <v>30000</v>
      </c>
      <c r="AN1241" t="s">
        <v>137</v>
      </c>
    </row>
    <row r="1242" spans="1:40">
      <c r="A1242" s="26">
        <v>41731.458273750002</v>
      </c>
      <c r="B1242" t="s">
        <v>128</v>
      </c>
      <c r="C1242" t="s">
        <v>994</v>
      </c>
      <c r="D1242" t="s">
        <v>1658</v>
      </c>
      <c r="E1242" t="s">
        <v>131</v>
      </c>
      <c r="F1242" t="s">
        <v>132</v>
      </c>
      <c r="G1242" t="s">
        <v>133</v>
      </c>
      <c r="H1242" t="s">
        <v>187</v>
      </c>
      <c r="I1242">
        <v>60</v>
      </c>
      <c r="J1242" t="s">
        <v>137</v>
      </c>
      <c r="K1242" t="s">
        <v>188</v>
      </c>
      <c r="L1242">
        <v>40</v>
      </c>
      <c r="M1242" t="s">
        <v>137</v>
      </c>
      <c r="N1242" t="s">
        <v>189</v>
      </c>
      <c r="O1242">
        <v>50</v>
      </c>
      <c r="P1242" t="s">
        <v>137</v>
      </c>
      <c r="Q1242" t="s">
        <v>190</v>
      </c>
      <c r="R1242">
        <v>40</v>
      </c>
      <c r="S1242" t="s">
        <v>137</v>
      </c>
      <c r="T1242" t="s">
        <v>191</v>
      </c>
      <c r="U1242">
        <v>60</v>
      </c>
      <c r="V1242" t="s">
        <v>137</v>
      </c>
      <c r="W1242" t="s">
        <v>192</v>
      </c>
      <c r="X1242">
        <v>50</v>
      </c>
      <c r="Y1242" t="s">
        <v>137</v>
      </c>
      <c r="Z1242" t="s">
        <v>193</v>
      </c>
      <c r="AA1242">
        <v>50</v>
      </c>
      <c r="AB1242" t="s">
        <v>137</v>
      </c>
      <c r="AC1242" t="s">
        <v>194</v>
      </c>
      <c r="AD1242">
        <v>35</v>
      </c>
      <c r="AE1242" t="s">
        <v>137</v>
      </c>
      <c r="AF1242" t="s">
        <v>195</v>
      </c>
      <c r="AG1242">
        <v>8</v>
      </c>
      <c r="AH1242" t="s">
        <v>137</v>
      </c>
      <c r="AI1242" t="s">
        <v>196</v>
      </c>
      <c r="AJ1242">
        <v>90</v>
      </c>
      <c r="AK1242" t="s">
        <v>137</v>
      </c>
      <c r="AL1242" t="s">
        <v>197</v>
      </c>
      <c r="AM1242">
        <v>1</v>
      </c>
      <c r="AN1242" t="s">
        <v>137</v>
      </c>
    </row>
    <row r="1243" spans="1:40">
      <c r="A1243" s="26">
        <v>41731.458273750002</v>
      </c>
      <c r="B1243" t="s">
        <v>128</v>
      </c>
      <c r="C1243" t="s">
        <v>994</v>
      </c>
      <c r="D1243" t="s">
        <v>1659</v>
      </c>
      <c r="E1243" t="s">
        <v>131</v>
      </c>
      <c r="F1243" t="s">
        <v>132</v>
      </c>
      <c r="G1243" t="s">
        <v>133</v>
      </c>
      <c r="H1243" t="s">
        <v>172</v>
      </c>
      <c r="I1243">
        <v>33</v>
      </c>
      <c r="J1243" t="s">
        <v>137</v>
      </c>
      <c r="K1243" t="s">
        <v>173</v>
      </c>
      <c r="L1243">
        <v>33</v>
      </c>
      <c r="M1243" t="s">
        <v>137</v>
      </c>
      <c r="N1243" t="s">
        <v>174</v>
      </c>
      <c r="O1243">
        <v>34</v>
      </c>
      <c r="P1243" t="s">
        <v>137</v>
      </c>
      <c r="Q1243" t="s">
        <v>164</v>
      </c>
      <c r="R1243">
        <v>20</v>
      </c>
      <c r="S1243" t="s">
        <v>137</v>
      </c>
      <c r="T1243" t="s">
        <v>165</v>
      </c>
      <c r="U1243">
        <v>20</v>
      </c>
      <c r="V1243" t="s">
        <v>137</v>
      </c>
      <c r="W1243" t="s">
        <v>166</v>
      </c>
      <c r="X1243">
        <v>20</v>
      </c>
      <c r="Y1243" t="s">
        <v>137</v>
      </c>
      <c r="Z1243" t="s">
        <v>175</v>
      </c>
      <c r="AA1243">
        <v>20</v>
      </c>
      <c r="AB1243" t="s">
        <v>137</v>
      </c>
      <c r="AC1243" t="s">
        <v>176</v>
      </c>
      <c r="AD1243">
        <v>20</v>
      </c>
      <c r="AE1243" t="s">
        <v>137</v>
      </c>
      <c r="AF1243" t="s">
        <v>177</v>
      </c>
      <c r="AG1243">
        <v>20</v>
      </c>
      <c r="AH1243" t="s">
        <v>137</v>
      </c>
      <c r="AI1243" t="s">
        <v>168</v>
      </c>
      <c r="AJ1243">
        <v>115200</v>
      </c>
      <c r="AK1243" t="s">
        <v>137</v>
      </c>
      <c r="AL1243" t="s">
        <v>169</v>
      </c>
      <c r="AM1243">
        <v>12000</v>
      </c>
      <c r="AN1243" t="s">
        <v>137</v>
      </c>
    </row>
    <row r="1244" spans="1:40">
      <c r="A1244" s="26">
        <v>41731.458273750002</v>
      </c>
      <c r="B1244" t="s">
        <v>128</v>
      </c>
      <c r="C1244" t="s">
        <v>994</v>
      </c>
      <c r="D1244" t="s">
        <v>1660</v>
      </c>
      <c r="E1244" t="s">
        <v>179</v>
      </c>
      <c r="F1244" t="s">
        <v>180</v>
      </c>
      <c r="G1244" t="s">
        <v>181</v>
      </c>
    </row>
    <row r="1245" spans="1:40">
      <c r="A1245" s="26">
        <v>41731.458273750002</v>
      </c>
      <c r="B1245" t="s">
        <v>128</v>
      </c>
      <c r="C1245" t="s">
        <v>994</v>
      </c>
      <c r="D1245" t="s">
        <v>1661</v>
      </c>
      <c r="E1245" t="s">
        <v>179</v>
      </c>
      <c r="F1245" t="s">
        <v>1662</v>
      </c>
      <c r="G1245" t="s">
        <v>1663</v>
      </c>
      <c r="H1245" t="s">
        <v>1664</v>
      </c>
    </row>
    <row r="1246" spans="1:40">
      <c r="A1246" s="26">
        <v>41731.458273761571</v>
      </c>
      <c r="B1246" t="s">
        <v>128</v>
      </c>
      <c r="C1246" t="s">
        <v>772</v>
      </c>
      <c r="D1246" t="s">
        <v>1665</v>
      </c>
      <c r="E1246" t="s">
        <v>131</v>
      </c>
      <c r="F1246" t="s">
        <v>132</v>
      </c>
      <c r="G1246" t="s">
        <v>133</v>
      </c>
      <c r="H1246" t="s">
        <v>150</v>
      </c>
      <c r="I1246">
        <v>50</v>
      </c>
      <c r="J1246" t="s">
        <v>137</v>
      </c>
      <c r="K1246" t="s">
        <v>151</v>
      </c>
      <c r="L1246">
        <v>50</v>
      </c>
      <c r="M1246" t="s">
        <v>137</v>
      </c>
      <c r="N1246" t="s">
        <v>152</v>
      </c>
      <c r="O1246">
        <v>50</v>
      </c>
      <c r="P1246" t="s">
        <v>137</v>
      </c>
    </row>
    <row r="1247" spans="1:40">
      <c r="A1247" s="26">
        <v>41731.458273761571</v>
      </c>
      <c r="B1247" t="s">
        <v>128</v>
      </c>
      <c r="C1247" t="s">
        <v>772</v>
      </c>
      <c r="D1247" t="s">
        <v>1666</v>
      </c>
      <c r="E1247" t="s">
        <v>131</v>
      </c>
      <c r="F1247" t="s">
        <v>132</v>
      </c>
      <c r="G1247" t="s">
        <v>133</v>
      </c>
      <c r="H1247" t="s">
        <v>154</v>
      </c>
      <c r="I1247">
        <v>35</v>
      </c>
      <c r="J1247" t="s">
        <v>137</v>
      </c>
      <c r="K1247" t="s">
        <v>155</v>
      </c>
      <c r="L1247">
        <v>5</v>
      </c>
      <c r="M1247" t="s">
        <v>137</v>
      </c>
      <c r="N1247" t="s">
        <v>156</v>
      </c>
      <c r="O1247">
        <v>60</v>
      </c>
      <c r="P1247" t="s">
        <v>137</v>
      </c>
    </row>
    <row r="1248" spans="1:40">
      <c r="A1248" s="26">
        <v>41731.458273761571</v>
      </c>
      <c r="B1248" t="s">
        <v>128</v>
      </c>
      <c r="C1248" t="s">
        <v>772</v>
      </c>
      <c r="D1248" t="s">
        <v>1667</v>
      </c>
      <c r="E1248" t="s">
        <v>131</v>
      </c>
      <c r="F1248" t="s">
        <v>132</v>
      </c>
      <c r="G1248" t="s">
        <v>133</v>
      </c>
      <c r="H1248" t="s">
        <v>158</v>
      </c>
      <c r="I1248">
        <v>1</v>
      </c>
      <c r="J1248" t="s">
        <v>137</v>
      </c>
    </row>
    <row r="1249" spans="1:40">
      <c r="A1249" s="26">
        <v>41731.458273761571</v>
      </c>
      <c r="B1249" t="s">
        <v>128</v>
      </c>
      <c r="C1249" t="s">
        <v>772</v>
      </c>
      <c r="D1249" t="s">
        <v>1668</v>
      </c>
      <c r="E1249" t="s">
        <v>131</v>
      </c>
      <c r="F1249" t="s">
        <v>132</v>
      </c>
      <c r="G1249" t="s">
        <v>133</v>
      </c>
      <c r="H1249" t="s">
        <v>160</v>
      </c>
      <c r="I1249">
        <v>30</v>
      </c>
      <c r="J1249" t="s">
        <v>137</v>
      </c>
      <c r="K1249" t="s">
        <v>161</v>
      </c>
      <c r="L1249">
        <v>30</v>
      </c>
      <c r="M1249" t="s">
        <v>137</v>
      </c>
      <c r="N1249" t="s">
        <v>162</v>
      </c>
      <c r="O1249">
        <v>30</v>
      </c>
      <c r="P1249" t="s">
        <v>137</v>
      </c>
      <c r="Q1249" t="s">
        <v>163</v>
      </c>
      <c r="R1249">
        <v>10</v>
      </c>
      <c r="S1249" t="s">
        <v>137</v>
      </c>
      <c r="T1249" t="s">
        <v>164</v>
      </c>
      <c r="U1249">
        <v>20</v>
      </c>
      <c r="V1249" t="s">
        <v>137</v>
      </c>
      <c r="W1249" t="s">
        <v>165</v>
      </c>
      <c r="X1249">
        <v>20</v>
      </c>
      <c r="Y1249" t="s">
        <v>137</v>
      </c>
      <c r="Z1249" t="s">
        <v>166</v>
      </c>
      <c r="AA1249">
        <v>20</v>
      </c>
      <c r="AB1249" t="s">
        <v>137</v>
      </c>
      <c r="AC1249" t="s">
        <v>167</v>
      </c>
      <c r="AD1249">
        <v>20</v>
      </c>
      <c r="AE1249" t="s">
        <v>137</v>
      </c>
      <c r="AF1249" t="s">
        <v>168</v>
      </c>
      <c r="AG1249">
        <v>115200</v>
      </c>
      <c r="AH1249" t="s">
        <v>137</v>
      </c>
      <c r="AI1249" t="s">
        <v>169</v>
      </c>
      <c r="AJ1249">
        <v>12000</v>
      </c>
      <c r="AK1249" t="s">
        <v>137</v>
      </c>
      <c r="AL1249" t="s">
        <v>170</v>
      </c>
      <c r="AM1249">
        <v>30000</v>
      </c>
      <c r="AN1249" t="s">
        <v>137</v>
      </c>
    </row>
    <row r="1250" spans="1:40">
      <c r="A1250" s="26">
        <v>41731.458273761571</v>
      </c>
      <c r="B1250" t="s">
        <v>128</v>
      </c>
      <c r="C1250" t="s">
        <v>772</v>
      </c>
      <c r="D1250" t="s">
        <v>1669</v>
      </c>
      <c r="E1250" t="s">
        <v>131</v>
      </c>
      <c r="F1250" t="s">
        <v>132</v>
      </c>
      <c r="G1250" t="s">
        <v>133</v>
      </c>
      <c r="H1250" t="s">
        <v>187</v>
      </c>
      <c r="I1250">
        <v>60</v>
      </c>
      <c r="J1250" t="s">
        <v>137</v>
      </c>
      <c r="K1250" t="s">
        <v>188</v>
      </c>
      <c r="L1250">
        <v>40</v>
      </c>
      <c r="M1250" t="s">
        <v>137</v>
      </c>
      <c r="N1250" t="s">
        <v>189</v>
      </c>
      <c r="O1250">
        <v>50</v>
      </c>
      <c r="P1250" t="s">
        <v>137</v>
      </c>
      <c r="Q1250" t="s">
        <v>190</v>
      </c>
      <c r="R1250">
        <v>40</v>
      </c>
      <c r="S1250" t="s">
        <v>137</v>
      </c>
      <c r="T1250" t="s">
        <v>191</v>
      </c>
      <c r="U1250">
        <v>60</v>
      </c>
      <c r="V1250" t="s">
        <v>137</v>
      </c>
      <c r="W1250" t="s">
        <v>192</v>
      </c>
      <c r="X1250">
        <v>50</v>
      </c>
      <c r="Y1250" t="s">
        <v>137</v>
      </c>
      <c r="Z1250" t="s">
        <v>193</v>
      </c>
      <c r="AA1250">
        <v>50</v>
      </c>
      <c r="AB1250" t="s">
        <v>137</v>
      </c>
      <c r="AC1250" t="s">
        <v>194</v>
      </c>
      <c r="AD1250">
        <v>35</v>
      </c>
      <c r="AE1250" t="s">
        <v>137</v>
      </c>
      <c r="AF1250" t="s">
        <v>195</v>
      </c>
      <c r="AG1250">
        <v>8</v>
      </c>
      <c r="AH1250" t="s">
        <v>137</v>
      </c>
      <c r="AI1250" t="s">
        <v>196</v>
      </c>
      <c r="AJ1250">
        <v>90</v>
      </c>
      <c r="AK1250" t="s">
        <v>137</v>
      </c>
      <c r="AL1250" t="s">
        <v>197</v>
      </c>
      <c r="AM1250">
        <v>1</v>
      </c>
      <c r="AN1250" t="s">
        <v>137</v>
      </c>
    </row>
    <row r="1251" spans="1:40">
      <c r="A1251" s="26">
        <v>41731.458273761571</v>
      </c>
      <c r="B1251" t="s">
        <v>128</v>
      </c>
      <c r="C1251" t="s">
        <v>772</v>
      </c>
      <c r="D1251" t="s">
        <v>1670</v>
      </c>
      <c r="E1251" t="s">
        <v>131</v>
      </c>
      <c r="F1251" t="s">
        <v>132</v>
      </c>
      <c r="G1251" t="s">
        <v>133</v>
      </c>
      <c r="H1251" t="s">
        <v>172</v>
      </c>
      <c r="I1251">
        <v>33</v>
      </c>
      <c r="J1251" t="s">
        <v>137</v>
      </c>
      <c r="K1251" t="s">
        <v>173</v>
      </c>
      <c r="L1251">
        <v>33</v>
      </c>
      <c r="M1251" t="s">
        <v>137</v>
      </c>
      <c r="N1251" t="s">
        <v>174</v>
      </c>
      <c r="O1251">
        <v>34</v>
      </c>
      <c r="P1251" t="s">
        <v>137</v>
      </c>
      <c r="Q1251" t="s">
        <v>164</v>
      </c>
      <c r="R1251">
        <v>20</v>
      </c>
      <c r="S1251" t="s">
        <v>137</v>
      </c>
      <c r="T1251" t="s">
        <v>165</v>
      </c>
      <c r="U1251">
        <v>20</v>
      </c>
      <c r="V1251" t="s">
        <v>137</v>
      </c>
      <c r="W1251" t="s">
        <v>166</v>
      </c>
      <c r="X1251">
        <v>20</v>
      </c>
      <c r="Y1251" t="s">
        <v>137</v>
      </c>
      <c r="Z1251" t="s">
        <v>175</v>
      </c>
      <c r="AA1251">
        <v>20</v>
      </c>
      <c r="AB1251" t="s">
        <v>137</v>
      </c>
      <c r="AC1251" t="s">
        <v>176</v>
      </c>
      <c r="AD1251">
        <v>20</v>
      </c>
      <c r="AE1251" t="s">
        <v>137</v>
      </c>
      <c r="AF1251" t="s">
        <v>177</v>
      </c>
      <c r="AG1251">
        <v>20</v>
      </c>
      <c r="AH1251" t="s">
        <v>137</v>
      </c>
      <c r="AI1251" t="s">
        <v>168</v>
      </c>
      <c r="AJ1251">
        <v>115200</v>
      </c>
      <c r="AK1251" t="s">
        <v>137</v>
      </c>
      <c r="AL1251" t="s">
        <v>169</v>
      </c>
      <c r="AM1251">
        <v>12000</v>
      </c>
      <c r="AN1251" t="s">
        <v>137</v>
      </c>
    </row>
    <row r="1252" spans="1:40">
      <c r="A1252" s="26">
        <v>41731.458273761571</v>
      </c>
      <c r="B1252" t="s">
        <v>128</v>
      </c>
      <c r="C1252" t="s">
        <v>772</v>
      </c>
      <c r="D1252" t="s">
        <v>1671</v>
      </c>
      <c r="E1252" t="s">
        <v>179</v>
      </c>
      <c r="F1252" t="s">
        <v>180</v>
      </c>
      <c r="G1252" t="s">
        <v>181</v>
      </c>
    </row>
    <row r="1253" spans="1:40">
      <c r="A1253" s="26">
        <v>41731.458273761571</v>
      </c>
      <c r="B1253" t="s">
        <v>128</v>
      </c>
      <c r="C1253" t="s">
        <v>772</v>
      </c>
      <c r="D1253" t="s">
        <v>1672</v>
      </c>
      <c r="E1253" t="s">
        <v>179</v>
      </c>
      <c r="F1253" t="s">
        <v>1673</v>
      </c>
      <c r="G1253" t="s">
        <v>1674</v>
      </c>
      <c r="H1253" t="s">
        <v>1675</v>
      </c>
    </row>
    <row r="1254" spans="1:40">
      <c r="A1254" s="26">
        <v>41731.458273761571</v>
      </c>
      <c r="B1254" t="s">
        <v>128</v>
      </c>
      <c r="C1254" t="s">
        <v>772</v>
      </c>
      <c r="D1254" t="s">
        <v>1676</v>
      </c>
    </row>
    <row r="1255" spans="1:40">
      <c r="A1255" s="26">
        <v>41731.458273761571</v>
      </c>
      <c r="B1255" t="s">
        <v>128</v>
      </c>
      <c r="C1255" t="s">
        <v>772</v>
      </c>
      <c r="D1255" t="s">
        <v>1677</v>
      </c>
      <c r="E1255" t="s">
        <v>131</v>
      </c>
      <c r="F1255" t="s">
        <v>132</v>
      </c>
      <c r="G1255" t="s">
        <v>133</v>
      </c>
      <c r="H1255" t="s">
        <v>134</v>
      </c>
      <c r="I1255">
        <v>375000</v>
      </c>
      <c r="J1255" t="s">
        <v>135</v>
      </c>
      <c r="K1255">
        <v>375000</v>
      </c>
      <c r="L1255" t="s">
        <v>136</v>
      </c>
      <c r="M1255">
        <v>500</v>
      </c>
      <c r="N1255" t="s">
        <v>137</v>
      </c>
      <c r="O1255" t="s">
        <v>138</v>
      </c>
      <c r="P1255">
        <v>300</v>
      </c>
      <c r="Q1255" t="s">
        <v>137</v>
      </c>
    </row>
    <row r="1256" spans="1:40">
      <c r="A1256" s="26">
        <v>41731.458273761571</v>
      </c>
      <c r="B1256" t="s">
        <v>128</v>
      </c>
      <c r="C1256" t="s">
        <v>772</v>
      </c>
      <c r="D1256" t="s">
        <v>1678</v>
      </c>
      <c r="E1256" t="s">
        <v>131</v>
      </c>
      <c r="F1256" t="s">
        <v>132</v>
      </c>
      <c r="G1256" t="s">
        <v>133</v>
      </c>
      <c r="H1256" t="s">
        <v>140</v>
      </c>
      <c r="I1256">
        <v>49</v>
      </c>
      <c r="J1256" t="s">
        <v>137</v>
      </c>
      <c r="K1256" t="s">
        <v>141</v>
      </c>
      <c r="L1256">
        <v>130</v>
      </c>
      <c r="M1256" t="s">
        <v>137</v>
      </c>
      <c r="N1256" t="s">
        <v>142</v>
      </c>
      <c r="O1256">
        <v>180</v>
      </c>
      <c r="P1256" t="s">
        <v>137</v>
      </c>
      <c r="Q1256" t="s">
        <v>143</v>
      </c>
      <c r="R1256">
        <v>140</v>
      </c>
      <c r="S1256" t="s">
        <v>137</v>
      </c>
      <c r="T1256" t="s">
        <v>144</v>
      </c>
      <c r="U1256">
        <v>80</v>
      </c>
      <c r="V1256" t="s">
        <v>137</v>
      </c>
      <c r="W1256" t="s">
        <v>145</v>
      </c>
      <c r="X1256">
        <v>101</v>
      </c>
      <c r="Y1256" t="s">
        <v>137</v>
      </c>
      <c r="Z1256" t="s">
        <v>146</v>
      </c>
      <c r="AA1256">
        <v>190</v>
      </c>
      <c r="AB1256" t="s">
        <v>137</v>
      </c>
      <c r="AC1256" t="s">
        <v>147</v>
      </c>
      <c r="AD1256">
        <v>20</v>
      </c>
      <c r="AE1256" t="s">
        <v>137</v>
      </c>
    </row>
    <row r="1257" spans="1:40">
      <c r="A1257" s="26">
        <v>41731.458273761571</v>
      </c>
      <c r="B1257" t="s">
        <v>128</v>
      </c>
      <c r="C1257" t="s">
        <v>772</v>
      </c>
      <c r="D1257" t="s">
        <v>1679</v>
      </c>
    </row>
    <row r="1258" spans="1:40">
      <c r="A1258" s="26">
        <v>41731.458273761571</v>
      </c>
      <c r="B1258" t="s">
        <v>128</v>
      </c>
      <c r="C1258" t="s">
        <v>772</v>
      </c>
      <c r="D1258" t="s">
        <v>1680</v>
      </c>
      <c r="E1258" t="s">
        <v>131</v>
      </c>
      <c r="F1258" t="s">
        <v>132</v>
      </c>
      <c r="G1258" t="s">
        <v>133</v>
      </c>
      <c r="H1258" t="s">
        <v>150</v>
      </c>
      <c r="I1258">
        <v>50</v>
      </c>
      <c r="J1258" t="s">
        <v>137</v>
      </c>
      <c r="K1258" t="s">
        <v>151</v>
      </c>
      <c r="L1258">
        <v>50</v>
      </c>
      <c r="M1258" t="s">
        <v>137</v>
      </c>
      <c r="N1258" t="s">
        <v>152</v>
      </c>
      <c r="O1258">
        <v>50</v>
      </c>
      <c r="P1258" t="s">
        <v>137</v>
      </c>
    </row>
    <row r="1259" spans="1:40">
      <c r="A1259" s="26">
        <v>41731.458273761571</v>
      </c>
      <c r="B1259" t="s">
        <v>128</v>
      </c>
      <c r="C1259" t="s">
        <v>772</v>
      </c>
      <c r="D1259" t="s">
        <v>1681</v>
      </c>
      <c r="E1259" t="s">
        <v>131</v>
      </c>
      <c r="F1259" t="s">
        <v>132</v>
      </c>
      <c r="G1259" t="s">
        <v>133</v>
      </c>
      <c r="H1259" t="s">
        <v>154</v>
      </c>
      <c r="I1259">
        <v>35</v>
      </c>
      <c r="J1259" t="s">
        <v>137</v>
      </c>
      <c r="K1259" t="s">
        <v>155</v>
      </c>
      <c r="L1259">
        <v>5</v>
      </c>
      <c r="M1259" t="s">
        <v>137</v>
      </c>
      <c r="N1259" t="s">
        <v>156</v>
      </c>
      <c r="O1259">
        <v>60</v>
      </c>
      <c r="P1259" t="s">
        <v>137</v>
      </c>
    </row>
    <row r="1260" spans="1:40">
      <c r="A1260" s="26">
        <v>41731.458273761571</v>
      </c>
      <c r="B1260" t="s">
        <v>128</v>
      </c>
      <c r="C1260" t="s">
        <v>772</v>
      </c>
      <c r="D1260" t="s">
        <v>1682</v>
      </c>
      <c r="E1260" t="s">
        <v>131</v>
      </c>
      <c r="F1260" t="s">
        <v>132</v>
      </c>
      <c r="G1260" t="s">
        <v>133</v>
      </c>
      <c r="H1260" t="s">
        <v>158</v>
      </c>
      <c r="I1260">
        <v>1</v>
      </c>
      <c r="J1260" t="s">
        <v>137</v>
      </c>
    </row>
    <row r="1261" spans="1:40">
      <c r="A1261" s="26">
        <v>41731.458273761571</v>
      </c>
      <c r="B1261" t="s">
        <v>128</v>
      </c>
      <c r="C1261" t="s">
        <v>772</v>
      </c>
      <c r="D1261" t="s">
        <v>1683</v>
      </c>
      <c r="E1261" t="s">
        <v>131</v>
      </c>
      <c r="F1261" t="s">
        <v>132</v>
      </c>
      <c r="G1261" t="s">
        <v>133</v>
      </c>
      <c r="H1261" t="s">
        <v>160</v>
      </c>
      <c r="I1261">
        <v>30</v>
      </c>
      <c r="J1261" t="s">
        <v>137</v>
      </c>
      <c r="K1261" t="s">
        <v>161</v>
      </c>
      <c r="L1261">
        <v>30</v>
      </c>
      <c r="M1261" t="s">
        <v>137</v>
      </c>
      <c r="N1261" t="s">
        <v>162</v>
      </c>
      <c r="O1261">
        <v>30</v>
      </c>
      <c r="P1261" t="s">
        <v>137</v>
      </c>
      <c r="Q1261" t="s">
        <v>163</v>
      </c>
      <c r="R1261">
        <v>10</v>
      </c>
      <c r="S1261" t="s">
        <v>137</v>
      </c>
      <c r="T1261" t="s">
        <v>164</v>
      </c>
      <c r="U1261">
        <v>20</v>
      </c>
      <c r="V1261" t="s">
        <v>137</v>
      </c>
      <c r="W1261" t="s">
        <v>165</v>
      </c>
      <c r="X1261">
        <v>20</v>
      </c>
      <c r="Y1261" t="s">
        <v>137</v>
      </c>
      <c r="Z1261" t="s">
        <v>166</v>
      </c>
      <c r="AA1261">
        <v>20</v>
      </c>
      <c r="AB1261" t="s">
        <v>137</v>
      </c>
      <c r="AC1261" t="s">
        <v>167</v>
      </c>
      <c r="AD1261">
        <v>20</v>
      </c>
      <c r="AE1261" t="s">
        <v>137</v>
      </c>
      <c r="AF1261" t="s">
        <v>168</v>
      </c>
      <c r="AG1261">
        <v>115200</v>
      </c>
      <c r="AH1261" t="s">
        <v>137</v>
      </c>
      <c r="AI1261" t="s">
        <v>169</v>
      </c>
      <c r="AJ1261">
        <v>12000</v>
      </c>
      <c r="AK1261" t="s">
        <v>137</v>
      </c>
      <c r="AL1261" t="s">
        <v>170</v>
      </c>
      <c r="AM1261">
        <v>30000</v>
      </c>
      <c r="AN1261" t="s">
        <v>137</v>
      </c>
    </row>
    <row r="1262" spans="1:40">
      <c r="A1262" s="26">
        <v>41731.458273761571</v>
      </c>
      <c r="B1262" t="s">
        <v>128</v>
      </c>
      <c r="C1262" t="s">
        <v>772</v>
      </c>
      <c r="D1262" t="s">
        <v>1684</v>
      </c>
      <c r="E1262" t="s">
        <v>131</v>
      </c>
      <c r="F1262" t="s">
        <v>132</v>
      </c>
      <c r="G1262" t="s">
        <v>133</v>
      </c>
      <c r="H1262" t="s">
        <v>187</v>
      </c>
      <c r="I1262">
        <v>60</v>
      </c>
      <c r="J1262" t="s">
        <v>137</v>
      </c>
      <c r="K1262" t="s">
        <v>188</v>
      </c>
      <c r="L1262">
        <v>40</v>
      </c>
      <c r="M1262" t="s">
        <v>137</v>
      </c>
      <c r="N1262" t="s">
        <v>189</v>
      </c>
      <c r="O1262">
        <v>50</v>
      </c>
      <c r="P1262" t="s">
        <v>137</v>
      </c>
      <c r="Q1262" t="s">
        <v>190</v>
      </c>
      <c r="R1262">
        <v>40</v>
      </c>
      <c r="S1262" t="s">
        <v>137</v>
      </c>
      <c r="T1262" t="s">
        <v>191</v>
      </c>
      <c r="U1262">
        <v>60</v>
      </c>
      <c r="V1262" t="s">
        <v>137</v>
      </c>
      <c r="W1262" t="s">
        <v>192</v>
      </c>
      <c r="X1262">
        <v>50</v>
      </c>
      <c r="Y1262" t="s">
        <v>137</v>
      </c>
      <c r="Z1262" t="s">
        <v>193</v>
      </c>
      <c r="AA1262">
        <v>50</v>
      </c>
      <c r="AB1262" t="s">
        <v>137</v>
      </c>
      <c r="AC1262" t="s">
        <v>194</v>
      </c>
      <c r="AD1262">
        <v>35</v>
      </c>
      <c r="AE1262" t="s">
        <v>137</v>
      </c>
      <c r="AF1262" t="s">
        <v>195</v>
      </c>
      <c r="AG1262">
        <v>8</v>
      </c>
      <c r="AH1262" t="s">
        <v>137</v>
      </c>
      <c r="AI1262" t="s">
        <v>196</v>
      </c>
      <c r="AJ1262">
        <v>90</v>
      </c>
      <c r="AK1262" t="s">
        <v>137</v>
      </c>
      <c r="AL1262" t="s">
        <v>197</v>
      </c>
      <c r="AM1262">
        <v>1</v>
      </c>
      <c r="AN1262" t="s">
        <v>137</v>
      </c>
    </row>
    <row r="1263" spans="1:40">
      <c r="A1263" s="26">
        <v>41731.458273761571</v>
      </c>
      <c r="B1263" t="s">
        <v>128</v>
      </c>
      <c r="C1263" t="s">
        <v>772</v>
      </c>
      <c r="D1263" t="s">
        <v>1685</v>
      </c>
      <c r="E1263" t="s">
        <v>131</v>
      </c>
      <c r="F1263" t="s">
        <v>132</v>
      </c>
      <c r="G1263" t="s">
        <v>133</v>
      </c>
      <c r="H1263" t="s">
        <v>172</v>
      </c>
      <c r="I1263">
        <v>33</v>
      </c>
      <c r="J1263" t="s">
        <v>137</v>
      </c>
      <c r="K1263" t="s">
        <v>173</v>
      </c>
      <c r="L1263">
        <v>33</v>
      </c>
      <c r="M1263" t="s">
        <v>137</v>
      </c>
      <c r="N1263" t="s">
        <v>174</v>
      </c>
      <c r="O1263">
        <v>34</v>
      </c>
      <c r="P1263" t="s">
        <v>137</v>
      </c>
      <c r="Q1263" t="s">
        <v>164</v>
      </c>
      <c r="R1263">
        <v>20</v>
      </c>
      <c r="S1263" t="s">
        <v>137</v>
      </c>
      <c r="T1263" t="s">
        <v>165</v>
      </c>
      <c r="U1263">
        <v>20</v>
      </c>
      <c r="V1263" t="s">
        <v>137</v>
      </c>
      <c r="W1263" t="s">
        <v>166</v>
      </c>
      <c r="X1263">
        <v>20</v>
      </c>
      <c r="Y1263" t="s">
        <v>137</v>
      </c>
      <c r="Z1263" t="s">
        <v>175</v>
      </c>
      <c r="AA1263">
        <v>20</v>
      </c>
      <c r="AB1263" t="s">
        <v>137</v>
      </c>
      <c r="AC1263" t="s">
        <v>176</v>
      </c>
      <c r="AD1263">
        <v>20</v>
      </c>
      <c r="AE1263" t="s">
        <v>137</v>
      </c>
      <c r="AF1263" t="s">
        <v>177</v>
      </c>
      <c r="AG1263">
        <v>20</v>
      </c>
      <c r="AH1263" t="s">
        <v>137</v>
      </c>
      <c r="AI1263" t="s">
        <v>168</v>
      </c>
      <c r="AJ1263">
        <v>115200</v>
      </c>
      <c r="AK1263" t="s">
        <v>137</v>
      </c>
      <c r="AL1263" t="s">
        <v>169</v>
      </c>
      <c r="AM1263">
        <v>12000</v>
      </c>
      <c r="AN1263" t="s">
        <v>137</v>
      </c>
    </row>
    <row r="1264" spans="1:40">
      <c r="A1264" s="26">
        <v>41731.458273761571</v>
      </c>
      <c r="B1264" t="s">
        <v>128</v>
      </c>
      <c r="C1264" t="s">
        <v>772</v>
      </c>
      <c r="D1264" t="s">
        <v>1686</v>
      </c>
      <c r="E1264" t="s">
        <v>179</v>
      </c>
      <c r="F1264" t="s">
        <v>180</v>
      </c>
      <c r="G1264" t="s">
        <v>181</v>
      </c>
    </row>
    <row r="1265" spans="1:40">
      <c r="A1265" s="26">
        <v>41731.458273761571</v>
      </c>
      <c r="B1265" t="s">
        <v>128</v>
      </c>
      <c r="C1265" t="s">
        <v>772</v>
      </c>
      <c r="D1265" t="s">
        <v>1687</v>
      </c>
      <c r="E1265" t="s">
        <v>179</v>
      </c>
      <c r="F1265" t="s">
        <v>1688</v>
      </c>
      <c r="G1265" t="s">
        <v>1689</v>
      </c>
      <c r="H1265" t="s">
        <v>1690</v>
      </c>
    </row>
    <row r="1266" spans="1:40">
      <c r="A1266" s="26">
        <v>41731.458273761571</v>
      </c>
      <c r="B1266" t="s">
        <v>123</v>
      </c>
      <c r="C1266" t="s">
        <v>1691</v>
      </c>
      <c r="D1266" t="s">
        <v>125</v>
      </c>
    </row>
    <row r="1267" spans="1:40">
      <c r="A1267" s="26">
        <v>41731.458273761571</v>
      </c>
      <c r="B1267" t="s">
        <v>126</v>
      </c>
      <c r="C1267" t="s">
        <v>1691</v>
      </c>
      <c r="D1267" s="75" t="s">
        <v>532</v>
      </c>
    </row>
    <row r="1268" spans="1:40">
      <c r="A1268" s="26">
        <v>41731.458273761571</v>
      </c>
      <c r="B1268" t="s">
        <v>128</v>
      </c>
      <c r="C1268" t="s">
        <v>994</v>
      </c>
      <c r="D1268" t="s">
        <v>1692</v>
      </c>
    </row>
    <row r="1269" spans="1:40">
      <c r="A1269" s="26">
        <v>41731.458273761571</v>
      </c>
      <c r="B1269" t="s">
        <v>128</v>
      </c>
      <c r="C1269" t="s">
        <v>994</v>
      </c>
      <c r="D1269" t="s">
        <v>1693</v>
      </c>
      <c r="E1269" t="s">
        <v>131</v>
      </c>
      <c r="F1269" t="s">
        <v>132</v>
      </c>
      <c r="G1269" t="s">
        <v>133</v>
      </c>
      <c r="H1269" t="s">
        <v>134</v>
      </c>
      <c r="I1269">
        <v>375000</v>
      </c>
      <c r="J1269" t="s">
        <v>135</v>
      </c>
      <c r="K1269">
        <v>375000</v>
      </c>
      <c r="L1269" t="s">
        <v>136</v>
      </c>
      <c r="M1269">
        <v>500</v>
      </c>
      <c r="N1269" t="s">
        <v>137</v>
      </c>
      <c r="O1269" t="s">
        <v>138</v>
      </c>
      <c r="P1269">
        <v>300</v>
      </c>
      <c r="Q1269" t="s">
        <v>137</v>
      </c>
    </row>
    <row r="1270" spans="1:40">
      <c r="A1270" s="26">
        <v>41731.458273761571</v>
      </c>
      <c r="B1270" t="s">
        <v>128</v>
      </c>
      <c r="C1270" t="s">
        <v>994</v>
      </c>
      <c r="D1270" t="s">
        <v>1694</v>
      </c>
      <c r="E1270" t="s">
        <v>131</v>
      </c>
      <c r="F1270" t="s">
        <v>132</v>
      </c>
      <c r="G1270" t="s">
        <v>133</v>
      </c>
      <c r="H1270" t="s">
        <v>140</v>
      </c>
      <c r="I1270">
        <v>49</v>
      </c>
      <c r="J1270" t="s">
        <v>137</v>
      </c>
      <c r="K1270" t="s">
        <v>141</v>
      </c>
      <c r="L1270">
        <v>130</v>
      </c>
      <c r="M1270" t="s">
        <v>137</v>
      </c>
      <c r="N1270" t="s">
        <v>142</v>
      </c>
      <c r="O1270">
        <v>180</v>
      </c>
      <c r="P1270" t="s">
        <v>137</v>
      </c>
      <c r="Q1270" t="s">
        <v>143</v>
      </c>
      <c r="R1270">
        <v>140</v>
      </c>
      <c r="S1270" t="s">
        <v>137</v>
      </c>
      <c r="T1270" t="s">
        <v>144</v>
      </c>
      <c r="U1270">
        <v>80</v>
      </c>
      <c r="V1270" t="s">
        <v>137</v>
      </c>
      <c r="W1270" t="s">
        <v>145</v>
      </c>
      <c r="X1270">
        <v>101</v>
      </c>
      <c r="Y1270" t="s">
        <v>137</v>
      </c>
      <c r="Z1270" t="s">
        <v>146</v>
      </c>
      <c r="AA1270">
        <v>190</v>
      </c>
      <c r="AB1270" t="s">
        <v>137</v>
      </c>
      <c r="AC1270" t="s">
        <v>147</v>
      </c>
      <c r="AD1270">
        <v>20</v>
      </c>
      <c r="AE1270" t="s">
        <v>137</v>
      </c>
    </row>
    <row r="1271" spans="1:40">
      <c r="A1271" s="26">
        <v>41731.458273761571</v>
      </c>
      <c r="B1271" t="s">
        <v>128</v>
      </c>
      <c r="C1271" t="s">
        <v>994</v>
      </c>
      <c r="D1271" t="s">
        <v>1695</v>
      </c>
    </row>
    <row r="1272" spans="1:40">
      <c r="A1272" s="26">
        <v>41731.458273761571</v>
      </c>
      <c r="B1272" t="s">
        <v>128</v>
      </c>
      <c r="C1272" t="s">
        <v>994</v>
      </c>
      <c r="D1272" t="s">
        <v>1696</v>
      </c>
      <c r="E1272" t="s">
        <v>131</v>
      </c>
      <c r="F1272" t="s">
        <v>132</v>
      </c>
      <c r="G1272" t="s">
        <v>133</v>
      </c>
      <c r="H1272" t="s">
        <v>150</v>
      </c>
      <c r="I1272">
        <v>50</v>
      </c>
      <c r="J1272" t="s">
        <v>137</v>
      </c>
      <c r="K1272" t="s">
        <v>151</v>
      </c>
      <c r="L1272">
        <v>50</v>
      </c>
      <c r="M1272" t="s">
        <v>137</v>
      </c>
      <c r="N1272" t="s">
        <v>152</v>
      </c>
      <c r="O1272">
        <v>50</v>
      </c>
      <c r="P1272" t="s">
        <v>137</v>
      </c>
    </row>
    <row r="1273" spans="1:40">
      <c r="A1273" s="26">
        <v>41731.458273761571</v>
      </c>
      <c r="B1273" t="s">
        <v>128</v>
      </c>
      <c r="C1273" t="s">
        <v>994</v>
      </c>
      <c r="D1273" t="s">
        <v>1697</v>
      </c>
      <c r="E1273" t="s">
        <v>131</v>
      </c>
      <c r="F1273" t="s">
        <v>132</v>
      </c>
      <c r="G1273" t="s">
        <v>133</v>
      </c>
      <c r="H1273" t="s">
        <v>154</v>
      </c>
      <c r="I1273">
        <v>35</v>
      </c>
      <c r="J1273" t="s">
        <v>137</v>
      </c>
      <c r="K1273" t="s">
        <v>155</v>
      </c>
      <c r="L1273">
        <v>5</v>
      </c>
      <c r="M1273" t="s">
        <v>137</v>
      </c>
      <c r="N1273" t="s">
        <v>156</v>
      </c>
      <c r="O1273">
        <v>60</v>
      </c>
      <c r="P1273" t="s">
        <v>137</v>
      </c>
    </row>
    <row r="1274" spans="1:40">
      <c r="A1274" s="26">
        <v>41731.458273761571</v>
      </c>
      <c r="B1274" t="s">
        <v>128</v>
      </c>
      <c r="C1274" t="s">
        <v>994</v>
      </c>
      <c r="D1274" t="s">
        <v>1698</v>
      </c>
      <c r="E1274" t="s">
        <v>131</v>
      </c>
      <c r="F1274" t="s">
        <v>132</v>
      </c>
      <c r="G1274" t="s">
        <v>133</v>
      </c>
      <c r="H1274" t="s">
        <v>158</v>
      </c>
      <c r="I1274">
        <v>1</v>
      </c>
      <c r="J1274" t="s">
        <v>137</v>
      </c>
    </row>
    <row r="1275" spans="1:40">
      <c r="A1275" s="26">
        <v>41731.458273761571</v>
      </c>
      <c r="B1275" t="s">
        <v>128</v>
      </c>
      <c r="C1275" t="s">
        <v>994</v>
      </c>
      <c r="D1275" t="s">
        <v>1699</v>
      </c>
      <c r="E1275" t="s">
        <v>131</v>
      </c>
      <c r="F1275" t="s">
        <v>132</v>
      </c>
      <c r="G1275" t="s">
        <v>133</v>
      </c>
      <c r="H1275" t="s">
        <v>160</v>
      </c>
      <c r="I1275">
        <v>30</v>
      </c>
      <c r="J1275" t="s">
        <v>137</v>
      </c>
      <c r="K1275" t="s">
        <v>161</v>
      </c>
      <c r="L1275">
        <v>30</v>
      </c>
      <c r="M1275" t="s">
        <v>137</v>
      </c>
      <c r="N1275" t="s">
        <v>162</v>
      </c>
      <c r="O1275">
        <v>30</v>
      </c>
      <c r="P1275" t="s">
        <v>137</v>
      </c>
      <c r="Q1275" t="s">
        <v>163</v>
      </c>
      <c r="R1275">
        <v>10</v>
      </c>
      <c r="S1275" t="s">
        <v>137</v>
      </c>
      <c r="T1275" t="s">
        <v>164</v>
      </c>
      <c r="U1275">
        <v>20</v>
      </c>
      <c r="V1275" t="s">
        <v>137</v>
      </c>
      <c r="W1275" t="s">
        <v>165</v>
      </c>
      <c r="X1275">
        <v>20</v>
      </c>
      <c r="Y1275" t="s">
        <v>137</v>
      </c>
      <c r="Z1275" t="s">
        <v>166</v>
      </c>
      <c r="AA1275">
        <v>20</v>
      </c>
      <c r="AB1275" t="s">
        <v>137</v>
      </c>
      <c r="AC1275" t="s">
        <v>167</v>
      </c>
      <c r="AD1275">
        <v>20</v>
      </c>
      <c r="AE1275" t="s">
        <v>137</v>
      </c>
      <c r="AF1275" t="s">
        <v>168</v>
      </c>
      <c r="AG1275">
        <v>115200</v>
      </c>
      <c r="AH1275" t="s">
        <v>137</v>
      </c>
      <c r="AI1275" t="s">
        <v>169</v>
      </c>
      <c r="AJ1275">
        <v>12000</v>
      </c>
      <c r="AK1275" t="s">
        <v>137</v>
      </c>
      <c r="AL1275" t="s">
        <v>170</v>
      </c>
      <c r="AM1275">
        <v>30000</v>
      </c>
      <c r="AN1275" t="s">
        <v>137</v>
      </c>
    </row>
    <row r="1276" spans="1:40">
      <c r="A1276" s="26">
        <v>41731.458273761571</v>
      </c>
      <c r="B1276" t="s">
        <v>128</v>
      </c>
      <c r="C1276" t="s">
        <v>994</v>
      </c>
      <c r="D1276" t="s">
        <v>1700</v>
      </c>
      <c r="E1276" t="s">
        <v>131</v>
      </c>
      <c r="F1276" t="s">
        <v>132</v>
      </c>
      <c r="G1276" t="s">
        <v>133</v>
      </c>
      <c r="H1276" t="s">
        <v>187</v>
      </c>
      <c r="I1276">
        <v>60</v>
      </c>
      <c r="J1276" t="s">
        <v>137</v>
      </c>
      <c r="K1276" t="s">
        <v>188</v>
      </c>
      <c r="L1276">
        <v>40</v>
      </c>
      <c r="M1276" t="s">
        <v>137</v>
      </c>
      <c r="N1276" t="s">
        <v>189</v>
      </c>
      <c r="O1276">
        <v>50</v>
      </c>
      <c r="P1276" t="s">
        <v>137</v>
      </c>
      <c r="Q1276" t="s">
        <v>190</v>
      </c>
      <c r="R1276">
        <v>40</v>
      </c>
      <c r="S1276" t="s">
        <v>137</v>
      </c>
      <c r="T1276" t="s">
        <v>191</v>
      </c>
      <c r="U1276">
        <v>60</v>
      </c>
      <c r="V1276" t="s">
        <v>137</v>
      </c>
      <c r="W1276" t="s">
        <v>192</v>
      </c>
      <c r="X1276">
        <v>50</v>
      </c>
      <c r="Y1276" t="s">
        <v>137</v>
      </c>
      <c r="Z1276" t="s">
        <v>193</v>
      </c>
      <c r="AA1276">
        <v>50</v>
      </c>
      <c r="AB1276" t="s">
        <v>137</v>
      </c>
      <c r="AC1276" t="s">
        <v>194</v>
      </c>
      <c r="AD1276">
        <v>35</v>
      </c>
      <c r="AE1276" t="s">
        <v>137</v>
      </c>
      <c r="AF1276" t="s">
        <v>195</v>
      </c>
      <c r="AG1276">
        <v>8</v>
      </c>
      <c r="AH1276" t="s">
        <v>137</v>
      </c>
      <c r="AI1276" t="s">
        <v>196</v>
      </c>
      <c r="AJ1276">
        <v>90</v>
      </c>
      <c r="AK1276" t="s">
        <v>137</v>
      </c>
      <c r="AL1276" t="s">
        <v>197</v>
      </c>
      <c r="AM1276">
        <v>1</v>
      </c>
      <c r="AN1276" t="s">
        <v>137</v>
      </c>
    </row>
    <row r="1277" spans="1:40">
      <c r="A1277" s="26">
        <v>41731.458273761571</v>
      </c>
      <c r="B1277" t="s">
        <v>128</v>
      </c>
      <c r="C1277" t="s">
        <v>994</v>
      </c>
      <c r="D1277" t="s">
        <v>1701</v>
      </c>
      <c r="E1277" t="s">
        <v>131</v>
      </c>
      <c r="F1277" t="s">
        <v>132</v>
      </c>
      <c r="G1277" t="s">
        <v>133</v>
      </c>
      <c r="H1277" t="s">
        <v>172</v>
      </c>
      <c r="I1277">
        <v>33</v>
      </c>
      <c r="J1277" t="s">
        <v>137</v>
      </c>
      <c r="K1277" t="s">
        <v>173</v>
      </c>
      <c r="L1277">
        <v>33</v>
      </c>
      <c r="M1277" t="s">
        <v>137</v>
      </c>
      <c r="N1277" t="s">
        <v>174</v>
      </c>
      <c r="O1277">
        <v>34</v>
      </c>
      <c r="P1277" t="s">
        <v>137</v>
      </c>
      <c r="Q1277" t="s">
        <v>164</v>
      </c>
      <c r="R1277">
        <v>20</v>
      </c>
      <c r="S1277" t="s">
        <v>137</v>
      </c>
      <c r="T1277" t="s">
        <v>165</v>
      </c>
      <c r="U1277">
        <v>20</v>
      </c>
      <c r="V1277" t="s">
        <v>137</v>
      </c>
      <c r="W1277" t="s">
        <v>166</v>
      </c>
      <c r="X1277">
        <v>20</v>
      </c>
      <c r="Y1277" t="s">
        <v>137</v>
      </c>
      <c r="Z1277" t="s">
        <v>175</v>
      </c>
      <c r="AA1277">
        <v>20</v>
      </c>
      <c r="AB1277" t="s">
        <v>137</v>
      </c>
      <c r="AC1277" t="s">
        <v>176</v>
      </c>
      <c r="AD1277">
        <v>20</v>
      </c>
      <c r="AE1277" t="s">
        <v>137</v>
      </c>
      <c r="AF1277" t="s">
        <v>177</v>
      </c>
      <c r="AG1277">
        <v>20</v>
      </c>
      <c r="AH1277" t="s">
        <v>137</v>
      </c>
      <c r="AI1277" t="s">
        <v>168</v>
      </c>
      <c r="AJ1277">
        <v>115200</v>
      </c>
      <c r="AK1277" t="s">
        <v>137</v>
      </c>
      <c r="AL1277" t="s">
        <v>169</v>
      </c>
      <c r="AM1277">
        <v>12000</v>
      </c>
      <c r="AN1277" t="s">
        <v>137</v>
      </c>
    </row>
    <row r="1278" spans="1:40">
      <c r="A1278" s="26">
        <v>41731.458273761571</v>
      </c>
      <c r="B1278" t="s">
        <v>128</v>
      </c>
      <c r="C1278" t="s">
        <v>994</v>
      </c>
      <c r="D1278" t="s">
        <v>1702</v>
      </c>
      <c r="E1278" t="s">
        <v>179</v>
      </c>
      <c r="F1278" t="s">
        <v>180</v>
      </c>
      <c r="G1278" t="s">
        <v>181</v>
      </c>
    </row>
    <row r="1279" spans="1:40">
      <c r="A1279" s="26">
        <v>41731.458273761571</v>
      </c>
      <c r="B1279" t="s">
        <v>128</v>
      </c>
      <c r="C1279" t="s">
        <v>994</v>
      </c>
      <c r="D1279" t="s">
        <v>1703</v>
      </c>
      <c r="E1279" t="s">
        <v>179</v>
      </c>
      <c r="F1279" t="s">
        <v>1704</v>
      </c>
      <c r="G1279" t="s">
        <v>1705</v>
      </c>
      <c r="H1279" t="s">
        <v>1706</v>
      </c>
    </row>
    <row r="1280" spans="1:40">
      <c r="A1280" s="26">
        <v>41731.458273773147</v>
      </c>
      <c r="B1280" t="s">
        <v>128</v>
      </c>
      <c r="C1280" t="s">
        <v>772</v>
      </c>
      <c r="D1280" t="s">
        <v>1707</v>
      </c>
    </row>
    <row r="1281" spans="1:40">
      <c r="A1281" s="26">
        <v>41731.458273773147</v>
      </c>
      <c r="B1281" t="s">
        <v>128</v>
      </c>
      <c r="C1281" t="s">
        <v>772</v>
      </c>
      <c r="D1281" t="s">
        <v>1708</v>
      </c>
      <c r="E1281" t="s">
        <v>131</v>
      </c>
      <c r="F1281" t="s">
        <v>132</v>
      </c>
      <c r="G1281" t="s">
        <v>133</v>
      </c>
      <c r="H1281" t="s">
        <v>134</v>
      </c>
      <c r="I1281">
        <v>375000</v>
      </c>
      <c r="J1281" t="s">
        <v>135</v>
      </c>
      <c r="K1281">
        <v>375000</v>
      </c>
      <c r="L1281" t="s">
        <v>136</v>
      </c>
      <c r="M1281">
        <v>500</v>
      </c>
      <c r="N1281" t="s">
        <v>137</v>
      </c>
      <c r="O1281" t="s">
        <v>138</v>
      </c>
      <c r="P1281">
        <v>300</v>
      </c>
      <c r="Q1281" t="s">
        <v>137</v>
      </c>
    </row>
    <row r="1282" spans="1:40">
      <c r="A1282" s="26">
        <v>41731.458273773147</v>
      </c>
      <c r="B1282" t="s">
        <v>128</v>
      </c>
      <c r="C1282" t="s">
        <v>772</v>
      </c>
      <c r="D1282" t="s">
        <v>1709</v>
      </c>
      <c r="E1282" t="s">
        <v>131</v>
      </c>
      <c r="F1282" t="s">
        <v>132</v>
      </c>
      <c r="G1282" t="s">
        <v>133</v>
      </c>
      <c r="H1282" t="s">
        <v>140</v>
      </c>
      <c r="I1282">
        <v>49</v>
      </c>
      <c r="J1282" t="s">
        <v>137</v>
      </c>
      <c r="K1282" t="s">
        <v>141</v>
      </c>
      <c r="L1282">
        <v>130</v>
      </c>
      <c r="M1282" t="s">
        <v>137</v>
      </c>
      <c r="N1282" t="s">
        <v>142</v>
      </c>
      <c r="O1282">
        <v>180</v>
      </c>
      <c r="P1282" t="s">
        <v>137</v>
      </c>
      <c r="Q1282" t="s">
        <v>143</v>
      </c>
      <c r="R1282">
        <v>140</v>
      </c>
      <c r="S1282" t="s">
        <v>137</v>
      </c>
      <c r="T1282" t="s">
        <v>144</v>
      </c>
      <c r="U1282">
        <v>80</v>
      </c>
      <c r="V1282" t="s">
        <v>137</v>
      </c>
      <c r="W1282" t="s">
        <v>145</v>
      </c>
      <c r="X1282">
        <v>101</v>
      </c>
      <c r="Y1282" t="s">
        <v>137</v>
      </c>
      <c r="Z1282" t="s">
        <v>146</v>
      </c>
      <c r="AA1282">
        <v>190</v>
      </c>
      <c r="AB1282" t="s">
        <v>137</v>
      </c>
      <c r="AC1282" t="s">
        <v>147</v>
      </c>
      <c r="AD1282">
        <v>20</v>
      </c>
      <c r="AE1282" t="s">
        <v>137</v>
      </c>
    </row>
    <row r="1283" spans="1:40">
      <c r="A1283" s="26">
        <v>41731.458273773147</v>
      </c>
      <c r="B1283" t="s">
        <v>128</v>
      </c>
      <c r="C1283" t="s">
        <v>772</v>
      </c>
      <c r="D1283" t="s">
        <v>1710</v>
      </c>
    </row>
    <row r="1284" spans="1:40">
      <c r="A1284" s="26">
        <v>41731.458273773147</v>
      </c>
      <c r="B1284" t="s">
        <v>128</v>
      </c>
      <c r="C1284" t="s">
        <v>772</v>
      </c>
      <c r="D1284" t="s">
        <v>1711</v>
      </c>
      <c r="E1284" t="s">
        <v>131</v>
      </c>
      <c r="F1284" t="s">
        <v>132</v>
      </c>
      <c r="G1284" t="s">
        <v>133</v>
      </c>
      <c r="H1284" t="s">
        <v>150</v>
      </c>
      <c r="I1284">
        <v>50</v>
      </c>
      <c r="J1284" t="s">
        <v>137</v>
      </c>
      <c r="K1284" t="s">
        <v>151</v>
      </c>
      <c r="L1284">
        <v>50</v>
      </c>
      <c r="M1284" t="s">
        <v>137</v>
      </c>
      <c r="N1284" t="s">
        <v>152</v>
      </c>
      <c r="O1284">
        <v>50</v>
      </c>
      <c r="P1284" t="s">
        <v>137</v>
      </c>
    </row>
    <row r="1285" spans="1:40">
      <c r="A1285" s="26">
        <v>41731.458273773147</v>
      </c>
      <c r="B1285" t="s">
        <v>128</v>
      </c>
      <c r="C1285" t="s">
        <v>772</v>
      </c>
      <c r="D1285" t="s">
        <v>1712</v>
      </c>
      <c r="E1285" t="s">
        <v>131</v>
      </c>
      <c r="F1285" t="s">
        <v>132</v>
      </c>
      <c r="G1285" t="s">
        <v>133</v>
      </c>
      <c r="H1285" t="s">
        <v>154</v>
      </c>
      <c r="I1285">
        <v>35</v>
      </c>
      <c r="J1285" t="s">
        <v>137</v>
      </c>
      <c r="K1285" t="s">
        <v>155</v>
      </c>
      <c r="L1285">
        <v>5</v>
      </c>
      <c r="M1285" t="s">
        <v>137</v>
      </c>
      <c r="N1285" t="s">
        <v>156</v>
      </c>
      <c r="O1285">
        <v>60</v>
      </c>
      <c r="P1285" t="s">
        <v>137</v>
      </c>
    </row>
    <row r="1286" spans="1:40">
      <c r="A1286" s="26">
        <v>41731.458273773147</v>
      </c>
      <c r="B1286" t="s">
        <v>128</v>
      </c>
      <c r="C1286" t="s">
        <v>772</v>
      </c>
      <c r="D1286" t="s">
        <v>1713</v>
      </c>
      <c r="E1286" t="s">
        <v>131</v>
      </c>
      <c r="F1286" t="s">
        <v>132</v>
      </c>
      <c r="G1286" t="s">
        <v>133</v>
      </c>
      <c r="H1286" t="s">
        <v>158</v>
      </c>
      <c r="I1286">
        <v>1</v>
      </c>
      <c r="J1286" t="s">
        <v>137</v>
      </c>
    </row>
    <row r="1287" spans="1:40">
      <c r="A1287" s="26">
        <v>41731.458273773147</v>
      </c>
      <c r="B1287" t="s">
        <v>128</v>
      </c>
      <c r="C1287" t="s">
        <v>772</v>
      </c>
      <c r="D1287" t="s">
        <v>1714</v>
      </c>
      <c r="E1287" t="s">
        <v>131</v>
      </c>
      <c r="F1287" t="s">
        <v>132</v>
      </c>
      <c r="G1287" t="s">
        <v>133</v>
      </c>
      <c r="H1287" t="s">
        <v>160</v>
      </c>
      <c r="I1287">
        <v>30</v>
      </c>
      <c r="J1287" t="s">
        <v>137</v>
      </c>
      <c r="K1287" t="s">
        <v>161</v>
      </c>
      <c r="L1287">
        <v>30</v>
      </c>
      <c r="M1287" t="s">
        <v>137</v>
      </c>
      <c r="N1287" t="s">
        <v>162</v>
      </c>
      <c r="O1287">
        <v>30</v>
      </c>
      <c r="P1287" t="s">
        <v>137</v>
      </c>
      <c r="Q1287" t="s">
        <v>163</v>
      </c>
      <c r="R1287">
        <v>10</v>
      </c>
      <c r="S1287" t="s">
        <v>137</v>
      </c>
      <c r="T1287" t="s">
        <v>164</v>
      </c>
      <c r="U1287">
        <v>20</v>
      </c>
      <c r="V1287" t="s">
        <v>137</v>
      </c>
      <c r="W1287" t="s">
        <v>165</v>
      </c>
      <c r="X1287">
        <v>20</v>
      </c>
      <c r="Y1287" t="s">
        <v>137</v>
      </c>
      <c r="Z1287" t="s">
        <v>166</v>
      </c>
      <c r="AA1287">
        <v>20</v>
      </c>
      <c r="AB1287" t="s">
        <v>137</v>
      </c>
      <c r="AC1287" t="s">
        <v>167</v>
      </c>
      <c r="AD1287">
        <v>20</v>
      </c>
      <c r="AE1287" t="s">
        <v>137</v>
      </c>
      <c r="AF1287" t="s">
        <v>168</v>
      </c>
      <c r="AG1287">
        <v>115200</v>
      </c>
      <c r="AH1287" t="s">
        <v>137</v>
      </c>
      <c r="AI1287" t="s">
        <v>169</v>
      </c>
      <c r="AJ1287">
        <v>12000</v>
      </c>
      <c r="AK1287" t="s">
        <v>137</v>
      </c>
      <c r="AL1287" t="s">
        <v>170</v>
      </c>
      <c r="AM1287">
        <v>30000</v>
      </c>
      <c r="AN1287" t="s">
        <v>137</v>
      </c>
    </row>
    <row r="1288" spans="1:40">
      <c r="A1288" s="26">
        <v>41731.458273773147</v>
      </c>
      <c r="B1288" t="s">
        <v>128</v>
      </c>
      <c r="C1288" t="s">
        <v>772</v>
      </c>
      <c r="D1288" t="s">
        <v>1715</v>
      </c>
      <c r="E1288" t="s">
        <v>131</v>
      </c>
      <c r="F1288" t="s">
        <v>132</v>
      </c>
      <c r="G1288" t="s">
        <v>133</v>
      </c>
      <c r="H1288" t="s">
        <v>187</v>
      </c>
      <c r="I1288">
        <v>60</v>
      </c>
      <c r="J1288" t="s">
        <v>137</v>
      </c>
      <c r="K1288" t="s">
        <v>188</v>
      </c>
      <c r="L1288">
        <v>40</v>
      </c>
      <c r="M1288" t="s">
        <v>137</v>
      </c>
      <c r="N1288" t="s">
        <v>189</v>
      </c>
      <c r="O1288">
        <v>50</v>
      </c>
      <c r="P1288" t="s">
        <v>137</v>
      </c>
      <c r="Q1288" t="s">
        <v>190</v>
      </c>
      <c r="R1288">
        <v>40</v>
      </c>
      <c r="S1288" t="s">
        <v>137</v>
      </c>
      <c r="T1288" t="s">
        <v>191</v>
      </c>
      <c r="U1288">
        <v>60</v>
      </c>
      <c r="V1288" t="s">
        <v>137</v>
      </c>
      <c r="W1288" t="s">
        <v>192</v>
      </c>
      <c r="X1288">
        <v>50</v>
      </c>
      <c r="Y1288" t="s">
        <v>137</v>
      </c>
      <c r="Z1288" t="s">
        <v>193</v>
      </c>
      <c r="AA1288">
        <v>50</v>
      </c>
      <c r="AB1288" t="s">
        <v>137</v>
      </c>
      <c r="AC1288" t="s">
        <v>194</v>
      </c>
      <c r="AD1288">
        <v>35</v>
      </c>
      <c r="AE1288" t="s">
        <v>137</v>
      </c>
      <c r="AF1288" t="s">
        <v>195</v>
      </c>
      <c r="AG1288">
        <v>8</v>
      </c>
      <c r="AH1288" t="s">
        <v>137</v>
      </c>
      <c r="AI1288" t="s">
        <v>196</v>
      </c>
      <c r="AJ1288">
        <v>90</v>
      </c>
      <c r="AK1288" t="s">
        <v>137</v>
      </c>
      <c r="AL1288" t="s">
        <v>197</v>
      </c>
      <c r="AM1288">
        <v>1</v>
      </c>
      <c r="AN1288" t="s">
        <v>137</v>
      </c>
    </row>
    <row r="1289" spans="1:40">
      <c r="A1289" s="26">
        <v>41731.458273773147</v>
      </c>
      <c r="B1289" t="s">
        <v>128</v>
      </c>
      <c r="C1289" t="s">
        <v>772</v>
      </c>
      <c r="D1289" t="s">
        <v>1716</v>
      </c>
      <c r="E1289" t="s">
        <v>131</v>
      </c>
      <c r="F1289" t="s">
        <v>132</v>
      </c>
      <c r="G1289" t="s">
        <v>133</v>
      </c>
      <c r="H1289" t="s">
        <v>172</v>
      </c>
      <c r="I1289">
        <v>33</v>
      </c>
      <c r="J1289" t="s">
        <v>137</v>
      </c>
      <c r="K1289" t="s">
        <v>173</v>
      </c>
      <c r="L1289">
        <v>33</v>
      </c>
      <c r="M1289" t="s">
        <v>137</v>
      </c>
      <c r="N1289" t="s">
        <v>174</v>
      </c>
      <c r="O1289">
        <v>34</v>
      </c>
      <c r="P1289" t="s">
        <v>137</v>
      </c>
      <c r="Q1289" t="s">
        <v>164</v>
      </c>
      <c r="R1289">
        <v>20</v>
      </c>
      <c r="S1289" t="s">
        <v>137</v>
      </c>
      <c r="T1289" t="s">
        <v>165</v>
      </c>
      <c r="U1289">
        <v>20</v>
      </c>
      <c r="V1289" t="s">
        <v>137</v>
      </c>
      <c r="W1289" t="s">
        <v>166</v>
      </c>
      <c r="X1289">
        <v>20</v>
      </c>
      <c r="Y1289" t="s">
        <v>137</v>
      </c>
      <c r="Z1289" t="s">
        <v>175</v>
      </c>
      <c r="AA1289">
        <v>20</v>
      </c>
      <c r="AB1289" t="s">
        <v>137</v>
      </c>
      <c r="AC1289" t="s">
        <v>176</v>
      </c>
      <c r="AD1289">
        <v>20</v>
      </c>
      <c r="AE1289" t="s">
        <v>137</v>
      </c>
      <c r="AF1289" t="s">
        <v>177</v>
      </c>
      <c r="AG1289">
        <v>20</v>
      </c>
      <c r="AH1289" t="s">
        <v>137</v>
      </c>
      <c r="AI1289" t="s">
        <v>168</v>
      </c>
      <c r="AJ1289">
        <v>115200</v>
      </c>
      <c r="AK1289" t="s">
        <v>137</v>
      </c>
      <c r="AL1289" t="s">
        <v>169</v>
      </c>
      <c r="AM1289">
        <v>12000</v>
      </c>
      <c r="AN1289" t="s">
        <v>137</v>
      </c>
    </row>
    <row r="1290" spans="1:40">
      <c r="A1290" s="26">
        <v>41731.458273773147</v>
      </c>
      <c r="B1290" t="s">
        <v>128</v>
      </c>
      <c r="C1290" t="s">
        <v>772</v>
      </c>
      <c r="D1290" t="s">
        <v>1717</v>
      </c>
      <c r="E1290" t="s">
        <v>179</v>
      </c>
      <c r="F1290" t="s">
        <v>180</v>
      </c>
      <c r="G1290" t="s">
        <v>181</v>
      </c>
    </row>
    <row r="1291" spans="1:40">
      <c r="A1291" s="26">
        <v>41731.458273773147</v>
      </c>
      <c r="B1291" t="s">
        <v>128</v>
      </c>
      <c r="C1291" t="s">
        <v>772</v>
      </c>
      <c r="D1291" t="s">
        <v>1718</v>
      </c>
      <c r="E1291" t="s">
        <v>179</v>
      </c>
      <c r="F1291" t="s">
        <v>1719</v>
      </c>
      <c r="G1291" t="s">
        <v>1720</v>
      </c>
      <c r="H1291" t="s">
        <v>1721</v>
      </c>
    </row>
    <row r="1292" spans="1:40">
      <c r="A1292" s="26">
        <v>41731.458273773147</v>
      </c>
      <c r="B1292" t="s">
        <v>128</v>
      </c>
      <c r="C1292" t="s">
        <v>994</v>
      </c>
      <c r="D1292" t="s">
        <v>1722</v>
      </c>
    </row>
    <row r="1293" spans="1:40">
      <c r="A1293" s="26">
        <v>41731.458273773147</v>
      </c>
      <c r="B1293" t="s">
        <v>128</v>
      </c>
      <c r="C1293" t="s">
        <v>994</v>
      </c>
      <c r="D1293" t="s">
        <v>1723</v>
      </c>
      <c r="E1293" t="s">
        <v>131</v>
      </c>
      <c r="F1293" t="s">
        <v>132</v>
      </c>
      <c r="G1293" t="s">
        <v>133</v>
      </c>
      <c r="H1293" t="s">
        <v>134</v>
      </c>
      <c r="I1293">
        <v>375000</v>
      </c>
      <c r="J1293" t="s">
        <v>135</v>
      </c>
      <c r="K1293">
        <v>375000</v>
      </c>
      <c r="L1293" t="s">
        <v>136</v>
      </c>
      <c r="M1293">
        <v>500</v>
      </c>
      <c r="N1293" t="s">
        <v>137</v>
      </c>
      <c r="O1293" t="s">
        <v>138</v>
      </c>
      <c r="P1293">
        <v>300</v>
      </c>
      <c r="Q1293" t="s">
        <v>137</v>
      </c>
    </row>
    <row r="1294" spans="1:40">
      <c r="A1294" s="26">
        <v>41731.458273773147</v>
      </c>
      <c r="B1294" t="s">
        <v>128</v>
      </c>
      <c r="C1294" t="s">
        <v>994</v>
      </c>
      <c r="D1294" t="s">
        <v>1724</v>
      </c>
      <c r="E1294" t="s">
        <v>131</v>
      </c>
      <c r="F1294" t="s">
        <v>132</v>
      </c>
      <c r="G1294" t="s">
        <v>133</v>
      </c>
      <c r="H1294" t="s">
        <v>140</v>
      </c>
      <c r="I1294">
        <v>49</v>
      </c>
      <c r="J1294" t="s">
        <v>137</v>
      </c>
      <c r="K1294" t="s">
        <v>141</v>
      </c>
      <c r="L1294">
        <v>130</v>
      </c>
      <c r="M1294" t="s">
        <v>137</v>
      </c>
      <c r="N1294" t="s">
        <v>142</v>
      </c>
      <c r="O1294">
        <v>180</v>
      </c>
      <c r="P1294" t="s">
        <v>137</v>
      </c>
      <c r="Q1294" t="s">
        <v>143</v>
      </c>
      <c r="R1294">
        <v>140</v>
      </c>
      <c r="S1294" t="s">
        <v>137</v>
      </c>
      <c r="T1294" t="s">
        <v>144</v>
      </c>
      <c r="U1294">
        <v>80</v>
      </c>
      <c r="V1294" t="s">
        <v>137</v>
      </c>
      <c r="W1294" t="s">
        <v>145</v>
      </c>
      <c r="X1294">
        <v>101</v>
      </c>
      <c r="Y1294" t="s">
        <v>137</v>
      </c>
      <c r="Z1294" t="s">
        <v>146</v>
      </c>
      <c r="AA1294">
        <v>190</v>
      </c>
      <c r="AB1294" t="s">
        <v>137</v>
      </c>
      <c r="AC1294" t="s">
        <v>147</v>
      </c>
      <c r="AD1294">
        <v>20</v>
      </c>
      <c r="AE1294" t="s">
        <v>137</v>
      </c>
    </row>
    <row r="1295" spans="1:40">
      <c r="A1295" s="26">
        <v>41731.458273773147</v>
      </c>
      <c r="B1295" t="s">
        <v>128</v>
      </c>
      <c r="C1295" t="s">
        <v>994</v>
      </c>
      <c r="D1295" t="s">
        <v>1725</v>
      </c>
    </row>
    <row r="1296" spans="1:40">
      <c r="A1296" s="26">
        <v>41731.458273773147</v>
      </c>
      <c r="B1296" t="s">
        <v>128</v>
      </c>
      <c r="C1296" t="s">
        <v>994</v>
      </c>
      <c r="D1296" t="s">
        <v>1726</v>
      </c>
      <c r="E1296" t="s">
        <v>131</v>
      </c>
      <c r="F1296" t="s">
        <v>132</v>
      </c>
      <c r="G1296" t="s">
        <v>133</v>
      </c>
      <c r="H1296" t="s">
        <v>150</v>
      </c>
      <c r="I1296">
        <v>50</v>
      </c>
      <c r="J1296" t="s">
        <v>137</v>
      </c>
      <c r="K1296" t="s">
        <v>151</v>
      </c>
      <c r="L1296">
        <v>50</v>
      </c>
      <c r="M1296" t="s">
        <v>137</v>
      </c>
      <c r="N1296" t="s">
        <v>152</v>
      </c>
      <c r="O1296">
        <v>50</v>
      </c>
      <c r="P1296" t="s">
        <v>137</v>
      </c>
    </row>
    <row r="1297" spans="1:40">
      <c r="A1297" s="26">
        <v>41731.458273773147</v>
      </c>
      <c r="B1297" t="s">
        <v>128</v>
      </c>
      <c r="C1297" t="s">
        <v>994</v>
      </c>
      <c r="D1297" t="s">
        <v>1727</v>
      </c>
      <c r="E1297" t="s">
        <v>131</v>
      </c>
      <c r="F1297" t="s">
        <v>132</v>
      </c>
      <c r="G1297" t="s">
        <v>133</v>
      </c>
      <c r="H1297" t="s">
        <v>154</v>
      </c>
      <c r="I1297">
        <v>35</v>
      </c>
      <c r="J1297" t="s">
        <v>137</v>
      </c>
      <c r="K1297" t="s">
        <v>155</v>
      </c>
      <c r="L1297">
        <v>5</v>
      </c>
      <c r="M1297" t="s">
        <v>137</v>
      </c>
      <c r="N1297" t="s">
        <v>156</v>
      </c>
      <c r="O1297">
        <v>60</v>
      </c>
      <c r="P1297" t="s">
        <v>137</v>
      </c>
    </row>
    <row r="1298" spans="1:40">
      <c r="A1298" s="26">
        <v>41731.458273773147</v>
      </c>
      <c r="B1298" t="s">
        <v>128</v>
      </c>
      <c r="C1298" t="s">
        <v>994</v>
      </c>
      <c r="D1298" t="s">
        <v>1728</v>
      </c>
      <c r="E1298" t="s">
        <v>131</v>
      </c>
      <c r="F1298" t="s">
        <v>132</v>
      </c>
      <c r="G1298" t="s">
        <v>133</v>
      </c>
      <c r="H1298" t="s">
        <v>158</v>
      </c>
      <c r="I1298">
        <v>1</v>
      </c>
      <c r="J1298" t="s">
        <v>137</v>
      </c>
    </row>
    <row r="1299" spans="1:40">
      <c r="A1299" s="26">
        <v>41731.458273784723</v>
      </c>
      <c r="B1299" t="s">
        <v>128</v>
      </c>
      <c r="C1299" t="s">
        <v>772</v>
      </c>
      <c r="D1299" t="s">
        <v>1729</v>
      </c>
    </row>
    <row r="1300" spans="1:40">
      <c r="A1300" s="26">
        <v>41731.458273784723</v>
      </c>
      <c r="B1300" t="s">
        <v>128</v>
      </c>
      <c r="C1300" t="s">
        <v>772</v>
      </c>
      <c r="D1300" t="s">
        <v>1730</v>
      </c>
      <c r="E1300" t="s">
        <v>131</v>
      </c>
      <c r="F1300" t="s">
        <v>132</v>
      </c>
      <c r="G1300" t="s">
        <v>133</v>
      </c>
      <c r="H1300" t="s">
        <v>134</v>
      </c>
      <c r="I1300">
        <v>375000</v>
      </c>
      <c r="J1300" t="s">
        <v>135</v>
      </c>
      <c r="K1300">
        <v>375000</v>
      </c>
      <c r="L1300" t="s">
        <v>136</v>
      </c>
      <c r="M1300">
        <v>500</v>
      </c>
      <c r="N1300" t="s">
        <v>137</v>
      </c>
      <c r="O1300" t="s">
        <v>138</v>
      </c>
      <c r="P1300">
        <v>300</v>
      </c>
      <c r="Q1300" t="s">
        <v>137</v>
      </c>
    </row>
    <row r="1301" spans="1:40">
      <c r="A1301" s="26">
        <v>41731.458273784723</v>
      </c>
      <c r="B1301" t="s">
        <v>128</v>
      </c>
      <c r="C1301" t="s">
        <v>772</v>
      </c>
      <c r="D1301" t="s">
        <v>1731</v>
      </c>
      <c r="E1301" t="s">
        <v>131</v>
      </c>
      <c r="F1301" t="s">
        <v>132</v>
      </c>
      <c r="G1301" t="s">
        <v>133</v>
      </c>
      <c r="H1301" t="s">
        <v>140</v>
      </c>
      <c r="I1301">
        <v>49</v>
      </c>
      <c r="J1301" t="s">
        <v>137</v>
      </c>
      <c r="K1301" t="s">
        <v>141</v>
      </c>
      <c r="L1301">
        <v>130</v>
      </c>
      <c r="M1301" t="s">
        <v>137</v>
      </c>
      <c r="N1301" t="s">
        <v>142</v>
      </c>
      <c r="O1301">
        <v>180</v>
      </c>
      <c r="P1301" t="s">
        <v>137</v>
      </c>
      <c r="Q1301" t="s">
        <v>143</v>
      </c>
      <c r="R1301">
        <v>140</v>
      </c>
      <c r="S1301" t="s">
        <v>137</v>
      </c>
      <c r="T1301" t="s">
        <v>144</v>
      </c>
      <c r="U1301">
        <v>80</v>
      </c>
      <c r="V1301" t="s">
        <v>137</v>
      </c>
      <c r="W1301" t="s">
        <v>145</v>
      </c>
      <c r="X1301">
        <v>101</v>
      </c>
      <c r="Y1301" t="s">
        <v>137</v>
      </c>
      <c r="Z1301" t="s">
        <v>146</v>
      </c>
      <c r="AA1301">
        <v>190</v>
      </c>
      <c r="AB1301" t="s">
        <v>137</v>
      </c>
      <c r="AC1301" t="s">
        <v>147</v>
      </c>
      <c r="AD1301">
        <v>20</v>
      </c>
      <c r="AE1301" t="s">
        <v>137</v>
      </c>
    </row>
    <row r="1302" spans="1:40">
      <c r="A1302" s="26">
        <v>41731.458273784723</v>
      </c>
      <c r="B1302" t="s">
        <v>128</v>
      </c>
      <c r="C1302" t="s">
        <v>772</v>
      </c>
      <c r="D1302" t="s">
        <v>1732</v>
      </c>
    </row>
    <row r="1303" spans="1:40">
      <c r="A1303" s="26">
        <v>41731.458273784723</v>
      </c>
      <c r="B1303" t="s">
        <v>128</v>
      </c>
      <c r="C1303" t="s">
        <v>772</v>
      </c>
      <c r="D1303" t="s">
        <v>1733</v>
      </c>
      <c r="E1303" t="s">
        <v>131</v>
      </c>
      <c r="F1303" t="s">
        <v>132</v>
      </c>
      <c r="G1303" t="s">
        <v>133</v>
      </c>
      <c r="H1303" t="s">
        <v>150</v>
      </c>
      <c r="I1303">
        <v>50</v>
      </c>
      <c r="J1303" t="s">
        <v>137</v>
      </c>
      <c r="K1303" t="s">
        <v>151</v>
      </c>
      <c r="L1303">
        <v>50</v>
      </c>
      <c r="M1303" t="s">
        <v>137</v>
      </c>
      <c r="N1303" t="s">
        <v>152</v>
      </c>
      <c r="O1303">
        <v>50</v>
      </c>
      <c r="P1303" t="s">
        <v>137</v>
      </c>
    </row>
    <row r="1304" spans="1:40">
      <c r="A1304" s="26">
        <v>41731.458273784723</v>
      </c>
      <c r="B1304" t="s">
        <v>128</v>
      </c>
      <c r="C1304" t="s">
        <v>772</v>
      </c>
      <c r="D1304" t="s">
        <v>1734</v>
      </c>
      <c r="E1304" t="s">
        <v>131</v>
      </c>
      <c r="F1304" t="s">
        <v>132</v>
      </c>
      <c r="G1304" t="s">
        <v>133</v>
      </c>
      <c r="H1304" t="s">
        <v>154</v>
      </c>
      <c r="I1304">
        <v>35</v>
      </c>
      <c r="J1304" t="s">
        <v>137</v>
      </c>
      <c r="K1304" t="s">
        <v>155</v>
      </c>
      <c r="L1304">
        <v>5</v>
      </c>
      <c r="M1304" t="s">
        <v>137</v>
      </c>
      <c r="N1304" t="s">
        <v>156</v>
      </c>
      <c r="O1304">
        <v>60</v>
      </c>
      <c r="P1304" t="s">
        <v>137</v>
      </c>
    </row>
    <row r="1305" spans="1:40">
      <c r="A1305" s="26">
        <v>41731.458273784723</v>
      </c>
      <c r="B1305" t="s">
        <v>128</v>
      </c>
      <c r="C1305" t="s">
        <v>772</v>
      </c>
      <c r="D1305" t="s">
        <v>1735</v>
      </c>
      <c r="E1305" t="s">
        <v>131</v>
      </c>
      <c r="F1305" t="s">
        <v>132</v>
      </c>
      <c r="G1305" t="s">
        <v>133</v>
      </c>
      <c r="H1305" t="s">
        <v>158</v>
      </c>
      <c r="I1305">
        <v>1</v>
      </c>
      <c r="J1305" t="s">
        <v>137</v>
      </c>
    </row>
    <row r="1306" spans="1:40">
      <c r="A1306" s="26">
        <v>41731.458273784723</v>
      </c>
      <c r="B1306" t="s">
        <v>128</v>
      </c>
      <c r="C1306" t="s">
        <v>772</v>
      </c>
      <c r="D1306" t="s">
        <v>1736</v>
      </c>
      <c r="E1306" t="s">
        <v>131</v>
      </c>
      <c r="F1306" t="s">
        <v>132</v>
      </c>
      <c r="G1306" t="s">
        <v>133</v>
      </c>
      <c r="H1306" t="s">
        <v>160</v>
      </c>
      <c r="I1306">
        <v>30</v>
      </c>
      <c r="J1306" t="s">
        <v>137</v>
      </c>
      <c r="K1306" t="s">
        <v>161</v>
      </c>
      <c r="L1306">
        <v>30</v>
      </c>
      <c r="M1306" t="s">
        <v>137</v>
      </c>
      <c r="N1306" t="s">
        <v>162</v>
      </c>
      <c r="O1306">
        <v>30</v>
      </c>
      <c r="P1306" t="s">
        <v>137</v>
      </c>
      <c r="Q1306" t="s">
        <v>163</v>
      </c>
      <c r="R1306">
        <v>10</v>
      </c>
      <c r="S1306" t="s">
        <v>137</v>
      </c>
      <c r="T1306" t="s">
        <v>164</v>
      </c>
      <c r="U1306">
        <v>20</v>
      </c>
      <c r="V1306" t="s">
        <v>137</v>
      </c>
      <c r="W1306" t="s">
        <v>165</v>
      </c>
      <c r="X1306">
        <v>20</v>
      </c>
      <c r="Y1306" t="s">
        <v>137</v>
      </c>
      <c r="Z1306" t="s">
        <v>166</v>
      </c>
      <c r="AA1306">
        <v>20</v>
      </c>
      <c r="AB1306" t="s">
        <v>137</v>
      </c>
      <c r="AC1306" t="s">
        <v>167</v>
      </c>
      <c r="AD1306">
        <v>20</v>
      </c>
      <c r="AE1306" t="s">
        <v>137</v>
      </c>
      <c r="AF1306" t="s">
        <v>168</v>
      </c>
      <c r="AG1306">
        <v>115200</v>
      </c>
      <c r="AH1306" t="s">
        <v>137</v>
      </c>
      <c r="AI1306" t="s">
        <v>169</v>
      </c>
      <c r="AJ1306">
        <v>12000</v>
      </c>
      <c r="AK1306" t="s">
        <v>137</v>
      </c>
      <c r="AL1306" t="s">
        <v>170</v>
      </c>
      <c r="AM1306">
        <v>30000</v>
      </c>
      <c r="AN1306" t="s">
        <v>137</v>
      </c>
    </row>
    <row r="1307" spans="1:40">
      <c r="A1307" s="26">
        <v>41731.458273784723</v>
      </c>
      <c r="B1307" t="s">
        <v>128</v>
      </c>
      <c r="C1307" t="s">
        <v>772</v>
      </c>
      <c r="D1307" t="s">
        <v>1737</v>
      </c>
      <c r="E1307" t="s">
        <v>131</v>
      </c>
      <c r="F1307" t="s">
        <v>132</v>
      </c>
      <c r="G1307" t="s">
        <v>133</v>
      </c>
      <c r="H1307" t="s">
        <v>187</v>
      </c>
      <c r="I1307">
        <v>60</v>
      </c>
      <c r="J1307" t="s">
        <v>137</v>
      </c>
      <c r="K1307" t="s">
        <v>188</v>
      </c>
      <c r="L1307">
        <v>40</v>
      </c>
      <c r="M1307" t="s">
        <v>137</v>
      </c>
      <c r="N1307" t="s">
        <v>189</v>
      </c>
      <c r="O1307">
        <v>50</v>
      </c>
      <c r="P1307" t="s">
        <v>137</v>
      </c>
      <c r="Q1307" t="s">
        <v>190</v>
      </c>
      <c r="R1307">
        <v>40</v>
      </c>
      <c r="S1307" t="s">
        <v>137</v>
      </c>
      <c r="T1307" t="s">
        <v>191</v>
      </c>
      <c r="U1307">
        <v>60</v>
      </c>
      <c r="V1307" t="s">
        <v>137</v>
      </c>
      <c r="W1307" t="s">
        <v>192</v>
      </c>
      <c r="X1307">
        <v>50</v>
      </c>
      <c r="Y1307" t="s">
        <v>137</v>
      </c>
      <c r="Z1307" t="s">
        <v>193</v>
      </c>
      <c r="AA1307">
        <v>50</v>
      </c>
      <c r="AB1307" t="s">
        <v>137</v>
      </c>
      <c r="AC1307" t="s">
        <v>194</v>
      </c>
      <c r="AD1307">
        <v>35</v>
      </c>
      <c r="AE1307" t="s">
        <v>137</v>
      </c>
      <c r="AF1307" t="s">
        <v>195</v>
      </c>
      <c r="AG1307">
        <v>8</v>
      </c>
      <c r="AH1307" t="s">
        <v>137</v>
      </c>
      <c r="AI1307" t="s">
        <v>196</v>
      </c>
      <c r="AJ1307">
        <v>90</v>
      </c>
      <c r="AK1307" t="s">
        <v>137</v>
      </c>
      <c r="AL1307" t="s">
        <v>197</v>
      </c>
      <c r="AM1307">
        <v>1</v>
      </c>
      <c r="AN1307" t="s">
        <v>137</v>
      </c>
    </row>
    <row r="1308" spans="1:40">
      <c r="A1308" s="26">
        <v>41731.458273784723</v>
      </c>
      <c r="B1308" t="s">
        <v>128</v>
      </c>
      <c r="C1308" t="s">
        <v>772</v>
      </c>
      <c r="D1308" t="s">
        <v>1738</v>
      </c>
      <c r="E1308" t="s">
        <v>131</v>
      </c>
      <c r="F1308" t="s">
        <v>132</v>
      </c>
      <c r="G1308" t="s">
        <v>133</v>
      </c>
      <c r="H1308" t="s">
        <v>172</v>
      </c>
      <c r="I1308">
        <v>33</v>
      </c>
      <c r="J1308" t="s">
        <v>137</v>
      </c>
      <c r="K1308" t="s">
        <v>173</v>
      </c>
      <c r="L1308">
        <v>33</v>
      </c>
      <c r="M1308" t="s">
        <v>137</v>
      </c>
      <c r="N1308" t="s">
        <v>174</v>
      </c>
      <c r="O1308">
        <v>34</v>
      </c>
      <c r="P1308" t="s">
        <v>137</v>
      </c>
      <c r="Q1308" t="s">
        <v>164</v>
      </c>
      <c r="R1308">
        <v>20</v>
      </c>
      <c r="S1308" t="s">
        <v>137</v>
      </c>
      <c r="T1308" t="s">
        <v>165</v>
      </c>
      <c r="U1308">
        <v>20</v>
      </c>
      <c r="V1308" t="s">
        <v>137</v>
      </c>
      <c r="W1308" t="s">
        <v>166</v>
      </c>
      <c r="X1308">
        <v>20</v>
      </c>
      <c r="Y1308" t="s">
        <v>137</v>
      </c>
      <c r="Z1308" t="s">
        <v>175</v>
      </c>
      <c r="AA1308">
        <v>20</v>
      </c>
      <c r="AB1308" t="s">
        <v>137</v>
      </c>
      <c r="AC1308" t="s">
        <v>176</v>
      </c>
      <c r="AD1308">
        <v>20</v>
      </c>
      <c r="AE1308" t="s">
        <v>137</v>
      </c>
      <c r="AF1308" t="s">
        <v>177</v>
      </c>
      <c r="AG1308">
        <v>20</v>
      </c>
      <c r="AH1308" t="s">
        <v>137</v>
      </c>
      <c r="AI1308" t="s">
        <v>168</v>
      </c>
      <c r="AJ1308">
        <v>115200</v>
      </c>
      <c r="AK1308" t="s">
        <v>137</v>
      </c>
      <c r="AL1308" t="s">
        <v>169</v>
      </c>
      <c r="AM1308">
        <v>12000</v>
      </c>
      <c r="AN1308" t="s">
        <v>137</v>
      </c>
    </row>
    <row r="1309" spans="1:40">
      <c r="A1309" s="26">
        <v>41731.458273784723</v>
      </c>
      <c r="B1309" t="s">
        <v>128</v>
      </c>
      <c r="C1309" t="s">
        <v>772</v>
      </c>
      <c r="D1309" t="s">
        <v>1739</v>
      </c>
      <c r="E1309" t="s">
        <v>179</v>
      </c>
      <c r="F1309" t="s">
        <v>180</v>
      </c>
      <c r="G1309" t="s">
        <v>181</v>
      </c>
    </row>
    <row r="1310" spans="1:40">
      <c r="A1310" s="26">
        <v>41731.458273784723</v>
      </c>
      <c r="B1310" t="s">
        <v>128</v>
      </c>
      <c r="C1310" t="s">
        <v>772</v>
      </c>
      <c r="D1310" t="s">
        <v>1740</v>
      </c>
      <c r="E1310" t="s">
        <v>179</v>
      </c>
      <c r="F1310" t="s">
        <v>1741</v>
      </c>
      <c r="G1310" t="s">
        <v>1742</v>
      </c>
      <c r="H1310" t="s">
        <v>1743</v>
      </c>
    </row>
    <row r="1311" spans="1:40">
      <c r="A1311" s="26">
        <v>41731.458273784723</v>
      </c>
      <c r="B1311" t="s">
        <v>128</v>
      </c>
      <c r="C1311" t="s">
        <v>1691</v>
      </c>
      <c r="D1311" t="s">
        <v>1744</v>
      </c>
    </row>
    <row r="1312" spans="1:40">
      <c r="A1312" s="26">
        <v>41731.458273784723</v>
      </c>
      <c r="B1312" t="s">
        <v>128</v>
      </c>
      <c r="C1312" t="s">
        <v>1691</v>
      </c>
      <c r="D1312" t="s">
        <v>1745</v>
      </c>
      <c r="E1312" t="s">
        <v>131</v>
      </c>
      <c r="F1312" t="s">
        <v>132</v>
      </c>
      <c r="G1312" t="s">
        <v>133</v>
      </c>
      <c r="H1312" t="s">
        <v>134</v>
      </c>
      <c r="I1312">
        <v>375000</v>
      </c>
      <c r="J1312" t="s">
        <v>135</v>
      </c>
      <c r="K1312">
        <v>375000</v>
      </c>
      <c r="L1312" t="s">
        <v>136</v>
      </c>
      <c r="M1312">
        <v>500</v>
      </c>
      <c r="N1312" t="s">
        <v>137</v>
      </c>
      <c r="O1312" t="s">
        <v>138</v>
      </c>
      <c r="P1312">
        <v>300</v>
      </c>
      <c r="Q1312" t="s">
        <v>137</v>
      </c>
    </row>
    <row r="1313" spans="1:40">
      <c r="A1313" s="26">
        <v>41731.458273784723</v>
      </c>
      <c r="B1313" t="s">
        <v>128</v>
      </c>
      <c r="C1313" t="s">
        <v>1691</v>
      </c>
      <c r="D1313" t="s">
        <v>1746</v>
      </c>
      <c r="E1313" t="s">
        <v>131</v>
      </c>
      <c r="F1313" t="s">
        <v>132</v>
      </c>
      <c r="G1313" t="s">
        <v>133</v>
      </c>
      <c r="H1313" t="s">
        <v>140</v>
      </c>
      <c r="I1313">
        <v>49</v>
      </c>
      <c r="J1313" t="s">
        <v>137</v>
      </c>
      <c r="K1313" t="s">
        <v>141</v>
      </c>
      <c r="L1313">
        <v>130</v>
      </c>
      <c r="M1313" t="s">
        <v>137</v>
      </c>
      <c r="N1313" t="s">
        <v>142</v>
      </c>
      <c r="O1313">
        <v>180</v>
      </c>
      <c r="P1313" t="s">
        <v>137</v>
      </c>
      <c r="Q1313" t="s">
        <v>143</v>
      </c>
      <c r="R1313">
        <v>140</v>
      </c>
      <c r="S1313" t="s">
        <v>137</v>
      </c>
      <c r="T1313" t="s">
        <v>144</v>
      </c>
      <c r="U1313">
        <v>80</v>
      </c>
      <c r="V1313" t="s">
        <v>137</v>
      </c>
      <c r="W1313" t="s">
        <v>145</v>
      </c>
      <c r="X1313">
        <v>101</v>
      </c>
      <c r="Y1313" t="s">
        <v>137</v>
      </c>
      <c r="Z1313" t="s">
        <v>146</v>
      </c>
      <c r="AA1313">
        <v>190</v>
      </c>
      <c r="AB1313" t="s">
        <v>137</v>
      </c>
      <c r="AC1313" t="s">
        <v>147</v>
      </c>
      <c r="AD1313">
        <v>20</v>
      </c>
      <c r="AE1313" t="s">
        <v>137</v>
      </c>
    </row>
    <row r="1314" spans="1:40">
      <c r="A1314" s="26">
        <v>41731.458273784723</v>
      </c>
      <c r="B1314" t="s">
        <v>128</v>
      </c>
      <c r="C1314" t="s">
        <v>1691</v>
      </c>
      <c r="D1314" t="s">
        <v>1747</v>
      </c>
    </row>
    <row r="1315" spans="1:40">
      <c r="A1315" s="26">
        <v>41731.458273784723</v>
      </c>
      <c r="B1315" t="s">
        <v>128</v>
      </c>
      <c r="C1315" t="s">
        <v>1691</v>
      </c>
      <c r="D1315" t="s">
        <v>1748</v>
      </c>
      <c r="E1315" t="s">
        <v>131</v>
      </c>
      <c r="F1315" t="s">
        <v>132</v>
      </c>
      <c r="G1315" t="s">
        <v>133</v>
      </c>
      <c r="H1315" t="s">
        <v>150</v>
      </c>
      <c r="I1315">
        <v>50</v>
      </c>
      <c r="J1315" t="s">
        <v>137</v>
      </c>
      <c r="K1315" t="s">
        <v>151</v>
      </c>
      <c r="L1315">
        <v>50</v>
      </c>
      <c r="M1315" t="s">
        <v>137</v>
      </c>
      <c r="N1315" t="s">
        <v>152</v>
      </c>
      <c r="O1315">
        <v>50</v>
      </c>
      <c r="P1315" t="s">
        <v>137</v>
      </c>
    </row>
    <row r="1316" spans="1:40">
      <c r="A1316" s="26">
        <v>41731.458273784723</v>
      </c>
      <c r="B1316" t="s">
        <v>128</v>
      </c>
      <c r="C1316" t="s">
        <v>1691</v>
      </c>
      <c r="D1316" t="s">
        <v>1749</v>
      </c>
      <c r="E1316" t="s">
        <v>131</v>
      </c>
      <c r="F1316" t="s">
        <v>132</v>
      </c>
      <c r="G1316" t="s">
        <v>133</v>
      </c>
      <c r="H1316" t="s">
        <v>154</v>
      </c>
      <c r="I1316">
        <v>35</v>
      </c>
      <c r="J1316" t="s">
        <v>137</v>
      </c>
      <c r="K1316" t="s">
        <v>155</v>
      </c>
      <c r="L1316">
        <v>5</v>
      </c>
      <c r="M1316" t="s">
        <v>137</v>
      </c>
      <c r="N1316" t="s">
        <v>156</v>
      </c>
      <c r="O1316">
        <v>60</v>
      </c>
      <c r="P1316" t="s">
        <v>137</v>
      </c>
    </row>
    <row r="1317" spans="1:40">
      <c r="A1317" s="26">
        <v>41731.458273784723</v>
      </c>
      <c r="B1317" t="s">
        <v>128</v>
      </c>
      <c r="C1317" t="s">
        <v>1691</v>
      </c>
      <c r="D1317" t="s">
        <v>1750</v>
      </c>
      <c r="E1317" t="s">
        <v>131</v>
      </c>
      <c r="F1317" t="s">
        <v>132</v>
      </c>
      <c r="G1317" t="s">
        <v>133</v>
      </c>
      <c r="H1317" t="s">
        <v>158</v>
      </c>
      <c r="I1317">
        <v>1</v>
      </c>
      <c r="J1317" t="s">
        <v>137</v>
      </c>
    </row>
    <row r="1318" spans="1:40">
      <c r="A1318" s="26">
        <v>41731.458273784723</v>
      </c>
      <c r="B1318" t="s">
        <v>128</v>
      </c>
      <c r="C1318" t="s">
        <v>1691</v>
      </c>
      <c r="D1318" t="s">
        <v>1751</v>
      </c>
      <c r="E1318" t="s">
        <v>131</v>
      </c>
      <c r="F1318" t="s">
        <v>132</v>
      </c>
      <c r="G1318" t="s">
        <v>133</v>
      </c>
      <c r="H1318" t="s">
        <v>160</v>
      </c>
      <c r="I1318">
        <v>30</v>
      </c>
      <c r="J1318" t="s">
        <v>137</v>
      </c>
      <c r="K1318" t="s">
        <v>161</v>
      </c>
      <c r="L1318">
        <v>30</v>
      </c>
      <c r="M1318" t="s">
        <v>137</v>
      </c>
      <c r="N1318" t="s">
        <v>162</v>
      </c>
      <c r="O1318">
        <v>30</v>
      </c>
      <c r="P1318" t="s">
        <v>137</v>
      </c>
      <c r="Q1318" t="s">
        <v>163</v>
      </c>
      <c r="R1318">
        <v>10</v>
      </c>
      <c r="S1318" t="s">
        <v>137</v>
      </c>
      <c r="T1318" t="s">
        <v>164</v>
      </c>
      <c r="U1318">
        <v>20</v>
      </c>
      <c r="V1318" t="s">
        <v>137</v>
      </c>
      <c r="W1318" t="s">
        <v>165</v>
      </c>
      <c r="X1318">
        <v>20</v>
      </c>
      <c r="Y1318" t="s">
        <v>137</v>
      </c>
      <c r="Z1318" t="s">
        <v>166</v>
      </c>
      <c r="AA1318">
        <v>20</v>
      </c>
      <c r="AB1318" t="s">
        <v>137</v>
      </c>
      <c r="AC1318" t="s">
        <v>167</v>
      </c>
      <c r="AD1318">
        <v>20</v>
      </c>
      <c r="AE1318" t="s">
        <v>137</v>
      </c>
      <c r="AF1318" t="s">
        <v>168</v>
      </c>
      <c r="AG1318">
        <v>115200</v>
      </c>
      <c r="AH1318" t="s">
        <v>137</v>
      </c>
      <c r="AI1318" t="s">
        <v>169</v>
      </c>
      <c r="AJ1318">
        <v>12000</v>
      </c>
      <c r="AK1318" t="s">
        <v>137</v>
      </c>
      <c r="AL1318" t="s">
        <v>170</v>
      </c>
      <c r="AM1318">
        <v>30000</v>
      </c>
      <c r="AN1318" t="s">
        <v>137</v>
      </c>
    </row>
    <row r="1319" spans="1:40">
      <c r="A1319" s="26">
        <v>41731.458273784723</v>
      </c>
      <c r="B1319" t="s">
        <v>128</v>
      </c>
      <c r="C1319" t="s">
        <v>1691</v>
      </c>
      <c r="D1319" t="s">
        <v>1752</v>
      </c>
      <c r="E1319" t="s">
        <v>131</v>
      </c>
      <c r="F1319" t="s">
        <v>132</v>
      </c>
      <c r="G1319" t="s">
        <v>133</v>
      </c>
      <c r="H1319" t="s">
        <v>187</v>
      </c>
      <c r="I1319">
        <v>60</v>
      </c>
      <c r="J1319" t="s">
        <v>137</v>
      </c>
      <c r="K1319" t="s">
        <v>188</v>
      </c>
      <c r="L1319">
        <v>40</v>
      </c>
      <c r="M1319" t="s">
        <v>137</v>
      </c>
      <c r="N1319" t="s">
        <v>189</v>
      </c>
      <c r="O1319">
        <v>50</v>
      </c>
      <c r="P1319" t="s">
        <v>137</v>
      </c>
      <c r="Q1319" t="s">
        <v>190</v>
      </c>
      <c r="R1319">
        <v>40</v>
      </c>
      <c r="S1319" t="s">
        <v>137</v>
      </c>
      <c r="T1319" t="s">
        <v>191</v>
      </c>
      <c r="U1319">
        <v>60</v>
      </c>
      <c r="V1319" t="s">
        <v>137</v>
      </c>
      <c r="W1319" t="s">
        <v>192</v>
      </c>
      <c r="X1319">
        <v>50</v>
      </c>
      <c r="Y1319" t="s">
        <v>137</v>
      </c>
      <c r="Z1319" t="s">
        <v>193</v>
      </c>
      <c r="AA1319">
        <v>50</v>
      </c>
      <c r="AB1319" t="s">
        <v>137</v>
      </c>
      <c r="AC1319" t="s">
        <v>194</v>
      </c>
      <c r="AD1319">
        <v>35</v>
      </c>
      <c r="AE1319" t="s">
        <v>137</v>
      </c>
      <c r="AF1319" t="s">
        <v>195</v>
      </c>
      <c r="AG1319">
        <v>8</v>
      </c>
      <c r="AH1319" t="s">
        <v>137</v>
      </c>
      <c r="AI1319" t="s">
        <v>196</v>
      </c>
      <c r="AJ1319">
        <v>90</v>
      </c>
      <c r="AK1319" t="s">
        <v>137</v>
      </c>
      <c r="AL1319" t="s">
        <v>197</v>
      </c>
      <c r="AM1319">
        <v>1</v>
      </c>
      <c r="AN1319" t="s">
        <v>137</v>
      </c>
    </row>
    <row r="1320" spans="1:40">
      <c r="A1320" s="26">
        <v>41731.458273784723</v>
      </c>
      <c r="B1320" t="s">
        <v>128</v>
      </c>
      <c r="C1320" t="s">
        <v>994</v>
      </c>
      <c r="D1320" t="s">
        <v>1753</v>
      </c>
      <c r="E1320" t="s">
        <v>131</v>
      </c>
      <c r="F1320" t="s">
        <v>132</v>
      </c>
      <c r="G1320" t="s">
        <v>133</v>
      </c>
      <c r="H1320" t="s">
        <v>187</v>
      </c>
      <c r="I1320">
        <v>60</v>
      </c>
      <c r="J1320" t="s">
        <v>137</v>
      </c>
      <c r="K1320" t="s">
        <v>188</v>
      </c>
      <c r="L1320">
        <v>40</v>
      </c>
      <c r="M1320" t="s">
        <v>137</v>
      </c>
      <c r="N1320" t="s">
        <v>189</v>
      </c>
      <c r="O1320">
        <v>50</v>
      </c>
      <c r="P1320" t="s">
        <v>137</v>
      </c>
      <c r="Q1320" t="s">
        <v>190</v>
      </c>
      <c r="R1320">
        <v>40</v>
      </c>
      <c r="S1320" t="s">
        <v>137</v>
      </c>
      <c r="T1320" t="s">
        <v>191</v>
      </c>
      <c r="U1320">
        <v>60</v>
      </c>
      <c r="V1320" t="s">
        <v>137</v>
      </c>
      <c r="W1320" t="s">
        <v>192</v>
      </c>
      <c r="X1320">
        <v>50</v>
      </c>
      <c r="Y1320" t="s">
        <v>137</v>
      </c>
      <c r="Z1320" t="s">
        <v>193</v>
      </c>
      <c r="AA1320">
        <v>50</v>
      </c>
      <c r="AB1320" t="s">
        <v>137</v>
      </c>
      <c r="AC1320" t="s">
        <v>194</v>
      </c>
      <c r="AD1320">
        <v>35</v>
      </c>
      <c r="AE1320" t="s">
        <v>137</v>
      </c>
      <c r="AF1320" t="s">
        <v>195</v>
      </c>
      <c r="AG1320">
        <v>8</v>
      </c>
      <c r="AH1320" t="s">
        <v>137</v>
      </c>
      <c r="AI1320" t="s">
        <v>196</v>
      </c>
      <c r="AJ1320">
        <v>90</v>
      </c>
      <c r="AK1320" t="s">
        <v>137</v>
      </c>
      <c r="AL1320" t="s">
        <v>197</v>
      </c>
      <c r="AM1320">
        <v>1</v>
      </c>
      <c r="AN1320" t="s">
        <v>137</v>
      </c>
    </row>
    <row r="1321" spans="1:40">
      <c r="A1321" s="26">
        <v>41731.458273784723</v>
      </c>
      <c r="B1321" t="s">
        <v>128</v>
      </c>
      <c r="C1321" t="s">
        <v>994</v>
      </c>
      <c r="D1321" t="s">
        <v>1754</v>
      </c>
      <c r="E1321" t="s">
        <v>131</v>
      </c>
      <c r="F1321" t="s">
        <v>132</v>
      </c>
      <c r="G1321" t="s">
        <v>133</v>
      </c>
      <c r="H1321" t="s">
        <v>172</v>
      </c>
      <c r="I1321">
        <v>33</v>
      </c>
      <c r="J1321" t="s">
        <v>137</v>
      </c>
      <c r="K1321" t="s">
        <v>173</v>
      </c>
      <c r="L1321">
        <v>33</v>
      </c>
      <c r="M1321" t="s">
        <v>137</v>
      </c>
      <c r="N1321" t="s">
        <v>174</v>
      </c>
      <c r="O1321">
        <v>34</v>
      </c>
      <c r="P1321" t="s">
        <v>137</v>
      </c>
      <c r="Q1321" t="s">
        <v>164</v>
      </c>
      <c r="R1321">
        <v>20</v>
      </c>
      <c r="S1321" t="s">
        <v>137</v>
      </c>
      <c r="T1321" t="s">
        <v>165</v>
      </c>
      <c r="U1321">
        <v>20</v>
      </c>
      <c r="V1321" t="s">
        <v>137</v>
      </c>
      <c r="W1321" t="s">
        <v>166</v>
      </c>
      <c r="X1321">
        <v>20</v>
      </c>
      <c r="Y1321" t="s">
        <v>137</v>
      </c>
      <c r="Z1321" t="s">
        <v>175</v>
      </c>
      <c r="AA1321">
        <v>20</v>
      </c>
      <c r="AB1321" t="s">
        <v>137</v>
      </c>
      <c r="AC1321" t="s">
        <v>176</v>
      </c>
      <c r="AD1321">
        <v>20</v>
      </c>
      <c r="AE1321" t="s">
        <v>137</v>
      </c>
      <c r="AF1321" t="s">
        <v>177</v>
      </c>
      <c r="AG1321">
        <v>20</v>
      </c>
      <c r="AH1321" t="s">
        <v>137</v>
      </c>
      <c r="AI1321" t="s">
        <v>168</v>
      </c>
      <c r="AJ1321">
        <v>115200</v>
      </c>
      <c r="AK1321" t="s">
        <v>137</v>
      </c>
      <c r="AL1321" t="s">
        <v>169</v>
      </c>
      <c r="AM1321">
        <v>12000</v>
      </c>
      <c r="AN1321" t="s">
        <v>137</v>
      </c>
    </row>
    <row r="1322" spans="1:40">
      <c r="A1322" s="26">
        <v>41731.458273784723</v>
      </c>
      <c r="B1322" t="s">
        <v>128</v>
      </c>
      <c r="C1322" t="s">
        <v>994</v>
      </c>
      <c r="D1322" t="s">
        <v>1755</v>
      </c>
      <c r="E1322" t="s">
        <v>179</v>
      </c>
      <c r="F1322" t="s">
        <v>180</v>
      </c>
      <c r="G1322" t="s">
        <v>181</v>
      </c>
    </row>
    <row r="1323" spans="1:40">
      <c r="A1323" s="26">
        <v>41731.458273784723</v>
      </c>
      <c r="B1323" t="s">
        <v>128</v>
      </c>
      <c r="C1323" t="s">
        <v>994</v>
      </c>
      <c r="D1323" t="s">
        <v>1756</v>
      </c>
      <c r="E1323" t="s">
        <v>179</v>
      </c>
      <c r="F1323" t="s">
        <v>1757</v>
      </c>
      <c r="G1323" t="s">
        <v>1758</v>
      </c>
      <c r="H1323" t="s">
        <v>1759</v>
      </c>
    </row>
    <row r="1324" spans="1:40">
      <c r="A1324" s="26">
        <v>41731.458273784723</v>
      </c>
      <c r="B1324" t="s">
        <v>128</v>
      </c>
      <c r="C1324" t="s">
        <v>994</v>
      </c>
      <c r="D1324" t="s">
        <v>1760</v>
      </c>
      <c r="E1324" t="s">
        <v>131</v>
      </c>
      <c r="F1324" t="s">
        <v>132</v>
      </c>
      <c r="G1324" t="s">
        <v>133</v>
      </c>
      <c r="H1324" t="s">
        <v>160</v>
      </c>
      <c r="I1324">
        <v>30</v>
      </c>
      <c r="J1324" t="s">
        <v>137</v>
      </c>
      <c r="K1324" t="s">
        <v>161</v>
      </c>
      <c r="L1324">
        <v>30</v>
      </c>
      <c r="M1324" t="s">
        <v>137</v>
      </c>
      <c r="N1324" t="s">
        <v>162</v>
      </c>
      <c r="O1324">
        <v>30</v>
      </c>
      <c r="P1324" t="s">
        <v>137</v>
      </c>
      <c r="Q1324" t="s">
        <v>163</v>
      </c>
      <c r="R1324">
        <v>10</v>
      </c>
      <c r="S1324" t="s">
        <v>137</v>
      </c>
      <c r="T1324" t="s">
        <v>164</v>
      </c>
      <c r="U1324">
        <v>20</v>
      </c>
      <c r="V1324" t="s">
        <v>137</v>
      </c>
      <c r="W1324" t="s">
        <v>165</v>
      </c>
      <c r="X1324">
        <v>20</v>
      </c>
      <c r="Y1324" t="s">
        <v>137</v>
      </c>
      <c r="Z1324" t="s">
        <v>166</v>
      </c>
      <c r="AA1324">
        <v>20</v>
      </c>
      <c r="AB1324" t="s">
        <v>137</v>
      </c>
      <c r="AC1324" t="s">
        <v>167</v>
      </c>
      <c r="AD1324">
        <v>20</v>
      </c>
      <c r="AE1324" t="s">
        <v>137</v>
      </c>
      <c r="AF1324" t="s">
        <v>168</v>
      </c>
      <c r="AG1324">
        <v>115200</v>
      </c>
      <c r="AH1324" t="s">
        <v>137</v>
      </c>
      <c r="AI1324" t="s">
        <v>169</v>
      </c>
      <c r="AJ1324">
        <v>12000</v>
      </c>
      <c r="AK1324" t="s">
        <v>137</v>
      </c>
      <c r="AL1324" t="s">
        <v>170</v>
      </c>
      <c r="AM1324">
        <v>30000</v>
      </c>
      <c r="AN1324" t="s">
        <v>137</v>
      </c>
    </row>
    <row r="1325" spans="1:40">
      <c r="A1325" s="26">
        <v>41731.458273796299</v>
      </c>
      <c r="B1325" t="s">
        <v>128</v>
      </c>
      <c r="C1325" t="s">
        <v>772</v>
      </c>
      <c r="D1325" t="s">
        <v>1761</v>
      </c>
    </row>
    <row r="1326" spans="1:40">
      <c r="A1326" s="26">
        <v>41731.458273796299</v>
      </c>
      <c r="B1326" t="s">
        <v>128</v>
      </c>
      <c r="C1326" t="s">
        <v>772</v>
      </c>
      <c r="D1326" t="s">
        <v>1762</v>
      </c>
      <c r="E1326" t="s">
        <v>131</v>
      </c>
      <c r="F1326" t="s">
        <v>132</v>
      </c>
      <c r="G1326" t="s">
        <v>133</v>
      </c>
      <c r="H1326" t="s">
        <v>134</v>
      </c>
      <c r="I1326">
        <v>375000</v>
      </c>
      <c r="J1326" t="s">
        <v>135</v>
      </c>
      <c r="K1326">
        <v>375000</v>
      </c>
      <c r="L1326" t="s">
        <v>136</v>
      </c>
      <c r="M1326">
        <v>500</v>
      </c>
      <c r="N1326" t="s">
        <v>137</v>
      </c>
      <c r="O1326" t="s">
        <v>138</v>
      </c>
      <c r="P1326">
        <v>300</v>
      </c>
      <c r="Q1326" t="s">
        <v>137</v>
      </c>
    </row>
    <row r="1327" spans="1:40">
      <c r="A1327" s="26">
        <v>41731.458273796299</v>
      </c>
      <c r="B1327" t="s">
        <v>128</v>
      </c>
      <c r="C1327" t="s">
        <v>772</v>
      </c>
      <c r="D1327" t="s">
        <v>1763</v>
      </c>
      <c r="E1327" t="s">
        <v>131</v>
      </c>
      <c r="F1327" t="s">
        <v>132</v>
      </c>
      <c r="G1327" t="s">
        <v>133</v>
      </c>
      <c r="H1327" t="s">
        <v>140</v>
      </c>
      <c r="I1327">
        <v>49</v>
      </c>
      <c r="J1327" t="s">
        <v>137</v>
      </c>
      <c r="K1327" t="s">
        <v>141</v>
      </c>
      <c r="L1327">
        <v>130</v>
      </c>
      <c r="M1327" t="s">
        <v>137</v>
      </c>
      <c r="N1327" t="s">
        <v>142</v>
      </c>
      <c r="O1327">
        <v>180</v>
      </c>
      <c r="P1327" t="s">
        <v>137</v>
      </c>
      <c r="Q1327" t="s">
        <v>143</v>
      </c>
      <c r="R1327">
        <v>140</v>
      </c>
      <c r="S1327" t="s">
        <v>137</v>
      </c>
      <c r="T1327" t="s">
        <v>144</v>
      </c>
      <c r="U1327">
        <v>80</v>
      </c>
      <c r="V1327" t="s">
        <v>137</v>
      </c>
      <c r="W1327" t="s">
        <v>145</v>
      </c>
      <c r="X1327">
        <v>101</v>
      </c>
      <c r="Y1327" t="s">
        <v>137</v>
      </c>
      <c r="Z1327" t="s">
        <v>146</v>
      </c>
      <c r="AA1327">
        <v>190</v>
      </c>
      <c r="AB1327" t="s">
        <v>137</v>
      </c>
      <c r="AC1327" t="s">
        <v>147</v>
      </c>
      <c r="AD1327">
        <v>20</v>
      </c>
      <c r="AE1327" t="s">
        <v>137</v>
      </c>
    </row>
    <row r="1328" spans="1:40">
      <c r="A1328" s="26">
        <v>41731.458273796299</v>
      </c>
      <c r="B1328" t="s">
        <v>128</v>
      </c>
      <c r="C1328" t="s">
        <v>772</v>
      </c>
      <c r="D1328" t="s">
        <v>1764</v>
      </c>
    </row>
    <row r="1329" spans="1:40">
      <c r="A1329" s="26">
        <v>41731.458273796299</v>
      </c>
      <c r="B1329" t="s">
        <v>128</v>
      </c>
      <c r="C1329" t="s">
        <v>772</v>
      </c>
      <c r="D1329" t="s">
        <v>1765</v>
      </c>
      <c r="E1329" t="s">
        <v>131</v>
      </c>
      <c r="F1329" t="s">
        <v>132</v>
      </c>
      <c r="G1329" t="s">
        <v>133</v>
      </c>
      <c r="H1329" t="s">
        <v>150</v>
      </c>
      <c r="I1329">
        <v>50</v>
      </c>
      <c r="J1329" t="s">
        <v>137</v>
      </c>
      <c r="K1329" t="s">
        <v>151</v>
      </c>
      <c r="L1329">
        <v>50</v>
      </c>
      <c r="M1329" t="s">
        <v>137</v>
      </c>
      <c r="N1329" t="s">
        <v>152</v>
      </c>
      <c r="O1329">
        <v>50</v>
      </c>
      <c r="P1329" t="s">
        <v>137</v>
      </c>
    </row>
    <row r="1330" spans="1:40">
      <c r="A1330" s="26">
        <v>41731.458273796299</v>
      </c>
      <c r="B1330" t="s">
        <v>128</v>
      </c>
      <c r="C1330" t="s">
        <v>772</v>
      </c>
      <c r="D1330" t="s">
        <v>1766</v>
      </c>
      <c r="E1330" t="s">
        <v>131</v>
      </c>
      <c r="F1330" t="s">
        <v>132</v>
      </c>
      <c r="G1330" t="s">
        <v>133</v>
      </c>
      <c r="H1330" t="s">
        <v>154</v>
      </c>
      <c r="I1330">
        <v>35</v>
      </c>
      <c r="J1330" t="s">
        <v>137</v>
      </c>
      <c r="K1330" t="s">
        <v>155</v>
      </c>
      <c r="L1330">
        <v>5</v>
      </c>
      <c r="M1330" t="s">
        <v>137</v>
      </c>
      <c r="N1330" t="s">
        <v>156</v>
      </c>
      <c r="O1330">
        <v>60</v>
      </c>
      <c r="P1330" t="s">
        <v>137</v>
      </c>
    </row>
    <row r="1331" spans="1:40">
      <c r="A1331" s="26">
        <v>41731.458273796299</v>
      </c>
      <c r="B1331" t="s">
        <v>128</v>
      </c>
      <c r="C1331" t="s">
        <v>772</v>
      </c>
      <c r="D1331" t="s">
        <v>1767</v>
      </c>
      <c r="E1331" t="s">
        <v>131</v>
      </c>
      <c r="F1331" t="s">
        <v>132</v>
      </c>
      <c r="G1331" t="s">
        <v>133</v>
      </c>
      <c r="H1331" t="s">
        <v>158</v>
      </c>
      <c r="I1331">
        <v>1</v>
      </c>
      <c r="J1331" t="s">
        <v>137</v>
      </c>
    </row>
    <row r="1332" spans="1:40">
      <c r="A1332" s="26">
        <v>41731.458273796299</v>
      </c>
      <c r="B1332" t="s">
        <v>128</v>
      </c>
      <c r="C1332" t="s">
        <v>772</v>
      </c>
      <c r="D1332" t="s">
        <v>1768</v>
      </c>
      <c r="E1332" t="s">
        <v>131</v>
      </c>
      <c r="F1332" t="s">
        <v>132</v>
      </c>
      <c r="G1332" t="s">
        <v>133</v>
      </c>
      <c r="H1332" t="s">
        <v>160</v>
      </c>
      <c r="I1332">
        <v>30</v>
      </c>
      <c r="J1332" t="s">
        <v>137</v>
      </c>
      <c r="K1332" t="s">
        <v>161</v>
      </c>
      <c r="L1332">
        <v>30</v>
      </c>
      <c r="M1332" t="s">
        <v>137</v>
      </c>
      <c r="N1332" t="s">
        <v>162</v>
      </c>
      <c r="O1332">
        <v>30</v>
      </c>
      <c r="P1332" t="s">
        <v>137</v>
      </c>
      <c r="Q1332" t="s">
        <v>163</v>
      </c>
      <c r="R1332">
        <v>10</v>
      </c>
      <c r="S1332" t="s">
        <v>137</v>
      </c>
      <c r="T1332" t="s">
        <v>164</v>
      </c>
      <c r="U1332">
        <v>20</v>
      </c>
      <c r="V1332" t="s">
        <v>137</v>
      </c>
      <c r="W1332" t="s">
        <v>165</v>
      </c>
      <c r="X1332">
        <v>20</v>
      </c>
      <c r="Y1332" t="s">
        <v>137</v>
      </c>
      <c r="Z1332" t="s">
        <v>166</v>
      </c>
      <c r="AA1332">
        <v>20</v>
      </c>
      <c r="AB1332" t="s">
        <v>137</v>
      </c>
      <c r="AC1332" t="s">
        <v>167</v>
      </c>
      <c r="AD1332">
        <v>20</v>
      </c>
      <c r="AE1332" t="s">
        <v>137</v>
      </c>
      <c r="AF1332" t="s">
        <v>168</v>
      </c>
      <c r="AG1332">
        <v>115200</v>
      </c>
      <c r="AH1332" t="s">
        <v>137</v>
      </c>
      <c r="AI1332" t="s">
        <v>169</v>
      </c>
      <c r="AJ1332">
        <v>12000</v>
      </c>
      <c r="AK1332" t="s">
        <v>137</v>
      </c>
      <c r="AL1332" t="s">
        <v>170</v>
      </c>
      <c r="AM1332">
        <v>30000</v>
      </c>
      <c r="AN1332" t="s">
        <v>137</v>
      </c>
    </row>
    <row r="1333" spans="1:40">
      <c r="A1333" s="26">
        <v>41731.458273796299</v>
      </c>
      <c r="B1333" t="s">
        <v>128</v>
      </c>
      <c r="C1333" t="s">
        <v>772</v>
      </c>
      <c r="D1333" t="s">
        <v>1769</v>
      </c>
      <c r="E1333" t="s">
        <v>131</v>
      </c>
      <c r="F1333" t="s">
        <v>132</v>
      </c>
      <c r="G1333" t="s">
        <v>133</v>
      </c>
      <c r="H1333" t="s">
        <v>187</v>
      </c>
      <c r="I1333">
        <v>60</v>
      </c>
      <c r="J1333" t="s">
        <v>137</v>
      </c>
      <c r="K1333" t="s">
        <v>188</v>
      </c>
      <c r="L1333">
        <v>40</v>
      </c>
      <c r="M1333" t="s">
        <v>137</v>
      </c>
      <c r="N1333" t="s">
        <v>189</v>
      </c>
      <c r="O1333">
        <v>50</v>
      </c>
      <c r="P1333" t="s">
        <v>137</v>
      </c>
      <c r="Q1333" t="s">
        <v>190</v>
      </c>
      <c r="R1333">
        <v>40</v>
      </c>
      <c r="S1333" t="s">
        <v>137</v>
      </c>
      <c r="T1333" t="s">
        <v>191</v>
      </c>
      <c r="U1333">
        <v>60</v>
      </c>
      <c r="V1333" t="s">
        <v>137</v>
      </c>
      <c r="W1333" t="s">
        <v>192</v>
      </c>
      <c r="X1333">
        <v>50</v>
      </c>
      <c r="Y1333" t="s">
        <v>137</v>
      </c>
      <c r="Z1333" t="s">
        <v>193</v>
      </c>
      <c r="AA1333">
        <v>50</v>
      </c>
      <c r="AB1333" t="s">
        <v>137</v>
      </c>
      <c r="AC1333" t="s">
        <v>194</v>
      </c>
      <c r="AD1333">
        <v>35</v>
      </c>
      <c r="AE1333" t="s">
        <v>137</v>
      </c>
      <c r="AF1333" t="s">
        <v>195</v>
      </c>
      <c r="AG1333">
        <v>8</v>
      </c>
      <c r="AH1333" t="s">
        <v>137</v>
      </c>
      <c r="AI1333" t="s">
        <v>196</v>
      </c>
      <c r="AJ1333">
        <v>90</v>
      </c>
      <c r="AK1333" t="s">
        <v>137</v>
      </c>
      <c r="AL1333" t="s">
        <v>197</v>
      </c>
      <c r="AM1333">
        <v>1</v>
      </c>
      <c r="AN1333" t="s">
        <v>137</v>
      </c>
    </row>
    <row r="1334" spans="1:40">
      <c r="A1334" s="26">
        <v>41731.458273796299</v>
      </c>
      <c r="B1334" t="s">
        <v>128</v>
      </c>
      <c r="C1334" t="s">
        <v>772</v>
      </c>
      <c r="D1334" t="s">
        <v>1770</v>
      </c>
      <c r="E1334" t="s">
        <v>131</v>
      </c>
      <c r="F1334" t="s">
        <v>132</v>
      </c>
      <c r="G1334" t="s">
        <v>133</v>
      </c>
      <c r="H1334" t="s">
        <v>172</v>
      </c>
      <c r="I1334">
        <v>33</v>
      </c>
      <c r="J1334" t="s">
        <v>137</v>
      </c>
      <c r="K1334" t="s">
        <v>173</v>
      </c>
      <c r="L1334">
        <v>33</v>
      </c>
      <c r="M1334" t="s">
        <v>137</v>
      </c>
      <c r="N1334" t="s">
        <v>174</v>
      </c>
      <c r="O1334">
        <v>34</v>
      </c>
      <c r="P1334" t="s">
        <v>137</v>
      </c>
      <c r="Q1334" t="s">
        <v>164</v>
      </c>
      <c r="R1334">
        <v>20</v>
      </c>
      <c r="S1334" t="s">
        <v>137</v>
      </c>
      <c r="T1334" t="s">
        <v>165</v>
      </c>
      <c r="U1334">
        <v>20</v>
      </c>
      <c r="V1334" t="s">
        <v>137</v>
      </c>
      <c r="W1334" t="s">
        <v>166</v>
      </c>
      <c r="X1334">
        <v>20</v>
      </c>
      <c r="Y1334" t="s">
        <v>137</v>
      </c>
      <c r="Z1334" t="s">
        <v>175</v>
      </c>
      <c r="AA1334">
        <v>20</v>
      </c>
      <c r="AB1334" t="s">
        <v>137</v>
      </c>
      <c r="AC1334" t="s">
        <v>176</v>
      </c>
      <c r="AD1334">
        <v>20</v>
      </c>
      <c r="AE1334" t="s">
        <v>137</v>
      </c>
      <c r="AF1334" t="s">
        <v>177</v>
      </c>
      <c r="AG1334">
        <v>20</v>
      </c>
      <c r="AH1334" t="s">
        <v>137</v>
      </c>
      <c r="AI1334" t="s">
        <v>168</v>
      </c>
      <c r="AJ1334">
        <v>115200</v>
      </c>
      <c r="AK1334" t="s">
        <v>137</v>
      </c>
      <c r="AL1334" t="s">
        <v>169</v>
      </c>
      <c r="AM1334">
        <v>12000</v>
      </c>
      <c r="AN1334" t="s">
        <v>137</v>
      </c>
    </row>
    <row r="1335" spans="1:40">
      <c r="A1335" s="26">
        <v>41731.458273796299</v>
      </c>
      <c r="B1335" t="s">
        <v>128</v>
      </c>
      <c r="C1335" t="s">
        <v>772</v>
      </c>
      <c r="D1335" t="s">
        <v>1771</v>
      </c>
      <c r="E1335" t="s">
        <v>179</v>
      </c>
      <c r="F1335" t="s">
        <v>180</v>
      </c>
      <c r="G1335" t="s">
        <v>181</v>
      </c>
    </row>
    <row r="1336" spans="1:40">
      <c r="A1336" s="26">
        <v>41731.458273796299</v>
      </c>
      <c r="B1336" t="s">
        <v>128</v>
      </c>
      <c r="C1336" t="s">
        <v>772</v>
      </c>
      <c r="D1336" t="s">
        <v>1772</v>
      </c>
      <c r="E1336" t="s">
        <v>179</v>
      </c>
      <c r="F1336" t="s">
        <v>1773</v>
      </c>
      <c r="G1336" t="s">
        <v>1774</v>
      </c>
      <c r="H1336" t="s">
        <v>1775</v>
      </c>
    </row>
    <row r="1337" spans="1:40">
      <c r="A1337" s="26">
        <v>41731.458273796299</v>
      </c>
      <c r="B1337" t="s">
        <v>128</v>
      </c>
      <c r="C1337" t="s">
        <v>1691</v>
      </c>
      <c r="D1337" t="s">
        <v>1776</v>
      </c>
      <c r="E1337" t="s">
        <v>179</v>
      </c>
      <c r="F1337" t="s">
        <v>180</v>
      </c>
      <c r="G1337" t="s">
        <v>181</v>
      </c>
    </row>
    <row r="1338" spans="1:40">
      <c r="A1338" s="26">
        <v>41731.458273796299</v>
      </c>
      <c r="B1338" t="s">
        <v>128</v>
      </c>
      <c r="C1338" t="s">
        <v>1691</v>
      </c>
      <c r="D1338" t="s">
        <v>1777</v>
      </c>
      <c r="E1338" t="s">
        <v>179</v>
      </c>
      <c r="F1338" t="s">
        <v>1778</v>
      </c>
      <c r="G1338" t="s">
        <v>1779</v>
      </c>
      <c r="H1338" t="s">
        <v>1780</v>
      </c>
    </row>
    <row r="1339" spans="1:40">
      <c r="A1339" s="26">
        <v>41731.458273796299</v>
      </c>
      <c r="B1339" t="s">
        <v>128</v>
      </c>
      <c r="C1339" t="s">
        <v>1691</v>
      </c>
      <c r="D1339" t="s">
        <v>1781</v>
      </c>
      <c r="E1339" t="s">
        <v>131</v>
      </c>
      <c r="F1339" t="s">
        <v>132</v>
      </c>
      <c r="G1339" t="s">
        <v>133</v>
      </c>
      <c r="H1339" t="s">
        <v>172</v>
      </c>
      <c r="I1339">
        <v>33</v>
      </c>
      <c r="J1339" t="s">
        <v>137</v>
      </c>
      <c r="K1339" t="s">
        <v>173</v>
      </c>
      <c r="L1339">
        <v>33</v>
      </c>
      <c r="M1339" t="s">
        <v>137</v>
      </c>
      <c r="N1339" t="s">
        <v>174</v>
      </c>
      <c r="O1339">
        <v>34</v>
      </c>
      <c r="P1339" t="s">
        <v>137</v>
      </c>
      <c r="Q1339" t="s">
        <v>164</v>
      </c>
      <c r="R1339">
        <v>20</v>
      </c>
      <c r="S1339" t="s">
        <v>137</v>
      </c>
      <c r="T1339" t="s">
        <v>165</v>
      </c>
      <c r="U1339">
        <v>20</v>
      </c>
      <c r="V1339" t="s">
        <v>137</v>
      </c>
      <c r="W1339" t="s">
        <v>166</v>
      </c>
      <c r="X1339">
        <v>20</v>
      </c>
      <c r="Y1339" t="s">
        <v>137</v>
      </c>
      <c r="Z1339" t="s">
        <v>175</v>
      </c>
      <c r="AA1339">
        <v>20</v>
      </c>
      <c r="AB1339" t="s">
        <v>137</v>
      </c>
      <c r="AC1339" t="s">
        <v>176</v>
      </c>
      <c r="AD1339">
        <v>20</v>
      </c>
      <c r="AE1339" t="s">
        <v>137</v>
      </c>
      <c r="AF1339" t="s">
        <v>177</v>
      </c>
      <c r="AG1339">
        <v>20</v>
      </c>
      <c r="AH1339" t="s">
        <v>137</v>
      </c>
      <c r="AI1339" t="s">
        <v>168</v>
      </c>
      <c r="AJ1339">
        <v>115200</v>
      </c>
      <c r="AK1339" t="s">
        <v>137</v>
      </c>
      <c r="AL1339" t="s">
        <v>169</v>
      </c>
      <c r="AM1339">
        <v>12000</v>
      </c>
      <c r="AN1339" t="s">
        <v>137</v>
      </c>
    </row>
    <row r="1340" spans="1:40">
      <c r="A1340" s="26">
        <v>41731.458273796299</v>
      </c>
      <c r="B1340" t="s">
        <v>128</v>
      </c>
      <c r="C1340" t="s">
        <v>994</v>
      </c>
      <c r="D1340" t="s">
        <v>1782</v>
      </c>
    </row>
    <row r="1341" spans="1:40">
      <c r="A1341" s="26">
        <v>41731.458273796299</v>
      </c>
      <c r="B1341" t="s">
        <v>128</v>
      </c>
      <c r="C1341" t="s">
        <v>994</v>
      </c>
      <c r="D1341" t="s">
        <v>1783</v>
      </c>
      <c r="E1341" t="s">
        <v>131</v>
      </c>
      <c r="F1341" t="s">
        <v>132</v>
      </c>
      <c r="G1341" t="s">
        <v>133</v>
      </c>
      <c r="H1341" t="s">
        <v>134</v>
      </c>
      <c r="I1341">
        <v>375000</v>
      </c>
      <c r="J1341" t="s">
        <v>135</v>
      </c>
      <c r="K1341">
        <v>375000</v>
      </c>
      <c r="L1341" t="s">
        <v>136</v>
      </c>
      <c r="M1341">
        <v>500</v>
      </c>
      <c r="N1341" t="s">
        <v>137</v>
      </c>
      <c r="O1341" t="s">
        <v>138</v>
      </c>
      <c r="P1341">
        <v>300</v>
      </c>
      <c r="Q1341" t="s">
        <v>137</v>
      </c>
    </row>
    <row r="1342" spans="1:40">
      <c r="A1342" s="26">
        <v>41731.458273796299</v>
      </c>
      <c r="B1342" t="s">
        <v>128</v>
      </c>
      <c r="C1342" t="s">
        <v>994</v>
      </c>
      <c r="D1342" t="s">
        <v>1784</v>
      </c>
      <c r="E1342" t="s">
        <v>131</v>
      </c>
      <c r="F1342" t="s">
        <v>132</v>
      </c>
      <c r="G1342" t="s">
        <v>133</v>
      </c>
      <c r="H1342" t="s">
        <v>140</v>
      </c>
      <c r="I1342">
        <v>49</v>
      </c>
      <c r="J1342" t="s">
        <v>137</v>
      </c>
      <c r="K1342" t="s">
        <v>141</v>
      </c>
      <c r="L1342">
        <v>130</v>
      </c>
      <c r="M1342" t="s">
        <v>137</v>
      </c>
      <c r="N1342" t="s">
        <v>142</v>
      </c>
      <c r="O1342">
        <v>180</v>
      </c>
      <c r="P1342" t="s">
        <v>137</v>
      </c>
      <c r="Q1342" t="s">
        <v>143</v>
      </c>
      <c r="R1342">
        <v>140</v>
      </c>
      <c r="S1342" t="s">
        <v>137</v>
      </c>
      <c r="T1342" t="s">
        <v>144</v>
      </c>
      <c r="U1342">
        <v>80</v>
      </c>
      <c r="V1342" t="s">
        <v>137</v>
      </c>
      <c r="W1342" t="s">
        <v>145</v>
      </c>
      <c r="X1342">
        <v>101</v>
      </c>
      <c r="Y1342" t="s">
        <v>137</v>
      </c>
      <c r="Z1342" t="s">
        <v>146</v>
      </c>
      <c r="AA1342">
        <v>190</v>
      </c>
      <c r="AB1342" t="s">
        <v>137</v>
      </c>
      <c r="AC1342" t="s">
        <v>147</v>
      </c>
      <c r="AD1342">
        <v>20</v>
      </c>
      <c r="AE1342" t="s">
        <v>137</v>
      </c>
    </row>
    <row r="1343" spans="1:40">
      <c r="A1343" s="26">
        <v>41731.458273796299</v>
      </c>
      <c r="B1343" t="s">
        <v>128</v>
      </c>
      <c r="C1343" t="s">
        <v>994</v>
      </c>
      <c r="D1343" t="s">
        <v>1785</v>
      </c>
    </row>
    <row r="1344" spans="1:40">
      <c r="A1344" s="26">
        <v>41731.458273796299</v>
      </c>
      <c r="B1344" t="s">
        <v>128</v>
      </c>
      <c r="C1344" t="s">
        <v>994</v>
      </c>
      <c r="D1344" t="s">
        <v>1786</v>
      </c>
      <c r="E1344" t="s">
        <v>131</v>
      </c>
      <c r="F1344" t="s">
        <v>132</v>
      </c>
      <c r="G1344" t="s">
        <v>133</v>
      </c>
      <c r="H1344" t="s">
        <v>150</v>
      </c>
      <c r="I1344">
        <v>50</v>
      </c>
      <c r="J1344" t="s">
        <v>137</v>
      </c>
      <c r="K1344" t="s">
        <v>151</v>
      </c>
      <c r="L1344">
        <v>50</v>
      </c>
      <c r="M1344" t="s">
        <v>137</v>
      </c>
      <c r="N1344" t="s">
        <v>152</v>
      </c>
      <c r="O1344">
        <v>50</v>
      </c>
      <c r="P1344" t="s">
        <v>137</v>
      </c>
    </row>
    <row r="1345" spans="1:40">
      <c r="A1345" s="26">
        <v>41731.458273796299</v>
      </c>
      <c r="B1345" t="s">
        <v>128</v>
      </c>
      <c r="C1345" t="s">
        <v>994</v>
      </c>
      <c r="D1345" t="s">
        <v>1787</v>
      </c>
      <c r="E1345" t="s">
        <v>131</v>
      </c>
      <c r="F1345" t="s">
        <v>132</v>
      </c>
      <c r="G1345" t="s">
        <v>133</v>
      </c>
      <c r="H1345" t="s">
        <v>154</v>
      </c>
      <c r="I1345">
        <v>35</v>
      </c>
      <c r="J1345" t="s">
        <v>137</v>
      </c>
      <c r="K1345" t="s">
        <v>155</v>
      </c>
      <c r="L1345">
        <v>5</v>
      </c>
      <c r="M1345" t="s">
        <v>137</v>
      </c>
      <c r="N1345" t="s">
        <v>156</v>
      </c>
      <c r="O1345">
        <v>60</v>
      </c>
      <c r="P1345" t="s">
        <v>137</v>
      </c>
    </row>
    <row r="1346" spans="1:40">
      <c r="A1346" s="26">
        <v>41731.458273796299</v>
      </c>
      <c r="B1346" t="s">
        <v>128</v>
      </c>
      <c r="C1346" t="s">
        <v>994</v>
      </c>
      <c r="D1346" t="s">
        <v>1788</v>
      </c>
      <c r="E1346" t="s">
        <v>131</v>
      </c>
      <c r="F1346" t="s">
        <v>132</v>
      </c>
      <c r="G1346" t="s">
        <v>133</v>
      </c>
      <c r="H1346" t="s">
        <v>158</v>
      </c>
      <c r="I1346">
        <v>1</v>
      </c>
      <c r="J1346" t="s">
        <v>137</v>
      </c>
    </row>
    <row r="1347" spans="1:40">
      <c r="A1347" s="26">
        <v>41731.458273796299</v>
      </c>
      <c r="B1347" t="s">
        <v>128</v>
      </c>
      <c r="C1347" t="s">
        <v>994</v>
      </c>
      <c r="D1347" t="s">
        <v>1789</v>
      </c>
      <c r="E1347" t="s">
        <v>131</v>
      </c>
      <c r="F1347" t="s">
        <v>132</v>
      </c>
      <c r="G1347" t="s">
        <v>133</v>
      </c>
      <c r="H1347" t="s">
        <v>160</v>
      </c>
      <c r="I1347">
        <v>30</v>
      </c>
      <c r="J1347" t="s">
        <v>137</v>
      </c>
      <c r="K1347" t="s">
        <v>161</v>
      </c>
      <c r="L1347">
        <v>30</v>
      </c>
      <c r="M1347" t="s">
        <v>137</v>
      </c>
      <c r="N1347" t="s">
        <v>162</v>
      </c>
      <c r="O1347">
        <v>30</v>
      </c>
      <c r="P1347" t="s">
        <v>137</v>
      </c>
      <c r="Q1347" t="s">
        <v>163</v>
      </c>
      <c r="R1347">
        <v>10</v>
      </c>
      <c r="S1347" t="s">
        <v>137</v>
      </c>
      <c r="T1347" t="s">
        <v>164</v>
      </c>
      <c r="U1347">
        <v>20</v>
      </c>
      <c r="V1347" t="s">
        <v>137</v>
      </c>
      <c r="W1347" t="s">
        <v>165</v>
      </c>
      <c r="X1347">
        <v>20</v>
      </c>
      <c r="Y1347" t="s">
        <v>137</v>
      </c>
      <c r="Z1347" t="s">
        <v>166</v>
      </c>
      <c r="AA1347">
        <v>20</v>
      </c>
      <c r="AB1347" t="s">
        <v>137</v>
      </c>
      <c r="AC1347" t="s">
        <v>167</v>
      </c>
      <c r="AD1347">
        <v>20</v>
      </c>
      <c r="AE1347" t="s">
        <v>137</v>
      </c>
      <c r="AF1347" t="s">
        <v>168</v>
      </c>
      <c r="AG1347">
        <v>115200</v>
      </c>
      <c r="AH1347" t="s">
        <v>137</v>
      </c>
      <c r="AI1347" t="s">
        <v>169</v>
      </c>
      <c r="AJ1347">
        <v>12000</v>
      </c>
      <c r="AK1347" t="s">
        <v>137</v>
      </c>
      <c r="AL1347" t="s">
        <v>170</v>
      </c>
      <c r="AM1347">
        <v>30000</v>
      </c>
      <c r="AN1347" t="s">
        <v>137</v>
      </c>
    </row>
    <row r="1348" spans="1:40">
      <c r="A1348" s="26">
        <v>41731.458273796299</v>
      </c>
      <c r="B1348" t="s">
        <v>128</v>
      </c>
      <c r="C1348" t="s">
        <v>994</v>
      </c>
      <c r="D1348" t="s">
        <v>1790</v>
      </c>
      <c r="E1348" t="s">
        <v>131</v>
      </c>
      <c r="F1348" t="s">
        <v>132</v>
      </c>
      <c r="G1348" t="s">
        <v>133</v>
      </c>
      <c r="H1348" t="s">
        <v>187</v>
      </c>
      <c r="I1348">
        <v>60</v>
      </c>
      <c r="J1348" t="s">
        <v>137</v>
      </c>
      <c r="K1348" t="s">
        <v>188</v>
      </c>
      <c r="L1348">
        <v>40</v>
      </c>
      <c r="M1348" t="s">
        <v>137</v>
      </c>
      <c r="N1348" t="s">
        <v>189</v>
      </c>
      <c r="O1348">
        <v>50</v>
      </c>
      <c r="P1348" t="s">
        <v>137</v>
      </c>
      <c r="Q1348" t="s">
        <v>190</v>
      </c>
      <c r="R1348">
        <v>40</v>
      </c>
      <c r="S1348" t="s">
        <v>137</v>
      </c>
      <c r="T1348" t="s">
        <v>191</v>
      </c>
      <c r="U1348">
        <v>60</v>
      </c>
      <c r="V1348" t="s">
        <v>137</v>
      </c>
      <c r="W1348" t="s">
        <v>192</v>
      </c>
      <c r="X1348">
        <v>50</v>
      </c>
      <c r="Y1348" t="s">
        <v>137</v>
      </c>
      <c r="Z1348" t="s">
        <v>193</v>
      </c>
      <c r="AA1348">
        <v>50</v>
      </c>
      <c r="AB1348" t="s">
        <v>137</v>
      </c>
      <c r="AC1348" t="s">
        <v>194</v>
      </c>
      <c r="AD1348">
        <v>35</v>
      </c>
      <c r="AE1348" t="s">
        <v>137</v>
      </c>
      <c r="AF1348" t="s">
        <v>195</v>
      </c>
      <c r="AG1348">
        <v>8</v>
      </c>
      <c r="AH1348" t="s">
        <v>137</v>
      </c>
      <c r="AI1348" t="s">
        <v>196</v>
      </c>
      <c r="AJ1348">
        <v>90</v>
      </c>
      <c r="AK1348" t="s">
        <v>137</v>
      </c>
      <c r="AL1348" t="s">
        <v>197</v>
      </c>
      <c r="AM1348">
        <v>1</v>
      </c>
      <c r="AN1348" t="s">
        <v>137</v>
      </c>
    </row>
    <row r="1349" spans="1:40">
      <c r="A1349" s="26">
        <v>41731.458273796299</v>
      </c>
      <c r="B1349" t="s">
        <v>128</v>
      </c>
      <c r="C1349" t="s">
        <v>994</v>
      </c>
      <c r="D1349" t="s">
        <v>1791</v>
      </c>
      <c r="E1349" t="s">
        <v>131</v>
      </c>
      <c r="F1349" t="s">
        <v>132</v>
      </c>
      <c r="G1349" t="s">
        <v>133</v>
      </c>
      <c r="H1349" t="s">
        <v>172</v>
      </c>
      <c r="I1349">
        <v>33</v>
      </c>
      <c r="J1349" t="s">
        <v>137</v>
      </c>
      <c r="K1349" t="s">
        <v>173</v>
      </c>
      <c r="L1349">
        <v>33</v>
      </c>
      <c r="M1349" t="s">
        <v>137</v>
      </c>
      <c r="N1349" t="s">
        <v>174</v>
      </c>
      <c r="O1349">
        <v>34</v>
      </c>
      <c r="P1349" t="s">
        <v>137</v>
      </c>
      <c r="Q1349" t="s">
        <v>164</v>
      </c>
      <c r="R1349">
        <v>20</v>
      </c>
      <c r="S1349" t="s">
        <v>137</v>
      </c>
      <c r="T1349" t="s">
        <v>165</v>
      </c>
      <c r="U1349">
        <v>20</v>
      </c>
      <c r="V1349" t="s">
        <v>137</v>
      </c>
      <c r="W1349" t="s">
        <v>166</v>
      </c>
      <c r="X1349">
        <v>20</v>
      </c>
      <c r="Y1349" t="s">
        <v>137</v>
      </c>
      <c r="Z1349" t="s">
        <v>175</v>
      </c>
      <c r="AA1349">
        <v>20</v>
      </c>
      <c r="AB1349" t="s">
        <v>137</v>
      </c>
      <c r="AC1349" t="s">
        <v>176</v>
      </c>
      <c r="AD1349">
        <v>20</v>
      </c>
      <c r="AE1349" t="s">
        <v>137</v>
      </c>
      <c r="AF1349" t="s">
        <v>177</v>
      </c>
      <c r="AG1349">
        <v>20</v>
      </c>
      <c r="AH1349" t="s">
        <v>137</v>
      </c>
      <c r="AI1349" t="s">
        <v>168</v>
      </c>
      <c r="AJ1349">
        <v>115200</v>
      </c>
      <c r="AK1349" t="s">
        <v>137</v>
      </c>
      <c r="AL1349" t="s">
        <v>169</v>
      </c>
      <c r="AM1349">
        <v>12000</v>
      </c>
      <c r="AN1349" t="s">
        <v>137</v>
      </c>
    </row>
    <row r="1350" spans="1:40">
      <c r="A1350" s="26">
        <v>41731.458273796299</v>
      </c>
      <c r="B1350" t="s">
        <v>128</v>
      </c>
      <c r="C1350" t="s">
        <v>994</v>
      </c>
      <c r="D1350" t="s">
        <v>1792</v>
      </c>
      <c r="E1350" t="s">
        <v>179</v>
      </c>
      <c r="F1350" t="s">
        <v>180</v>
      </c>
      <c r="G1350" t="s">
        <v>181</v>
      </c>
    </row>
    <row r="1351" spans="1:40">
      <c r="A1351" s="26">
        <v>41731.458273796299</v>
      </c>
      <c r="B1351" t="s">
        <v>128</v>
      </c>
      <c r="C1351" t="s">
        <v>994</v>
      </c>
      <c r="D1351" t="s">
        <v>1793</v>
      </c>
      <c r="E1351" t="s">
        <v>179</v>
      </c>
      <c r="F1351" t="s">
        <v>1794</v>
      </c>
      <c r="G1351" t="s">
        <v>1795</v>
      </c>
      <c r="H1351" t="s">
        <v>1796</v>
      </c>
    </row>
    <row r="1352" spans="1:40">
      <c r="A1352" s="26">
        <v>41731.458273807868</v>
      </c>
      <c r="B1352" t="s">
        <v>128</v>
      </c>
      <c r="C1352" t="s">
        <v>772</v>
      </c>
      <c r="D1352" t="s">
        <v>1797</v>
      </c>
    </row>
    <row r="1353" spans="1:40">
      <c r="A1353" s="26">
        <v>41731.458273807868</v>
      </c>
      <c r="B1353" t="s">
        <v>128</v>
      </c>
      <c r="C1353" t="s">
        <v>772</v>
      </c>
      <c r="D1353" t="s">
        <v>1798</v>
      </c>
      <c r="E1353" t="s">
        <v>131</v>
      </c>
      <c r="F1353" t="s">
        <v>132</v>
      </c>
      <c r="G1353" t="s">
        <v>133</v>
      </c>
      <c r="H1353" t="s">
        <v>134</v>
      </c>
      <c r="I1353">
        <v>375000</v>
      </c>
      <c r="J1353" t="s">
        <v>135</v>
      </c>
      <c r="K1353">
        <v>375000</v>
      </c>
      <c r="L1353" t="s">
        <v>136</v>
      </c>
      <c r="M1353">
        <v>500</v>
      </c>
      <c r="N1353" t="s">
        <v>137</v>
      </c>
      <c r="O1353" t="s">
        <v>138</v>
      </c>
      <c r="P1353">
        <v>300</v>
      </c>
      <c r="Q1353" t="s">
        <v>137</v>
      </c>
    </row>
    <row r="1354" spans="1:40">
      <c r="A1354" s="26">
        <v>41731.458273807868</v>
      </c>
      <c r="B1354" t="s">
        <v>128</v>
      </c>
      <c r="C1354" t="s">
        <v>772</v>
      </c>
      <c r="D1354" t="s">
        <v>1799</v>
      </c>
      <c r="E1354" t="s">
        <v>131</v>
      </c>
      <c r="F1354" t="s">
        <v>132</v>
      </c>
      <c r="G1354" t="s">
        <v>133</v>
      </c>
      <c r="H1354" t="s">
        <v>140</v>
      </c>
      <c r="I1354">
        <v>49</v>
      </c>
      <c r="J1354" t="s">
        <v>137</v>
      </c>
      <c r="K1354" t="s">
        <v>141</v>
      </c>
      <c r="L1354">
        <v>130</v>
      </c>
      <c r="M1354" t="s">
        <v>137</v>
      </c>
      <c r="N1354" t="s">
        <v>142</v>
      </c>
      <c r="O1354">
        <v>180</v>
      </c>
      <c r="P1354" t="s">
        <v>137</v>
      </c>
      <c r="Q1354" t="s">
        <v>143</v>
      </c>
      <c r="R1354">
        <v>140</v>
      </c>
      <c r="S1354" t="s">
        <v>137</v>
      </c>
      <c r="T1354" t="s">
        <v>144</v>
      </c>
      <c r="U1354">
        <v>80</v>
      </c>
      <c r="V1354" t="s">
        <v>137</v>
      </c>
      <c r="W1354" t="s">
        <v>145</v>
      </c>
      <c r="X1354">
        <v>101</v>
      </c>
      <c r="Y1354" t="s">
        <v>137</v>
      </c>
      <c r="Z1354" t="s">
        <v>146</v>
      </c>
      <c r="AA1354">
        <v>190</v>
      </c>
      <c r="AB1354" t="s">
        <v>137</v>
      </c>
      <c r="AC1354" t="s">
        <v>147</v>
      </c>
      <c r="AD1354">
        <v>20</v>
      </c>
      <c r="AE1354" t="s">
        <v>137</v>
      </c>
    </row>
    <row r="1355" spans="1:40">
      <c r="A1355" s="26">
        <v>41731.458273807868</v>
      </c>
      <c r="B1355" t="s">
        <v>128</v>
      </c>
      <c r="C1355" t="s">
        <v>772</v>
      </c>
      <c r="D1355" t="s">
        <v>1800</v>
      </c>
    </row>
    <row r="1356" spans="1:40">
      <c r="A1356" s="26">
        <v>41731.458273807868</v>
      </c>
      <c r="B1356" t="s">
        <v>128</v>
      </c>
      <c r="C1356" t="s">
        <v>772</v>
      </c>
      <c r="D1356" t="s">
        <v>1801</v>
      </c>
      <c r="E1356" t="s">
        <v>131</v>
      </c>
      <c r="F1356" t="s">
        <v>132</v>
      </c>
      <c r="G1356" t="s">
        <v>133</v>
      </c>
      <c r="H1356" t="s">
        <v>150</v>
      </c>
      <c r="I1356">
        <v>50</v>
      </c>
      <c r="J1356" t="s">
        <v>137</v>
      </c>
      <c r="K1356" t="s">
        <v>151</v>
      </c>
      <c r="L1356">
        <v>50</v>
      </c>
      <c r="M1356" t="s">
        <v>137</v>
      </c>
      <c r="N1356" t="s">
        <v>152</v>
      </c>
      <c r="O1356">
        <v>50</v>
      </c>
      <c r="P1356" t="s">
        <v>137</v>
      </c>
    </row>
    <row r="1357" spans="1:40">
      <c r="A1357" s="26">
        <v>41731.458273807868</v>
      </c>
      <c r="B1357" t="s">
        <v>128</v>
      </c>
      <c r="C1357" t="s">
        <v>772</v>
      </c>
      <c r="D1357" t="s">
        <v>1802</v>
      </c>
      <c r="E1357" t="s">
        <v>131</v>
      </c>
      <c r="F1357" t="s">
        <v>132</v>
      </c>
      <c r="G1357" t="s">
        <v>133</v>
      </c>
      <c r="H1357" t="s">
        <v>154</v>
      </c>
      <c r="I1357">
        <v>35</v>
      </c>
      <c r="J1357" t="s">
        <v>137</v>
      </c>
      <c r="K1357" t="s">
        <v>155</v>
      </c>
      <c r="L1357">
        <v>5</v>
      </c>
      <c r="M1357" t="s">
        <v>137</v>
      </c>
      <c r="N1357" t="s">
        <v>156</v>
      </c>
      <c r="O1357">
        <v>60</v>
      </c>
      <c r="P1357" t="s">
        <v>137</v>
      </c>
    </row>
    <row r="1358" spans="1:40">
      <c r="A1358" s="26">
        <v>41731.458273807868</v>
      </c>
      <c r="B1358" t="s">
        <v>128</v>
      </c>
      <c r="C1358" t="s">
        <v>772</v>
      </c>
      <c r="D1358" t="s">
        <v>1803</v>
      </c>
      <c r="E1358" t="s">
        <v>131</v>
      </c>
      <c r="F1358" t="s">
        <v>132</v>
      </c>
      <c r="G1358" t="s">
        <v>133</v>
      </c>
      <c r="H1358" t="s">
        <v>158</v>
      </c>
      <c r="I1358">
        <v>1</v>
      </c>
      <c r="J1358" t="s">
        <v>137</v>
      </c>
    </row>
    <row r="1359" spans="1:40">
      <c r="A1359" s="26">
        <v>41731.458273807868</v>
      </c>
      <c r="B1359" t="s">
        <v>128</v>
      </c>
      <c r="C1359" t="s">
        <v>772</v>
      </c>
      <c r="D1359" t="s">
        <v>1804</v>
      </c>
      <c r="E1359" t="s">
        <v>131</v>
      </c>
      <c r="F1359" t="s">
        <v>132</v>
      </c>
      <c r="G1359" t="s">
        <v>133</v>
      </c>
      <c r="H1359" t="s">
        <v>160</v>
      </c>
      <c r="I1359">
        <v>30</v>
      </c>
      <c r="J1359" t="s">
        <v>137</v>
      </c>
      <c r="K1359" t="s">
        <v>161</v>
      </c>
      <c r="L1359">
        <v>30</v>
      </c>
      <c r="M1359" t="s">
        <v>137</v>
      </c>
      <c r="N1359" t="s">
        <v>162</v>
      </c>
      <c r="O1359">
        <v>30</v>
      </c>
      <c r="P1359" t="s">
        <v>137</v>
      </c>
      <c r="Q1359" t="s">
        <v>163</v>
      </c>
      <c r="R1359">
        <v>10</v>
      </c>
      <c r="S1359" t="s">
        <v>137</v>
      </c>
      <c r="T1359" t="s">
        <v>164</v>
      </c>
      <c r="U1359">
        <v>20</v>
      </c>
      <c r="V1359" t="s">
        <v>137</v>
      </c>
      <c r="W1359" t="s">
        <v>165</v>
      </c>
      <c r="X1359">
        <v>20</v>
      </c>
      <c r="Y1359" t="s">
        <v>137</v>
      </c>
      <c r="Z1359" t="s">
        <v>166</v>
      </c>
      <c r="AA1359">
        <v>20</v>
      </c>
      <c r="AB1359" t="s">
        <v>137</v>
      </c>
      <c r="AC1359" t="s">
        <v>167</v>
      </c>
      <c r="AD1359">
        <v>20</v>
      </c>
      <c r="AE1359" t="s">
        <v>137</v>
      </c>
      <c r="AF1359" t="s">
        <v>168</v>
      </c>
      <c r="AG1359">
        <v>115200</v>
      </c>
      <c r="AH1359" t="s">
        <v>137</v>
      </c>
      <c r="AI1359" t="s">
        <v>169</v>
      </c>
      <c r="AJ1359">
        <v>12000</v>
      </c>
      <c r="AK1359" t="s">
        <v>137</v>
      </c>
      <c r="AL1359" t="s">
        <v>170</v>
      </c>
      <c r="AM1359">
        <v>30000</v>
      </c>
      <c r="AN1359" t="s">
        <v>137</v>
      </c>
    </row>
    <row r="1360" spans="1:40">
      <c r="A1360" s="26">
        <v>41731.458273807868</v>
      </c>
      <c r="B1360" t="s">
        <v>128</v>
      </c>
      <c r="C1360" t="s">
        <v>772</v>
      </c>
      <c r="D1360" t="s">
        <v>1805</v>
      </c>
      <c r="E1360" t="s">
        <v>131</v>
      </c>
      <c r="F1360" t="s">
        <v>132</v>
      </c>
      <c r="G1360" t="s">
        <v>133</v>
      </c>
      <c r="H1360" t="s">
        <v>187</v>
      </c>
      <c r="I1360">
        <v>60</v>
      </c>
      <c r="J1360" t="s">
        <v>137</v>
      </c>
      <c r="K1360" t="s">
        <v>188</v>
      </c>
      <c r="L1360">
        <v>40</v>
      </c>
      <c r="M1360" t="s">
        <v>137</v>
      </c>
      <c r="N1360" t="s">
        <v>189</v>
      </c>
      <c r="O1360">
        <v>50</v>
      </c>
      <c r="P1360" t="s">
        <v>137</v>
      </c>
      <c r="Q1360" t="s">
        <v>190</v>
      </c>
      <c r="R1360">
        <v>40</v>
      </c>
      <c r="S1360" t="s">
        <v>137</v>
      </c>
      <c r="T1360" t="s">
        <v>191</v>
      </c>
      <c r="U1360">
        <v>60</v>
      </c>
      <c r="V1360" t="s">
        <v>137</v>
      </c>
      <c r="W1360" t="s">
        <v>192</v>
      </c>
      <c r="X1360">
        <v>50</v>
      </c>
      <c r="Y1360" t="s">
        <v>137</v>
      </c>
      <c r="Z1360" t="s">
        <v>193</v>
      </c>
      <c r="AA1360">
        <v>50</v>
      </c>
      <c r="AB1360" t="s">
        <v>137</v>
      </c>
      <c r="AC1360" t="s">
        <v>194</v>
      </c>
      <c r="AD1360">
        <v>35</v>
      </c>
      <c r="AE1360" t="s">
        <v>137</v>
      </c>
      <c r="AF1360" t="s">
        <v>195</v>
      </c>
      <c r="AG1360">
        <v>8</v>
      </c>
      <c r="AH1360" t="s">
        <v>137</v>
      </c>
      <c r="AI1360" t="s">
        <v>196</v>
      </c>
      <c r="AJ1360">
        <v>90</v>
      </c>
      <c r="AK1360" t="s">
        <v>137</v>
      </c>
      <c r="AL1360" t="s">
        <v>197</v>
      </c>
      <c r="AM1360">
        <v>1</v>
      </c>
      <c r="AN1360" t="s">
        <v>137</v>
      </c>
    </row>
    <row r="1361" spans="1:40">
      <c r="A1361" s="26">
        <v>41731.458273807868</v>
      </c>
      <c r="B1361" t="s">
        <v>128</v>
      </c>
      <c r="C1361" t="s">
        <v>772</v>
      </c>
      <c r="D1361" t="s">
        <v>1806</v>
      </c>
      <c r="E1361" t="s">
        <v>131</v>
      </c>
      <c r="F1361" t="s">
        <v>132</v>
      </c>
      <c r="G1361" t="s">
        <v>133</v>
      </c>
      <c r="H1361" t="s">
        <v>172</v>
      </c>
      <c r="I1361">
        <v>33</v>
      </c>
      <c r="J1361" t="s">
        <v>137</v>
      </c>
      <c r="K1361" t="s">
        <v>173</v>
      </c>
      <c r="L1361">
        <v>33</v>
      </c>
      <c r="M1361" t="s">
        <v>137</v>
      </c>
      <c r="N1361" t="s">
        <v>174</v>
      </c>
      <c r="O1361">
        <v>34</v>
      </c>
      <c r="P1361" t="s">
        <v>137</v>
      </c>
      <c r="Q1361" t="s">
        <v>164</v>
      </c>
      <c r="R1361">
        <v>20</v>
      </c>
      <c r="S1361" t="s">
        <v>137</v>
      </c>
      <c r="T1361" t="s">
        <v>165</v>
      </c>
      <c r="U1361">
        <v>20</v>
      </c>
      <c r="V1361" t="s">
        <v>137</v>
      </c>
      <c r="W1361" t="s">
        <v>166</v>
      </c>
      <c r="X1361">
        <v>20</v>
      </c>
      <c r="Y1361" t="s">
        <v>137</v>
      </c>
      <c r="Z1361" t="s">
        <v>175</v>
      </c>
      <c r="AA1361">
        <v>20</v>
      </c>
      <c r="AB1361" t="s">
        <v>137</v>
      </c>
      <c r="AC1361" t="s">
        <v>176</v>
      </c>
      <c r="AD1361">
        <v>20</v>
      </c>
      <c r="AE1361" t="s">
        <v>137</v>
      </c>
      <c r="AF1361" t="s">
        <v>177</v>
      </c>
      <c r="AG1361">
        <v>20</v>
      </c>
      <c r="AH1361" t="s">
        <v>137</v>
      </c>
      <c r="AI1361" t="s">
        <v>168</v>
      </c>
      <c r="AJ1361">
        <v>115200</v>
      </c>
      <c r="AK1361" t="s">
        <v>137</v>
      </c>
      <c r="AL1361" t="s">
        <v>169</v>
      </c>
      <c r="AM1361">
        <v>12000</v>
      </c>
      <c r="AN1361" t="s">
        <v>137</v>
      </c>
    </row>
    <row r="1362" spans="1:40">
      <c r="A1362" s="26">
        <v>41731.458273807868</v>
      </c>
      <c r="B1362" t="s">
        <v>128</v>
      </c>
      <c r="C1362" t="s">
        <v>772</v>
      </c>
      <c r="D1362" t="s">
        <v>1807</v>
      </c>
      <c r="E1362" t="s">
        <v>179</v>
      </c>
      <c r="F1362" t="s">
        <v>180</v>
      </c>
      <c r="G1362" t="s">
        <v>181</v>
      </c>
    </row>
    <row r="1363" spans="1:40">
      <c r="A1363" s="26">
        <v>41731.458273807868</v>
      </c>
      <c r="B1363" t="s">
        <v>128</v>
      </c>
      <c r="C1363" t="s">
        <v>772</v>
      </c>
      <c r="D1363" t="s">
        <v>1808</v>
      </c>
      <c r="E1363" t="s">
        <v>179</v>
      </c>
      <c r="F1363" t="s">
        <v>1809</v>
      </c>
      <c r="G1363" t="s">
        <v>1810</v>
      </c>
      <c r="H1363" t="s">
        <v>1811</v>
      </c>
    </row>
    <row r="1364" spans="1:40">
      <c r="A1364" s="26">
        <v>41731.458273807868</v>
      </c>
      <c r="B1364" t="s">
        <v>123</v>
      </c>
      <c r="C1364" t="s">
        <v>1812</v>
      </c>
      <c r="D1364" t="s">
        <v>125</v>
      </c>
    </row>
    <row r="1365" spans="1:40">
      <c r="A1365" s="26">
        <v>41731.458273807868</v>
      </c>
      <c r="B1365" t="s">
        <v>126</v>
      </c>
      <c r="C1365" t="s">
        <v>1812</v>
      </c>
      <c r="D1365" s="75" t="s">
        <v>532</v>
      </c>
    </row>
    <row r="1366" spans="1:40">
      <c r="A1366" s="26">
        <v>41731.458273807868</v>
      </c>
      <c r="B1366" t="s">
        <v>128</v>
      </c>
      <c r="C1366" t="s">
        <v>994</v>
      </c>
      <c r="D1366" t="s">
        <v>1813</v>
      </c>
    </row>
    <row r="1367" spans="1:40">
      <c r="A1367" s="26">
        <v>41731.458273807868</v>
      </c>
      <c r="B1367" t="s">
        <v>128</v>
      </c>
      <c r="C1367" t="s">
        <v>994</v>
      </c>
      <c r="D1367" t="s">
        <v>1814</v>
      </c>
      <c r="E1367" t="s">
        <v>131</v>
      </c>
      <c r="F1367" t="s">
        <v>132</v>
      </c>
      <c r="G1367" t="s">
        <v>133</v>
      </c>
      <c r="H1367" t="s">
        <v>134</v>
      </c>
      <c r="I1367">
        <v>375000</v>
      </c>
      <c r="J1367" t="s">
        <v>135</v>
      </c>
      <c r="K1367">
        <v>375000</v>
      </c>
      <c r="L1367" t="s">
        <v>136</v>
      </c>
      <c r="M1367">
        <v>500</v>
      </c>
      <c r="N1367" t="s">
        <v>137</v>
      </c>
      <c r="O1367" t="s">
        <v>138</v>
      </c>
      <c r="P1367">
        <v>300</v>
      </c>
      <c r="Q1367" t="s">
        <v>137</v>
      </c>
    </row>
    <row r="1368" spans="1:40">
      <c r="A1368" s="26">
        <v>41731.458273807868</v>
      </c>
      <c r="B1368" t="s">
        <v>128</v>
      </c>
      <c r="C1368" t="s">
        <v>994</v>
      </c>
      <c r="D1368" t="s">
        <v>1815</v>
      </c>
      <c r="E1368" t="s">
        <v>131</v>
      </c>
      <c r="F1368" t="s">
        <v>132</v>
      </c>
      <c r="G1368" t="s">
        <v>133</v>
      </c>
      <c r="H1368" t="s">
        <v>140</v>
      </c>
      <c r="I1368">
        <v>49</v>
      </c>
      <c r="J1368" t="s">
        <v>137</v>
      </c>
      <c r="K1368" t="s">
        <v>141</v>
      </c>
      <c r="L1368">
        <v>130</v>
      </c>
      <c r="M1368" t="s">
        <v>137</v>
      </c>
      <c r="N1368" t="s">
        <v>142</v>
      </c>
      <c r="O1368">
        <v>180</v>
      </c>
      <c r="P1368" t="s">
        <v>137</v>
      </c>
      <c r="Q1368" t="s">
        <v>143</v>
      </c>
      <c r="R1368">
        <v>140</v>
      </c>
      <c r="S1368" t="s">
        <v>137</v>
      </c>
      <c r="T1368" t="s">
        <v>144</v>
      </c>
      <c r="U1368">
        <v>80</v>
      </c>
      <c r="V1368" t="s">
        <v>137</v>
      </c>
      <c r="W1368" t="s">
        <v>145</v>
      </c>
      <c r="X1368">
        <v>101</v>
      </c>
      <c r="Y1368" t="s">
        <v>137</v>
      </c>
      <c r="Z1368" t="s">
        <v>146</v>
      </c>
      <c r="AA1368">
        <v>190</v>
      </c>
      <c r="AB1368" t="s">
        <v>137</v>
      </c>
      <c r="AC1368" t="s">
        <v>147</v>
      </c>
      <c r="AD1368">
        <v>20</v>
      </c>
      <c r="AE1368" t="s">
        <v>137</v>
      </c>
    </row>
    <row r="1369" spans="1:40">
      <c r="A1369" s="26">
        <v>41731.458273807868</v>
      </c>
      <c r="B1369" t="s">
        <v>128</v>
      </c>
      <c r="C1369" t="s">
        <v>994</v>
      </c>
      <c r="D1369" t="s">
        <v>1816</v>
      </c>
    </row>
    <row r="1370" spans="1:40">
      <c r="A1370" s="26">
        <v>41731.458273807868</v>
      </c>
      <c r="B1370" t="s">
        <v>128</v>
      </c>
      <c r="C1370" t="s">
        <v>994</v>
      </c>
      <c r="D1370" t="s">
        <v>1817</v>
      </c>
      <c r="E1370" t="s">
        <v>131</v>
      </c>
      <c r="F1370" t="s">
        <v>132</v>
      </c>
      <c r="G1370" t="s">
        <v>133</v>
      </c>
      <c r="H1370" t="s">
        <v>150</v>
      </c>
      <c r="I1370">
        <v>50</v>
      </c>
      <c r="J1370" t="s">
        <v>137</v>
      </c>
      <c r="K1370" t="s">
        <v>151</v>
      </c>
      <c r="L1370">
        <v>50</v>
      </c>
      <c r="M1370" t="s">
        <v>137</v>
      </c>
      <c r="N1370" t="s">
        <v>152</v>
      </c>
      <c r="O1370">
        <v>50</v>
      </c>
      <c r="P1370" t="s">
        <v>137</v>
      </c>
    </row>
    <row r="1371" spans="1:40">
      <c r="A1371" s="26">
        <v>41731.458273807868</v>
      </c>
      <c r="B1371" t="s">
        <v>128</v>
      </c>
      <c r="C1371" t="s">
        <v>994</v>
      </c>
      <c r="D1371" t="s">
        <v>1818</v>
      </c>
      <c r="E1371" t="s">
        <v>131</v>
      </c>
      <c r="F1371" t="s">
        <v>132</v>
      </c>
      <c r="G1371" t="s">
        <v>133</v>
      </c>
      <c r="H1371" t="s">
        <v>154</v>
      </c>
      <c r="I1371">
        <v>35</v>
      </c>
      <c r="J1371" t="s">
        <v>137</v>
      </c>
      <c r="K1371" t="s">
        <v>155</v>
      </c>
      <c r="L1371">
        <v>5</v>
      </c>
      <c r="M1371" t="s">
        <v>137</v>
      </c>
      <c r="N1371" t="s">
        <v>156</v>
      </c>
      <c r="O1371">
        <v>60</v>
      </c>
      <c r="P1371" t="s">
        <v>137</v>
      </c>
    </row>
    <row r="1372" spans="1:40">
      <c r="A1372" s="26">
        <v>41731.458273807868</v>
      </c>
      <c r="B1372" t="s">
        <v>128</v>
      </c>
      <c r="C1372" t="s">
        <v>994</v>
      </c>
      <c r="D1372" t="s">
        <v>1819</v>
      </c>
      <c r="E1372" t="s">
        <v>131</v>
      </c>
      <c r="F1372" t="s">
        <v>132</v>
      </c>
      <c r="G1372" t="s">
        <v>133</v>
      </c>
      <c r="H1372" t="s">
        <v>158</v>
      </c>
      <c r="I1372">
        <v>1</v>
      </c>
      <c r="J1372" t="s">
        <v>137</v>
      </c>
    </row>
    <row r="1373" spans="1:40">
      <c r="A1373" s="26">
        <v>41731.458273807868</v>
      </c>
      <c r="B1373" t="s">
        <v>128</v>
      </c>
      <c r="C1373" t="s">
        <v>994</v>
      </c>
      <c r="D1373" t="s">
        <v>1820</v>
      </c>
      <c r="E1373" t="s">
        <v>131</v>
      </c>
      <c r="F1373" t="s">
        <v>132</v>
      </c>
      <c r="G1373" t="s">
        <v>133</v>
      </c>
      <c r="H1373" t="s">
        <v>160</v>
      </c>
      <c r="I1373">
        <v>30</v>
      </c>
      <c r="J1373" t="s">
        <v>137</v>
      </c>
      <c r="K1373" t="s">
        <v>161</v>
      </c>
      <c r="L1373">
        <v>30</v>
      </c>
      <c r="M1373" t="s">
        <v>137</v>
      </c>
      <c r="N1373" t="s">
        <v>162</v>
      </c>
      <c r="O1373">
        <v>30</v>
      </c>
      <c r="P1373" t="s">
        <v>137</v>
      </c>
      <c r="Q1373" t="s">
        <v>163</v>
      </c>
      <c r="R1373">
        <v>10</v>
      </c>
      <c r="S1373" t="s">
        <v>137</v>
      </c>
      <c r="T1373" t="s">
        <v>164</v>
      </c>
      <c r="U1373">
        <v>20</v>
      </c>
      <c r="V1373" t="s">
        <v>137</v>
      </c>
      <c r="W1373" t="s">
        <v>165</v>
      </c>
      <c r="X1373">
        <v>20</v>
      </c>
      <c r="Y1373" t="s">
        <v>137</v>
      </c>
      <c r="Z1373" t="s">
        <v>166</v>
      </c>
      <c r="AA1373">
        <v>20</v>
      </c>
      <c r="AB1373" t="s">
        <v>137</v>
      </c>
      <c r="AC1373" t="s">
        <v>167</v>
      </c>
      <c r="AD1373">
        <v>20</v>
      </c>
      <c r="AE1373" t="s">
        <v>137</v>
      </c>
      <c r="AF1373" t="s">
        <v>168</v>
      </c>
      <c r="AG1373">
        <v>115200</v>
      </c>
      <c r="AH1373" t="s">
        <v>137</v>
      </c>
      <c r="AI1373" t="s">
        <v>169</v>
      </c>
      <c r="AJ1373">
        <v>12000</v>
      </c>
      <c r="AK1373" t="s">
        <v>137</v>
      </c>
      <c r="AL1373" t="s">
        <v>170</v>
      </c>
      <c r="AM1373">
        <v>30000</v>
      </c>
      <c r="AN1373" t="s">
        <v>137</v>
      </c>
    </row>
    <row r="1374" spans="1:40">
      <c r="A1374" s="26">
        <v>41731.458273807868</v>
      </c>
      <c r="B1374" t="s">
        <v>128</v>
      </c>
      <c r="C1374" t="s">
        <v>994</v>
      </c>
      <c r="D1374" t="s">
        <v>1821</v>
      </c>
      <c r="E1374" t="s">
        <v>131</v>
      </c>
      <c r="F1374" t="s">
        <v>132</v>
      </c>
      <c r="G1374" t="s">
        <v>133</v>
      </c>
      <c r="H1374" t="s">
        <v>187</v>
      </c>
      <c r="I1374">
        <v>60</v>
      </c>
      <c r="J1374" t="s">
        <v>137</v>
      </c>
      <c r="K1374" t="s">
        <v>188</v>
      </c>
      <c r="L1374">
        <v>40</v>
      </c>
      <c r="M1374" t="s">
        <v>137</v>
      </c>
      <c r="N1374" t="s">
        <v>189</v>
      </c>
      <c r="O1374">
        <v>50</v>
      </c>
      <c r="P1374" t="s">
        <v>137</v>
      </c>
      <c r="Q1374" t="s">
        <v>190</v>
      </c>
      <c r="R1374">
        <v>40</v>
      </c>
      <c r="S1374" t="s">
        <v>137</v>
      </c>
      <c r="T1374" t="s">
        <v>191</v>
      </c>
      <c r="U1374">
        <v>60</v>
      </c>
      <c r="V1374" t="s">
        <v>137</v>
      </c>
      <c r="W1374" t="s">
        <v>192</v>
      </c>
      <c r="X1374">
        <v>50</v>
      </c>
      <c r="Y1374" t="s">
        <v>137</v>
      </c>
      <c r="Z1374" t="s">
        <v>193</v>
      </c>
      <c r="AA1374">
        <v>50</v>
      </c>
      <c r="AB1374" t="s">
        <v>137</v>
      </c>
      <c r="AC1374" t="s">
        <v>194</v>
      </c>
      <c r="AD1374">
        <v>35</v>
      </c>
      <c r="AE1374" t="s">
        <v>137</v>
      </c>
      <c r="AF1374" t="s">
        <v>195</v>
      </c>
      <c r="AG1374">
        <v>8</v>
      </c>
      <c r="AH1374" t="s">
        <v>137</v>
      </c>
      <c r="AI1374" t="s">
        <v>196</v>
      </c>
      <c r="AJ1374">
        <v>90</v>
      </c>
      <c r="AK1374" t="s">
        <v>137</v>
      </c>
      <c r="AL1374" t="s">
        <v>197</v>
      </c>
      <c r="AM1374">
        <v>1</v>
      </c>
      <c r="AN1374" t="s">
        <v>137</v>
      </c>
    </row>
    <row r="1375" spans="1:40">
      <c r="A1375" s="26">
        <v>41731.458273807868</v>
      </c>
      <c r="B1375" t="s">
        <v>128</v>
      </c>
      <c r="C1375" t="s">
        <v>994</v>
      </c>
      <c r="D1375" t="s">
        <v>1822</v>
      </c>
      <c r="E1375" t="s">
        <v>131</v>
      </c>
      <c r="F1375" t="s">
        <v>132</v>
      </c>
      <c r="G1375" t="s">
        <v>133</v>
      </c>
      <c r="H1375" t="s">
        <v>172</v>
      </c>
      <c r="I1375">
        <v>33</v>
      </c>
      <c r="J1375" t="s">
        <v>137</v>
      </c>
      <c r="K1375" t="s">
        <v>173</v>
      </c>
      <c r="L1375">
        <v>33</v>
      </c>
      <c r="M1375" t="s">
        <v>137</v>
      </c>
      <c r="N1375" t="s">
        <v>174</v>
      </c>
      <c r="O1375">
        <v>34</v>
      </c>
      <c r="P1375" t="s">
        <v>137</v>
      </c>
      <c r="Q1375" t="s">
        <v>164</v>
      </c>
      <c r="R1375">
        <v>20</v>
      </c>
      <c r="S1375" t="s">
        <v>137</v>
      </c>
      <c r="T1375" t="s">
        <v>165</v>
      </c>
      <c r="U1375">
        <v>20</v>
      </c>
      <c r="V1375" t="s">
        <v>137</v>
      </c>
      <c r="W1375" t="s">
        <v>166</v>
      </c>
      <c r="X1375">
        <v>20</v>
      </c>
      <c r="Y1375" t="s">
        <v>137</v>
      </c>
      <c r="Z1375" t="s">
        <v>175</v>
      </c>
      <c r="AA1375">
        <v>20</v>
      </c>
      <c r="AB1375" t="s">
        <v>137</v>
      </c>
      <c r="AC1375" t="s">
        <v>176</v>
      </c>
      <c r="AD1375">
        <v>20</v>
      </c>
      <c r="AE1375" t="s">
        <v>137</v>
      </c>
      <c r="AF1375" t="s">
        <v>177</v>
      </c>
      <c r="AG1375">
        <v>20</v>
      </c>
      <c r="AH1375" t="s">
        <v>137</v>
      </c>
      <c r="AI1375" t="s">
        <v>168</v>
      </c>
      <c r="AJ1375">
        <v>115200</v>
      </c>
      <c r="AK1375" t="s">
        <v>137</v>
      </c>
      <c r="AL1375" t="s">
        <v>169</v>
      </c>
      <c r="AM1375">
        <v>12000</v>
      </c>
      <c r="AN1375" t="s">
        <v>137</v>
      </c>
    </row>
    <row r="1376" spans="1:40">
      <c r="A1376" s="26">
        <v>41731.458273807868</v>
      </c>
      <c r="B1376" t="s">
        <v>128</v>
      </c>
      <c r="C1376" t="s">
        <v>994</v>
      </c>
      <c r="D1376" t="s">
        <v>1823</v>
      </c>
      <c r="E1376" t="s">
        <v>179</v>
      </c>
      <c r="F1376" t="s">
        <v>180</v>
      </c>
      <c r="G1376" t="s">
        <v>181</v>
      </c>
    </row>
    <row r="1377" spans="1:40">
      <c r="A1377" s="26">
        <v>41731.458273807868</v>
      </c>
      <c r="B1377" t="s">
        <v>128</v>
      </c>
      <c r="C1377" t="s">
        <v>994</v>
      </c>
      <c r="D1377" t="s">
        <v>1824</v>
      </c>
      <c r="E1377" t="s">
        <v>179</v>
      </c>
      <c r="F1377" t="s">
        <v>1825</v>
      </c>
      <c r="G1377" t="s">
        <v>1826</v>
      </c>
      <c r="H1377" t="s">
        <v>1827</v>
      </c>
    </row>
    <row r="1378" spans="1:40">
      <c r="A1378" s="26">
        <v>41731.458273819444</v>
      </c>
      <c r="B1378" t="s">
        <v>128</v>
      </c>
      <c r="C1378" t="s">
        <v>772</v>
      </c>
      <c r="D1378" t="s">
        <v>1828</v>
      </c>
    </row>
    <row r="1379" spans="1:40">
      <c r="A1379" s="26">
        <v>41731.458273819444</v>
      </c>
      <c r="B1379" t="s">
        <v>128</v>
      </c>
      <c r="C1379" t="s">
        <v>772</v>
      </c>
      <c r="D1379" t="s">
        <v>1829</v>
      </c>
      <c r="E1379" t="s">
        <v>131</v>
      </c>
      <c r="F1379" t="s">
        <v>132</v>
      </c>
      <c r="G1379" t="s">
        <v>133</v>
      </c>
      <c r="H1379" t="s">
        <v>134</v>
      </c>
      <c r="I1379">
        <v>375000</v>
      </c>
      <c r="J1379" t="s">
        <v>135</v>
      </c>
      <c r="K1379">
        <v>375000</v>
      </c>
      <c r="L1379" t="s">
        <v>136</v>
      </c>
      <c r="M1379">
        <v>500</v>
      </c>
      <c r="N1379" t="s">
        <v>137</v>
      </c>
      <c r="O1379" t="s">
        <v>138</v>
      </c>
      <c r="P1379">
        <v>300</v>
      </c>
      <c r="Q1379" t="s">
        <v>137</v>
      </c>
    </row>
    <row r="1380" spans="1:40">
      <c r="A1380" s="26">
        <v>41731.458273819444</v>
      </c>
      <c r="B1380" t="s">
        <v>128</v>
      </c>
      <c r="C1380" t="s">
        <v>772</v>
      </c>
      <c r="D1380" t="s">
        <v>1830</v>
      </c>
      <c r="E1380" t="s">
        <v>131</v>
      </c>
      <c r="F1380" t="s">
        <v>132</v>
      </c>
      <c r="G1380" t="s">
        <v>133</v>
      </c>
      <c r="H1380" t="s">
        <v>140</v>
      </c>
      <c r="I1380">
        <v>49</v>
      </c>
      <c r="J1380" t="s">
        <v>137</v>
      </c>
      <c r="K1380" t="s">
        <v>141</v>
      </c>
      <c r="L1380">
        <v>130</v>
      </c>
      <c r="M1380" t="s">
        <v>137</v>
      </c>
      <c r="N1380" t="s">
        <v>142</v>
      </c>
      <c r="O1380">
        <v>180</v>
      </c>
      <c r="P1380" t="s">
        <v>137</v>
      </c>
      <c r="Q1380" t="s">
        <v>143</v>
      </c>
      <c r="R1380">
        <v>140</v>
      </c>
      <c r="S1380" t="s">
        <v>137</v>
      </c>
      <c r="T1380" t="s">
        <v>144</v>
      </c>
      <c r="U1380">
        <v>80</v>
      </c>
      <c r="V1380" t="s">
        <v>137</v>
      </c>
      <c r="W1380" t="s">
        <v>145</v>
      </c>
      <c r="X1380">
        <v>101</v>
      </c>
      <c r="Y1380" t="s">
        <v>137</v>
      </c>
      <c r="Z1380" t="s">
        <v>146</v>
      </c>
      <c r="AA1380">
        <v>190</v>
      </c>
      <c r="AB1380" t="s">
        <v>137</v>
      </c>
      <c r="AC1380" t="s">
        <v>147</v>
      </c>
      <c r="AD1380">
        <v>20</v>
      </c>
      <c r="AE1380" t="s">
        <v>137</v>
      </c>
    </row>
    <row r="1381" spans="1:40">
      <c r="A1381" s="26">
        <v>41731.458273819444</v>
      </c>
      <c r="B1381" t="s">
        <v>128</v>
      </c>
      <c r="C1381" t="s">
        <v>772</v>
      </c>
      <c r="D1381" t="s">
        <v>1831</v>
      </c>
    </row>
    <row r="1382" spans="1:40">
      <c r="A1382" s="26">
        <v>41731.458273819444</v>
      </c>
      <c r="B1382" t="s">
        <v>128</v>
      </c>
      <c r="C1382" t="s">
        <v>772</v>
      </c>
      <c r="D1382" t="s">
        <v>1832</v>
      </c>
      <c r="E1382" t="s">
        <v>131</v>
      </c>
      <c r="F1382" t="s">
        <v>132</v>
      </c>
      <c r="G1382" t="s">
        <v>133</v>
      </c>
      <c r="H1382" t="s">
        <v>150</v>
      </c>
      <c r="I1382">
        <v>50</v>
      </c>
      <c r="J1382" t="s">
        <v>137</v>
      </c>
      <c r="K1382" t="s">
        <v>151</v>
      </c>
      <c r="L1382">
        <v>50</v>
      </c>
      <c r="M1382" t="s">
        <v>137</v>
      </c>
      <c r="N1382" t="s">
        <v>152</v>
      </c>
      <c r="O1382">
        <v>50</v>
      </c>
      <c r="P1382" t="s">
        <v>137</v>
      </c>
    </row>
    <row r="1383" spans="1:40">
      <c r="A1383" s="26">
        <v>41731.458273819444</v>
      </c>
      <c r="B1383" t="s">
        <v>128</v>
      </c>
      <c r="C1383" t="s">
        <v>772</v>
      </c>
      <c r="D1383" t="s">
        <v>1833</v>
      </c>
      <c r="E1383" t="s">
        <v>131</v>
      </c>
      <c r="F1383" t="s">
        <v>132</v>
      </c>
      <c r="G1383" t="s">
        <v>133</v>
      </c>
      <c r="H1383" t="s">
        <v>154</v>
      </c>
      <c r="I1383">
        <v>35</v>
      </c>
      <c r="J1383" t="s">
        <v>137</v>
      </c>
      <c r="K1383" t="s">
        <v>155</v>
      </c>
      <c r="L1383">
        <v>5</v>
      </c>
      <c r="M1383" t="s">
        <v>137</v>
      </c>
      <c r="N1383" t="s">
        <v>156</v>
      </c>
      <c r="O1383">
        <v>60</v>
      </c>
      <c r="P1383" t="s">
        <v>137</v>
      </c>
    </row>
    <row r="1384" spans="1:40">
      <c r="A1384" s="26">
        <v>41731.458273819444</v>
      </c>
      <c r="B1384" t="s">
        <v>128</v>
      </c>
      <c r="C1384" t="s">
        <v>772</v>
      </c>
      <c r="D1384" t="s">
        <v>1834</v>
      </c>
      <c r="E1384" t="s">
        <v>131</v>
      </c>
      <c r="F1384" t="s">
        <v>132</v>
      </c>
      <c r="G1384" t="s">
        <v>133</v>
      </c>
      <c r="H1384" t="s">
        <v>158</v>
      </c>
      <c r="I1384">
        <v>1</v>
      </c>
      <c r="J1384" t="s">
        <v>137</v>
      </c>
    </row>
    <row r="1385" spans="1:40">
      <c r="A1385" s="26">
        <v>41731.458273819444</v>
      </c>
      <c r="B1385" t="s">
        <v>128</v>
      </c>
      <c r="C1385" t="s">
        <v>772</v>
      </c>
      <c r="D1385" t="s">
        <v>1835</v>
      </c>
      <c r="E1385" t="s">
        <v>131</v>
      </c>
      <c r="F1385" t="s">
        <v>132</v>
      </c>
      <c r="G1385" t="s">
        <v>133</v>
      </c>
      <c r="H1385" t="s">
        <v>160</v>
      </c>
      <c r="I1385">
        <v>30</v>
      </c>
      <c r="J1385" t="s">
        <v>137</v>
      </c>
      <c r="K1385" t="s">
        <v>161</v>
      </c>
      <c r="L1385">
        <v>30</v>
      </c>
      <c r="M1385" t="s">
        <v>137</v>
      </c>
      <c r="N1385" t="s">
        <v>162</v>
      </c>
      <c r="O1385">
        <v>30</v>
      </c>
      <c r="P1385" t="s">
        <v>137</v>
      </c>
      <c r="Q1385" t="s">
        <v>163</v>
      </c>
      <c r="R1385">
        <v>10</v>
      </c>
      <c r="S1385" t="s">
        <v>137</v>
      </c>
      <c r="T1385" t="s">
        <v>164</v>
      </c>
      <c r="U1385">
        <v>20</v>
      </c>
      <c r="V1385" t="s">
        <v>137</v>
      </c>
      <c r="W1385" t="s">
        <v>165</v>
      </c>
      <c r="X1385">
        <v>20</v>
      </c>
      <c r="Y1385" t="s">
        <v>137</v>
      </c>
      <c r="Z1385" t="s">
        <v>166</v>
      </c>
      <c r="AA1385">
        <v>20</v>
      </c>
      <c r="AB1385" t="s">
        <v>137</v>
      </c>
      <c r="AC1385" t="s">
        <v>167</v>
      </c>
      <c r="AD1385">
        <v>20</v>
      </c>
      <c r="AE1385" t="s">
        <v>137</v>
      </c>
      <c r="AF1385" t="s">
        <v>168</v>
      </c>
      <c r="AG1385">
        <v>115200</v>
      </c>
      <c r="AH1385" t="s">
        <v>137</v>
      </c>
      <c r="AI1385" t="s">
        <v>169</v>
      </c>
      <c r="AJ1385">
        <v>12000</v>
      </c>
      <c r="AK1385" t="s">
        <v>137</v>
      </c>
      <c r="AL1385" t="s">
        <v>170</v>
      </c>
      <c r="AM1385">
        <v>30000</v>
      </c>
      <c r="AN1385" t="s">
        <v>137</v>
      </c>
    </row>
    <row r="1386" spans="1:40">
      <c r="A1386" s="26">
        <v>41731.458273819444</v>
      </c>
      <c r="B1386" t="s">
        <v>128</v>
      </c>
      <c r="C1386" t="s">
        <v>772</v>
      </c>
      <c r="D1386" t="s">
        <v>1836</v>
      </c>
      <c r="E1386" t="s">
        <v>131</v>
      </c>
      <c r="F1386" t="s">
        <v>132</v>
      </c>
      <c r="G1386" t="s">
        <v>133</v>
      </c>
      <c r="H1386" t="s">
        <v>187</v>
      </c>
      <c r="I1386">
        <v>60</v>
      </c>
      <c r="J1386" t="s">
        <v>137</v>
      </c>
      <c r="K1386" t="s">
        <v>188</v>
      </c>
      <c r="L1386">
        <v>40</v>
      </c>
      <c r="M1386" t="s">
        <v>137</v>
      </c>
      <c r="N1386" t="s">
        <v>189</v>
      </c>
      <c r="O1386">
        <v>50</v>
      </c>
      <c r="P1386" t="s">
        <v>137</v>
      </c>
      <c r="Q1386" t="s">
        <v>190</v>
      </c>
      <c r="R1386">
        <v>40</v>
      </c>
      <c r="S1386" t="s">
        <v>137</v>
      </c>
      <c r="T1386" t="s">
        <v>191</v>
      </c>
      <c r="U1386">
        <v>60</v>
      </c>
      <c r="V1386" t="s">
        <v>137</v>
      </c>
      <c r="W1386" t="s">
        <v>192</v>
      </c>
      <c r="X1386">
        <v>50</v>
      </c>
      <c r="Y1386" t="s">
        <v>137</v>
      </c>
      <c r="Z1386" t="s">
        <v>193</v>
      </c>
      <c r="AA1386">
        <v>50</v>
      </c>
      <c r="AB1386" t="s">
        <v>137</v>
      </c>
      <c r="AC1386" t="s">
        <v>194</v>
      </c>
      <c r="AD1386">
        <v>35</v>
      </c>
      <c r="AE1386" t="s">
        <v>137</v>
      </c>
      <c r="AF1386" t="s">
        <v>195</v>
      </c>
      <c r="AG1386">
        <v>8</v>
      </c>
      <c r="AH1386" t="s">
        <v>137</v>
      </c>
      <c r="AI1386" t="s">
        <v>196</v>
      </c>
      <c r="AJ1386">
        <v>90</v>
      </c>
      <c r="AK1386" t="s">
        <v>137</v>
      </c>
      <c r="AL1386" t="s">
        <v>197</v>
      </c>
      <c r="AM1386">
        <v>1</v>
      </c>
      <c r="AN1386" t="s">
        <v>137</v>
      </c>
    </row>
    <row r="1387" spans="1:40">
      <c r="A1387" s="26">
        <v>41731.458273819444</v>
      </c>
      <c r="B1387" t="s">
        <v>128</v>
      </c>
      <c r="C1387" t="s">
        <v>772</v>
      </c>
      <c r="D1387" t="s">
        <v>1837</v>
      </c>
      <c r="E1387" t="s">
        <v>131</v>
      </c>
      <c r="F1387" t="s">
        <v>132</v>
      </c>
      <c r="G1387" t="s">
        <v>133</v>
      </c>
      <c r="H1387" t="s">
        <v>172</v>
      </c>
      <c r="I1387">
        <v>33</v>
      </c>
      <c r="J1387" t="s">
        <v>137</v>
      </c>
      <c r="K1387" t="s">
        <v>173</v>
      </c>
      <c r="L1387">
        <v>33</v>
      </c>
      <c r="M1387" t="s">
        <v>137</v>
      </c>
      <c r="N1387" t="s">
        <v>174</v>
      </c>
      <c r="O1387">
        <v>34</v>
      </c>
      <c r="P1387" t="s">
        <v>137</v>
      </c>
      <c r="Q1387" t="s">
        <v>164</v>
      </c>
      <c r="R1387">
        <v>20</v>
      </c>
      <c r="S1387" t="s">
        <v>137</v>
      </c>
      <c r="T1387" t="s">
        <v>165</v>
      </c>
      <c r="U1387">
        <v>20</v>
      </c>
      <c r="V1387" t="s">
        <v>137</v>
      </c>
      <c r="W1387" t="s">
        <v>166</v>
      </c>
      <c r="X1387">
        <v>20</v>
      </c>
      <c r="Y1387" t="s">
        <v>137</v>
      </c>
      <c r="Z1387" t="s">
        <v>175</v>
      </c>
      <c r="AA1387">
        <v>20</v>
      </c>
      <c r="AB1387" t="s">
        <v>137</v>
      </c>
      <c r="AC1387" t="s">
        <v>176</v>
      </c>
      <c r="AD1387">
        <v>20</v>
      </c>
      <c r="AE1387" t="s">
        <v>137</v>
      </c>
      <c r="AF1387" t="s">
        <v>177</v>
      </c>
      <c r="AG1387">
        <v>20</v>
      </c>
      <c r="AH1387" t="s">
        <v>137</v>
      </c>
      <c r="AI1387" t="s">
        <v>168</v>
      </c>
      <c r="AJ1387">
        <v>115200</v>
      </c>
      <c r="AK1387" t="s">
        <v>137</v>
      </c>
      <c r="AL1387" t="s">
        <v>169</v>
      </c>
      <c r="AM1387">
        <v>12000</v>
      </c>
      <c r="AN1387" t="s">
        <v>137</v>
      </c>
    </row>
    <row r="1388" spans="1:40">
      <c r="A1388" s="26">
        <v>41731.458273819444</v>
      </c>
      <c r="B1388" t="s">
        <v>128</v>
      </c>
      <c r="C1388" t="s">
        <v>772</v>
      </c>
      <c r="D1388" t="s">
        <v>1838</v>
      </c>
      <c r="E1388" t="s">
        <v>179</v>
      </c>
      <c r="F1388" t="s">
        <v>180</v>
      </c>
      <c r="G1388" t="s">
        <v>181</v>
      </c>
    </row>
    <row r="1389" spans="1:40">
      <c r="A1389" s="26">
        <v>41731.458273819444</v>
      </c>
      <c r="B1389" t="s">
        <v>128</v>
      </c>
      <c r="C1389" t="s">
        <v>772</v>
      </c>
      <c r="D1389" t="s">
        <v>1839</v>
      </c>
      <c r="E1389" t="s">
        <v>179</v>
      </c>
      <c r="F1389" t="s">
        <v>1840</v>
      </c>
      <c r="G1389" t="s">
        <v>1841</v>
      </c>
      <c r="H1389" t="s">
        <v>1842</v>
      </c>
    </row>
    <row r="1390" spans="1:40">
      <c r="A1390" s="26">
        <v>41731.458273819444</v>
      </c>
      <c r="B1390" t="s">
        <v>128</v>
      </c>
      <c r="C1390" t="s">
        <v>994</v>
      </c>
      <c r="D1390" t="s">
        <v>1843</v>
      </c>
    </row>
    <row r="1391" spans="1:40">
      <c r="A1391" s="26">
        <v>41731.458273819444</v>
      </c>
      <c r="B1391" t="s">
        <v>128</v>
      </c>
      <c r="C1391" t="s">
        <v>994</v>
      </c>
      <c r="D1391" t="s">
        <v>1844</v>
      </c>
      <c r="E1391" t="s">
        <v>131</v>
      </c>
      <c r="F1391" t="s">
        <v>132</v>
      </c>
      <c r="G1391" t="s">
        <v>133</v>
      </c>
      <c r="H1391" t="s">
        <v>134</v>
      </c>
      <c r="I1391">
        <v>375000</v>
      </c>
      <c r="J1391" t="s">
        <v>135</v>
      </c>
      <c r="K1391">
        <v>375000</v>
      </c>
      <c r="L1391" t="s">
        <v>136</v>
      </c>
      <c r="M1391">
        <v>500</v>
      </c>
      <c r="N1391" t="s">
        <v>137</v>
      </c>
      <c r="O1391" t="s">
        <v>138</v>
      </c>
      <c r="P1391">
        <v>300</v>
      </c>
      <c r="Q1391" t="s">
        <v>137</v>
      </c>
    </row>
    <row r="1392" spans="1:40">
      <c r="A1392" s="26">
        <v>41731.458273819444</v>
      </c>
      <c r="B1392" t="s">
        <v>128</v>
      </c>
      <c r="C1392" t="s">
        <v>994</v>
      </c>
      <c r="D1392" t="s">
        <v>1845</v>
      </c>
      <c r="E1392" t="s">
        <v>131</v>
      </c>
      <c r="F1392" t="s">
        <v>132</v>
      </c>
      <c r="G1392" t="s">
        <v>133</v>
      </c>
      <c r="H1392" t="s">
        <v>140</v>
      </c>
      <c r="I1392">
        <v>49</v>
      </c>
      <c r="J1392" t="s">
        <v>137</v>
      </c>
      <c r="K1392" t="s">
        <v>141</v>
      </c>
      <c r="L1392">
        <v>130</v>
      </c>
      <c r="M1392" t="s">
        <v>137</v>
      </c>
      <c r="N1392" t="s">
        <v>142</v>
      </c>
      <c r="O1392">
        <v>180</v>
      </c>
      <c r="P1392" t="s">
        <v>137</v>
      </c>
      <c r="Q1392" t="s">
        <v>143</v>
      </c>
      <c r="R1392">
        <v>140</v>
      </c>
      <c r="S1392" t="s">
        <v>137</v>
      </c>
      <c r="T1392" t="s">
        <v>144</v>
      </c>
      <c r="U1392">
        <v>80</v>
      </c>
      <c r="V1392" t="s">
        <v>137</v>
      </c>
      <c r="W1392" t="s">
        <v>145</v>
      </c>
      <c r="X1392">
        <v>101</v>
      </c>
      <c r="Y1392" t="s">
        <v>137</v>
      </c>
      <c r="Z1392" t="s">
        <v>146</v>
      </c>
      <c r="AA1392">
        <v>190</v>
      </c>
      <c r="AB1392" t="s">
        <v>137</v>
      </c>
      <c r="AC1392" t="s">
        <v>147</v>
      </c>
      <c r="AD1392">
        <v>20</v>
      </c>
      <c r="AE1392" t="s">
        <v>137</v>
      </c>
    </row>
    <row r="1393" spans="1:40">
      <c r="A1393" s="26">
        <v>41731.458273819444</v>
      </c>
      <c r="B1393" t="s">
        <v>128</v>
      </c>
      <c r="C1393" t="s">
        <v>994</v>
      </c>
      <c r="D1393" t="s">
        <v>1846</v>
      </c>
    </row>
    <row r="1394" spans="1:40">
      <c r="A1394" s="26">
        <v>41731.458273819444</v>
      </c>
      <c r="B1394" t="s">
        <v>128</v>
      </c>
      <c r="C1394" t="s">
        <v>994</v>
      </c>
      <c r="D1394" t="s">
        <v>1847</v>
      </c>
      <c r="E1394" t="s">
        <v>131</v>
      </c>
      <c r="F1394" t="s">
        <v>132</v>
      </c>
      <c r="G1394" t="s">
        <v>133</v>
      </c>
      <c r="H1394" t="s">
        <v>150</v>
      </c>
      <c r="I1394">
        <v>50</v>
      </c>
      <c r="J1394" t="s">
        <v>137</v>
      </c>
      <c r="K1394" t="s">
        <v>151</v>
      </c>
      <c r="L1394">
        <v>50</v>
      </c>
      <c r="M1394" t="s">
        <v>137</v>
      </c>
      <c r="N1394" t="s">
        <v>152</v>
      </c>
      <c r="O1394">
        <v>50</v>
      </c>
      <c r="P1394" t="s">
        <v>137</v>
      </c>
    </row>
    <row r="1395" spans="1:40">
      <c r="A1395" s="26">
        <v>41731.458273819444</v>
      </c>
      <c r="B1395" t="s">
        <v>128</v>
      </c>
      <c r="C1395" t="s">
        <v>994</v>
      </c>
      <c r="D1395" t="s">
        <v>1848</v>
      </c>
      <c r="E1395" t="s">
        <v>131</v>
      </c>
      <c r="F1395" t="s">
        <v>132</v>
      </c>
      <c r="G1395" t="s">
        <v>133</v>
      </c>
      <c r="H1395" t="s">
        <v>154</v>
      </c>
      <c r="I1395">
        <v>35</v>
      </c>
      <c r="J1395" t="s">
        <v>137</v>
      </c>
      <c r="K1395" t="s">
        <v>155</v>
      </c>
      <c r="L1395">
        <v>5</v>
      </c>
      <c r="M1395" t="s">
        <v>137</v>
      </c>
      <c r="N1395" t="s">
        <v>156</v>
      </c>
      <c r="O1395">
        <v>60</v>
      </c>
      <c r="P1395" t="s">
        <v>137</v>
      </c>
    </row>
    <row r="1396" spans="1:40">
      <c r="A1396" s="26">
        <v>41731.458273819444</v>
      </c>
      <c r="B1396" t="s">
        <v>128</v>
      </c>
      <c r="C1396" t="s">
        <v>994</v>
      </c>
      <c r="D1396" t="s">
        <v>1849</v>
      </c>
      <c r="E1396" t="s">
        <v>131</v>
      </c>
      <c r="F1396" t="s">
        <v>132</v>
      </c>
      <c r="G1396" t="s">
        <v>133</v>
      </c>
      <c r="H1396" t="s">
        <v>158</v>
      </c>
      <c r="I1396">
        <v>1</v>
      </c>
      <c r="J1396" t="s">
        <v>137</v>
      </c>
    </row>
    <row r="1397" spans="1:40">
      <c r="A1397" s="26">
        <v>41731.458273819444</v>
      </c>
      <c r="B1397" t="s">
        <v>128</v>
      </c>
      <c r="C1397" t="s">
        <v>994</v>
      </c>
      <c r="D1397" t="s">
        <v>1850</v>
      </c>
      <c r="E1397" t="s">
        <v>131</v>
      </c>
      <c r="F1397" t="s">
        <v>132</v>
      </c>
      <c r="G1397" t="s">
        <v>133</v>
      </c>
      <c r="H1397" t="s">
        <v>160</v>
      </c>
      <c r="I1397">
        <v>30</v>
      </c>
      <c r="J1397" t="s">
        <v>137</v>
      </c>
      <c r="K1397" t="s">
        <v>161</v>
      </c>
      <c r="L1397">
        <v>30</v>
      </c>
      <c r="M1397" t="s">
        <v>137</v>
      </c>
      <c r="N1397" t="s">
        <v>162</v>
      </c>
      <c r="O1397">
        <v>30</v>
      </c>
      <c r="P1397" t="s">
        <v>137</v>
      </c>
      <c r="Q1397" t="s">
        <v>163</v>
      </c>
      <c r="R1397">
        <v>10</v>
      </c>
      <c r="S1397" t="s">
        <v>137</v>
      </c>
      <c r="T1397" t="s">
        <v>164</v>
      </c>
      <c r="U1397">
        <v>20</v>
      </c>
      <c r="V1397" t="s">
        <v>137</v>
      </c>
      <c r="W1397" t="s">
        <v>165</v>
      </c>
      <c r="X1397">
        <v>20</v>
      </c>
      <c r="Y1397" t="s">
        <v>137</v>
      </c>
      <c r="Z1397" t="s">
        <v>166</v>
      </c>
      <c r="AA1397">
        <v>20</v>
      </c>
      <c r="AB1397" t="s">
        <v>137</v>
      </c>
      <c r="AC1397" t="s">
        <v>167</v>
      </c>
      <c r="AD1397">
        <v>20</v>
      </c>
      <c r="AE1397" t="s">
        <v>137</v>
      </c>
      <c r="AF1397" t="s">
        <v>168</v>
      </c>
      <c r="AG1397">
        <v>115200</v>
      </c>
      <c r="AH1397" t="s">
        <v>137</v>
      </c>
      <c r="AI1397" t="s">
        <v>169</v>
      </c>
      <c r="AJ1397">
        <v>12000</v>
      </c>
      <c r="AK1397" t="s">
        <v>137</v>
      </c>
      <c r="AL1397" t="s">
        <v>170</v>
      </c>
      <c r="AM1397">
        <v>30000</v>
      </c>
      <c r="AN1397" t="s">
        <v>137</v>
      </c>
    </row>
    <row r="1398" spans="1:40">
      <c r="A1398" s="26">
        <v>41731.458273819444</v>
      </c>
      <c r="B1398" t="s">
        <v>128</v>
      </c>
      <c r="C1398" t="s">
        <v>994</v>
      </c>
      <c r="D1398" t="s">
        <v>1851</v>
      </c>
      <c r="E1398" t="s">
        <v>131</v>
      </c>
      <c r="F1398" t="s">
        <v>132</v>
      </c>
      <c r="G1398" t="s">
        <v>133</v>
      </c>
      <c r="H1398" t="s">
        <v>187</v>
      </c>
      <c r="I1398">
        <v>60</v>
      </c>
      <c r="J1398" t="s">
        <v>137</v>
      </c>
      <c r="K1398" t="s">
        <v>188</v>
      </c>
      <c r="L1398">
        <v>40</v>
      </c>
      <c r="M1398" t="s">
        <v>137</v>
      </c>
      <c r="N1398" t="s">
        <v>189</v>
      </c>
      <c r="O1398">
        <v>50</v>
      </c>
      <c r="P1398" t="s">
        <v>137</v>
      </c>
      <c r="Q1398" t="s">
        <v>190</v>
      </c>
      <c r="R1398">
        <v>40</v>
      </c>
      <c r="S1398" t="s">
        <v>137</v>
      </c>
      <c r="T1398" t="s">
        <v>191</v>
      </c>
      <c r="U1398">
        <v>60</v>
      </c>
      <c r="V1398" t="s">
        <v>137</v>
      </c>
      <c r="W1398" t="s">
        <v>192</v>
      </c>
      <c r="X1398">
        <v>50</v>
      </c>
      <c r="Y1398" t="s">
        <v>137</v>
      </c>
      <c r="Z1398" t="s">
        <v>193</v>
      </c>
      <c r="AA1398">
        <v>50</v>
      </c>
      <c r="AB1398" t="s">
        <v>137</v>
      </c>
      <c r="AC1398" t="s">
        <v>194</v>
      </c>
      <c r="AD1398">
        <v>35</v>
      </c>
      <c r="AE1398" t="s">
        <v>137</v>
      </c>
      <c r="AF1398" t="s">
        <v>195</v>
      </c>
      <c r="AG1398">
        <v>8</v>
      </c>
      <c r="AH1398" t="s">
        <v>137</v>
      </c>
      <c r="AI1398" t="s">
        <v>196</v>
      </c>
      <c r="AJ1398">
        <v>90</v>
      </c>
      <c r="AK1398" t="s">
        <v>137</v>
      </c>
      <c r="AL1398" t="s">
        <v>197</v>
      </c>
      <c r="AM1398">
        <v>1</v>
      </c>
      <c r="AN1398" t="s">
        <v>137</v>
      </c>
    </row>
    <row r="1399" spans="1:40">
      <c r="A1399" s="26">
        <v>41731.458273819444</v>
      </c>
      <c r="B1399" t="s">
        <v>128</v>
      </c>
      <c r="C1399" t="s">
        <v>994</v>
      </c>
      <c r="D1399" t="s">
        <v>1852</v>
      </c>
      <c r="E1399" t="s">
        <v>131</v>
      </c>
      <c r="F1399" t="s">
        <v>132</v>
      </c>
      <c r="G1399" t="s">
        <v>133</v>
      </c>
      <c r="H1399" t="s">
        <v>172</v>
      </c>
      <c r="I1399">
        <v>33</v>
      </c>
      <c r="J1399" t="s">
        <v>137</v>
      </c>
      <c r="K1399" t="s">
        <v>173</v>
      </c>
      <c r="L1399">
        <v>33</v>
      </c>
      <c r="M1399" t="s">
        <v>137</v>
      </c>
      <c r="N1399" t="s">
        <v>174</v>
      </c>
      <c r="O1399">
        <v>34</v>
      </c>
      <c r="P1399" t="s">
        <v>137</v>
      </c>
      <c r="Q1399" t="s">
        <v>164</v>
      </c>
      <c r="R1399">
        <v>20</v>
      </c>
      <c r="S1399" t="s">
        <v>137</v>
      </c>
      <c r="T1399" t="s">
        <v>165</v>
      </c>
      <c r="U1399">
        <v>20</v>
      </c>
      <c r="V1399" t="s">
        <v>137</v>
      </c>
      <c r="W1399" t="s">
        <v>166</v>
      </c>
      <c r="X1399">
        <v>20</v>
      </c>
      <c r="Y1399" t="s">
        <v>137</v>
      </c>
      <c r="Z1399" t="s">
        <v>175</v>
      </c>
      <c r="AA1399">
        <v>20</v>
      </c>
      <c r="AB1399" t="s">
        <v>137</v>
      </c>
      <c r="AC1399" t="s">
        <v>176</v>
      </c>
      <c r="AD1399">
        <v>20</v>
      </c>
      <c r="AE1399" t="s">
        <v>137</v>
      </c>
      <c r="AF1399" t="s">
        <v>177</v>
      </c>
      <c r="AG1399">
        <v>20</v>
      </c>
      <c r="AH1399" t="s">
        <v>137</v>
      </c>
      <c r="AI1399" t="s">
        <v>168</v>
      </c>
      <c r="AJ1399">
        <v>115200</v>
      </c>
      <c r="AK1399" t="s">
        <v>137</v>
      </c>
      <c r="AL1399" t="s">
        <v>169</v>
      </c>
      <c r="AM1399">
        <v>12000</v>
      </c>
      <c r="AN1399" t="s">
        <v>137</v>
      </c>
    </row>
    <row r="1400" spans="1:40">
      <c r="A1400" s="26">
        <v>41731.458273819444</v>
      </c>
      <c r="B1400" t="s">
        <v>128</v>
      </c>
      <c r="C1400" t="s">
        <v>994</v>
      </c>
      <c r="D1400" t="s">
        <v>1853</v>
      </c>
      <c r="E1400" t="s">
        <v>179</v>
      </c>
      <c r="F1400" t="s">
        <v>180</v>
      </c>
      <c r="G1400" t="s">
        <v>181</v>
      </c>
    </row>
    <row r="1401" spans="1:40">
      <c r="A1401" s="26">
        <v>41731.458273819444</v>
      </c>
      <c r="B1401" t="s">
        <v>128</v>
      </c>
      <c r="C1401" t="s">
        <v>994</v>
      </c>
      <c r="D1401" t="s">
        <v>1854</v>
      </c>
      <c r="E1401" t="s">
        <v>179</v>
      </c>
      <c r="F1401" t="s">
        <v>1855</v>
      </c>
      <c r="G1401" t="s">
        <v>1856</v>
      </c>
      <c r="H1401" t="s">
        <v>1857</v>
      </c>
    </row>
    <row r="1402" spans="1:40">
      <c r="A1402" s="26">
        <v>41731.45827383102</v>
      </c>
      <c r="B1402" t="s">
        <v>128</v>
      </c>
      <c r="C1402" t="s">
        <v>772</v>
      </c>
      <c r="D1402" t="s">
        <v>1858</v>
      </c>
    </row>
    <row r="1403" spans="1:40">
      <c r="A1403" s="26">
        <v>41731.45827383102</v>
      </c>
      <c r="B1403" t="s">
        <v>128</v>
      </c>
      <c r="C1403" t="s">
        <v>772</v>
      </c>
      <c r="D1403" t="s">
        <v>1859</v>
      </c>
      <c r="E1403" t="s">
        <v>131</v>
      </c>
      <c r="F1403" t="s">
        <v>132</v>
      </c>
      <c r="G1403" t="s">
        <v>133</v>
      </c>
      <c r="H1403" t="s">
        <v>134</v>
      </c>
      <c r="I1403">
        <v>375000</v>
      </c>
      <c r="J1403" t="s">
        <v>135</v>
      </c>
      <c r="K1403">
        <v>375000</v>
      </c>
      <c r="L1403" t="s">
        <v>136</v>
      </c>
      <c r="M1403">
        <v>500</v>
      </c>
      <c r="N1403" t="s">
        <v>137</v>
      </c>
      <c r="O1403" t="s">
        <v>138</v>
      </c>
      <c r="P1403">
        <v>300</v>
      </c>
      <c r="Q1403" t="s">
        <v>137</v>
      </c>
    </row>
    <row r="1404" spans="1:40">
      <c r="A1404" s="26">
        <v>41731.45827383102</v>
      </c>
      <c r="B1404" t="s">
        <v>128</v>
      </c>
      <c r="C1404" t="s">
        <v>772</v>
      </c>
      <c r="D1404" t="s">
        <v>1860</v>
      </c>
      <c r="E1404" t="s">
        <v>131</v>
      </c>
      <c r="F1404" t="s">
        <v>132</v>
      </c>
      <c r="G1404" t="s">
        <v>133</v>
      </c>
      <c r="H1404" t="s">
        <v>140</v>
      </c>
      <c r="I1404">
        <v>49</v>
      </c>
      <c r="J1404" t="s">
        <v>137</v>
      </c>
      <c r="K1404" t="s">
        <v>141</v>
      </c>
      <c r="L1404">
        <v>130</v>
      </c>
      <c r="M1404" t="s">
        <v>137</v>
      </c>
      <c r="N1404" t="s">
        <v>142</v>
      </c>
      <c r="O1404">
        <v>180</v>
      </c>
      <c r="P1404" t="s">
        <v>137</v>
      </c>
      <c r="Q1404" t="s">
        <v>143</v>
      </c>
      <c r="R1404">
        <v>140</v>
      </c>
      <c r="S1404" t="s">
        <v>137</v>
      </c>
      <c r="T1404" t="s">
        <v>144</v>
      </c>
      <c r="U1404">
        <v>80</v>
      </c>
      <c r="V1404" t="s">
        <v>137</v>
      </c>
      <c r="W1404" t="s">
        <v>145</v>
      </c>
      <c r="X1404">
        <v>101</v>
      </c>
      <c r="Y1404" t="s">
        <v>137</v>
      </c>
      <c r="Z1404" t="s">
        <v>146</v>
      </c>
      <c r="AA1404">
        <v>190</v>
      </c>
      <c r="AB1404" t="s">
        <v>137</v>
      </c>
      <c r="AC1404" t="s">
        <v>147</v>
      </c>
      <c r="AD1404">
        <v>20</v>
      </c>
      <c r="AE1404" t="s">
        <v>137</v>
      </c>
    </row>
    <row r="1405" spans="1:40">
      <c r="A1405" s="26">
        <v>41731.45827383102</v>
      </c>
      <c r="B1405" t="s">
        <v>128</v>
      </c>
      <c r="C1405" t="s">
        <v>772</v>
      </c>
      <c r="D1405" t="s">
        <v>1861</v>
      </c>
    </row>
    <row r="1406" spans="1:40">
      <c r="A1406" s="26">
        <v>41731.45827383102</v>
      </c>
      <c r="B1406" t="s">
        <v>128</v>
      </c>
      <c r="C1406" t="s">
        <v>772</v>
      </c>
      <c r="D1406" t="s">
        <v>1862</v>
      </c>
      <c r="E1406" t="s">
        <v>131</v>
      </c>
      <c r="F1406" t="s">
        <v>132</v>
      </c>
      <c r="G1406" t="s">
        <v>133</v>
      </c>
      <c r="H1406" t="s">
        <v>150</v>
      </c>
      <c r="I1406">
        <v>50</v>
      </c>
      <c r="J1406" t="s">
        <v>137</v>
      </c>
      <c r="K1406" t="s">
        <v>151</v>
      </c>
      <c r="L1406">
        <v>50</v>
      </c>
      <c r="M1406" t="s">
        <v>137</v>
      </c>
      <c r="N1406" t="s">
        <v>152</v>
      </c>
      <c r="O1406">
        <v>50</v>
      </c>
      <c r="P1406" t="s">
        <v>137</v>
      </c>
    </row>
    <row r="1407" spans="1:40">
      <c r="A1407" s="26">
        <v>41731.45827383102</v>
      </c>
      <c r="B1407" t="s">
        <v>128</v>
      </c>
      <c r="C1407" t="s">
        <v>772</v>
      </c>
      <c r="D1407" t="s">
        <v>1863</v>
      </c>
      <c r="E1407" t="s">
        <v>131</v>
      </c>
      <c r="F1407" t="s">
        <v>132</v>
      </c>
      <c r="G1407" t="s">
        <v>133</v>
      </c>
      <c r="H1407" t="s">
        <v>154</v>
      </c>
      <c r="I1407">
        <v>35</v>
      </c>
      <c r="J1407" t="s">
        <v>137</v>
      </c>
      <c r="K1407" t="s">
        <v>155</v>
      </c>
      <c r="L1407">
        <v>5</v>
      </c>
      <c r="M1407" t="s">
        <v>137</v>
      </c>
      <c r="N1407" t="s">
        <v>156</v>
      </c>
      <c r="O1407">
        <v>60</v>
      </c>
      <c r="P1407" t="s">
        <v>137</v>
      </c>
    </row>
    <row r="1408" spans="1:40">
      <c r="A1408" s="26">
        <v>41731.45827383102</v>
      </c>
      <c r="B1408" t="s">
        <v>128</v>
      </c>
      <c r="C1408" t="s">
        <v>772</v>
      </c>
      <c r="D1408" t="s">
        <v>1864</v>
      </c>
      <c r="E1408" t="s">
        <v>131</v>
      </c>
      <c r="F1408" t="s">
        <v>132</v>
      </c>
      <c r="G1408" t="s">
        <v>133</v>
      </c>
      <c r="H1408" t="s">
        <v>158</v>
      </c>
      <c r="I1408">
        <v>1</v>
      </c>
      <c r="J1408" t="s">
        <v>137</v>
      </c>
    </row>
    <row r="1409" spans="1:40">
      <c r="A1409" s="26">
        <v>41731.45827383102</v>
      </c>
      <c r="B1409" t="s">
        <v>128</v>
      </c>
      <c r="C1409" t="s">
        <v>772</v>
      </c>
      <c r="D1409" t="s">
        <v>1865</v>
      </c>
      <c r="E1409" t="s">
        <v>131</v>
      </c>
      <c r="F1409" t="s">
        <v>132</v>
      </c>
      <c r="G1409" t="s">
        <v>133</v>
      </c>
      <c r="H1409" t="s">
        <v>160</v>
      </c>
      <c r="I1409">
        <v>30</v>
      </c>
      <c r="J1409" t="s">
        <v>137</v>
      </c>
      <c r="K1409" t="s">
        <v>161</v>
      </c>
      <c r="L1409">
        <v>30</v>
      </c>
      <c r="M1409" t="s">
        <v>137</v>
      </c>
      <c r="N1409" t="s">
        <v>162</v>
      </c>
      <c r="O1409">
        <v>30</v>
      </c>
      <c r="P1409" t="s">
        <v>137</v>
      </c>
      <c r="Q1409" t="s">
        <v>163</v>
      </c>
      <c r="R1409">
        <v>10</v>
      </c>
      <c r="S1409" t="s">
        <v>137</v>
      </c>
      <c r="T1409" t="s">
        <v>164</v>
      </c>
      <c r="U1409">
        <v>20</v>
      </c>
      <c r="V1409" t="s">
        <v>137</v>
      </c>
      <c r="W1409" t="s">
        <v>165</v>
      </c>
      <c r="X1409">
        <v>20</v>
      </c>
      <c r="Y1409" t="s">
        <v>137</v>
      </c>
      <c r="Z1409" t="s">
        <v>166</v>
      </c>
      <c r="AA1409">
        <v>20</v>
      </c>
      <c r="AB1409" t="s">
        <v>137</v>
      </c>
      <c r="AC1409" t="s">
        <v>167</v>
      </c>
      <c r="AD1409">
        <v>20</v>
      </c>
      <c r="AE1409" t="s">
        <v>137</v>
      </c>
      <c r="AF1409" t="s">
        <v>168</v>
      </c>
      <c r="AG1409">
        <v>115200</v>
      </c>
      <c r="AH1409" t="s">
        <v>137</v>
      </c>
      <c r="AI1409" t="s">
        <v>169</v>
      </c>
      <c r="AJ1409">
        <v>12000</v>
      </c>
      <c r="AK1409" t="s">
        <v>137</v>
      </c>
      <c r="AL1409" t="s">
        <v>170</v>
      </c>
      <c r="AM1409">
        <v>30000</v>
      </c>
      <c r="AN1409" t="s">
        <v>137</v>
      </c>
    </row>
    <row r="1410" spans="1:40">
      <c r="A1410" s="26">
        <v>41731.45827383102</v>
      </c>
      <c r="B1410" t="s">
        <v>128</v>
      </c>
      <c r="C1410" t="s">
        <v>772</v>
      </c>
      <c r="D1410" t="s">
        <v>1866</v>
      </c>
      <c r="E1410" t="s">
        <v>131</v>
      </c>
      <c r="F1410" t="s">
        <v>132</v>
      </c>
      <c r="G1410" t="s">
        <v>133</v>
      </c>
      <c r="H1410" t="s">
        <v>187</v>
      </c>
      <c r="I1410">
        <v>60</v>
      </c>
      <c r="J1410" t="s">
        <v>137</v>
      </c>
      <c r="K1410" t="s">
        <v>188</v>
      </c>
      <c r="L1410">
        <v>40</v>
      </c>
      <c r="M1410" t="s">
        <v>137</v>
      </c>
      <c r="N1410" t="s">
        <v>189</v>
      </c>
      <c r="O1410">
        <v>50</v>
      </c>
      <c r="P1410" t="s">
        <v>137</v>
      </c>
      <c r="Q1410" t="s">
        <v>190</v>
      </c>
      <c r="R1410">
        <v>40</v>
      </c>
      <c r="S1410" t="s">
        <v>137</v>
      </c>
      <c r="T1410" t="s">
        <v>191</v>
      </c>
      <c r="U1410">
        <v>60</v>
      </c>
      <c r="V1410" t="s">
        <v>137</v>
      </c>
      <c r="W1410" t="s">
        <v>192</v>
      </c>
      <c r="X1410">
        <v>50</v>
      </c>
      <c r="Y1410" t="s">
        <v>137</v>
      </c>
      <c r="Z1410" t="s">
        <v>193</v>
      </c>
      <c r="AA1410">
        <v>50</v>
      </c>
      <c r="AB1410" t="s">
        <v>137</v>
      </c>
      <c r="AC1410" t="s">
        <v>194</v>
      </c>
      <c r="AD1410">
        <v>35</v>
      </c>
      <c r="AE1410" t="s">
        <v>137</v>
      </c>
      <c r="AF1410" t="s">
        <v>195</v>
      </c>
      <c r="AG1410">
        <v>8</v>
      </c>
      <c r="AH1410" t="s">
        <v>137</v>
      </c>
      <c r="AI1410" t="s">
        <v>196</v>
      </c>
      <c r="AJ1410">
        <v>90</v>
      </c>
      <c r="AK1410" t="s">
        <v>137</v>
      </c>
      <c r="AL1410" t="s">
        <v>197</v>
      </c>
      <c r="AM1410">
        <v>1</v>
      </c>
      <c r="AN1410" t="s">
        <v>137</v>
      </c>
    </row>
    <row r="1411" spans="1:40">
      <c r="A1411" s="26">
        <v>41731.45827383102</v>
      </c>
      <c r="B1411" t="s">
        <v>128</v>
      </c>
      <c r="C1411" t="s">
        <v>772</v>
      </c>
      <c r="D1411" t="s">
        <v>1867</v>
      </c>
      <c r="E1411" t="s">
        <v>131</v>
      </c>
      <c r="F1411" t="s">
        <v>132</v>
      </c>
      <c r="G1411" t="s">
        <v>133</v>
      </c>
      <c r="H1411" t="s">
        <v>172</v>
      </c>
      <c r="I1411">
        <v>33</v>
      </c>
      <c r="J1411" t="s">
        <v>137</v>
      </c>
      <c r="K1411" t="s">
        <v>173</v>
      </c>
      <c r="L1411">
        <v>33</v>
      </c>
      <c r="M1411" t="s">
        <v>137</v>
      </c>
      <c r="N1411" t="s">
        <v>174</v>
      </c>
      <c r="O1411">
        <v>34</v>
      </c>
      <c r="P1411" t="s">
        <v>137</v>
      </c>
      <c r="Q1411" t="s">
        <v>164</v>
      </c>
      <c r="R1411">
        <v>20</v>
      </c>
      <c r="S1411" t="s">
        <v>137</v>
      </c>
      <c r="T1411" t="s">
        <v>165</v>
      </c>
      <c r="U1411">
        <v>20</v>
      </c>
      <c r="V1411" t="s">
        <v>137</v>
      </c>
      <c r="W1411" t="s">
        <v>166</v>
      </c>
      <c r="X1411">
        <v>20</v>
      </c>
      <c r="Y1411" t="s">
        <v>137</v>
      </c>
      <c r="Z1411" t="s">
        <v>175</v>
      </c>
      <c r="AA1411">
        <v>20</v>
      </c>
      <c r="AB1411" t="s">
        <v>137</v>
      </c>
      <c r="AC1411" t="s">
        <v>176</v>
      </c>
      <c r="AD1411">
        <v>20</v>
      </c>
      <c r="AE1411" t="s">
        <v>137</v>
      </c>
      <c r="AF1411" t="s">
        <v>177</v>
      </c>
      <c r="AG1411">
        <v>20</v>
      </c>
      <c r="AH1411" t="s">
        <v>137</v>
      </c>
      <c r="AI1411" t="s">
        <v>168</v>
      </c>
      <c r="AJ1411">
        <v>115200</v>
      </c>
      <c r="AK1411" t="s">
        <v>137</v>
      </c>
      <c r="AL1411" t="s">
        <v>169</v>
      </c>
      <c r="AM1411">
        <v>12000</v>
      </c>
      <c r="AN1411" t="s">
        <v>137</v>
      </c>
    </row>
    <row r="1412" spans="1:40">
      <c r="A1412" s="26">
        <v>41731.45827383102</v>
      </c>
      <c r="B1412" t="s">
        <v>128</v>
      </c>
      <c r="C1412" t="s">
        <v>772</v>
      </c>
      <c r="D1412" t="s">
        <v>1868</v>
      </c>
      <c r="E1412" t="s">
        <v>179</v>
      </c>
      <c r="F1412" t="s">
        <v>180</v>
      </c>
      <c r="G1412" t="s">
        <v>181</v>
      </c>
    </row>
    <row r="1413" spans="1:40">
      <c r="A1413" s="26">
        <v>41731.45827383102</v>
      </c>
      <c r="B1413" t="s">
        <v>128</v>
      </c>
      <c r="C1413" t="s">
        <v>772</v>
      </c>
      <c r="D1413" t="s">
        <v>1869</v>
      </c>
      <c r="E1413" t="s">
        <v>179</v>
      </c>
      <c r="F1413" t="s">
        <v>1870</v>
      </c>
      <c r="G1413" t="s">
        <v>1871</v>
      </c>
      <c r="H1413" t="s">
        <v>1872</v>
      </c>
    </row>
    <row r="1414" spans="1:40">
      <c r="A1414" s="26">
        <v>41731.45827383102</v>
      </c>
      <c r="B1414" t="s">
        <v>128</v>
      </c>
      <c r="C1414" t="s">
        <v>994</v>
      </c>
      <c r="D1414" t="s">
        <v>1873</v>
      </c>
    </row>
    <row r="1415" spans="1:40">
      <c r="A1415" s="26">
        <v>41731.45827383102</v>
      </c>
      <c r="B1415" t="s">
        <v>128</v>
      </c>
      <c r="C1415" t="s">
        <v>994</v>
      </c>
      <c r="D1415" t="s">
        <v>1874</v>
      </c>
      <c r="E1415" t="s">
        <v>131</v>
      </c>
      <c r="F1415" t="s">
        <v>132</v>
      </c>
      <c r="G1415" t="s">
        <v>133</v>
      </c>
      <c r="H1415" t="s">
        <v>134</v>
      </c>
      <c r="I1415">
        <v>375000</v>
      </c>
      <c r="J1415" t="s">
        <v>135</v>
      </c>
      <c r="K1415">
        <v>375000</v>
      </c>
      <c r="L1415" t="s">
        <v>136</v>
      </c>
      <c r="M1415">
        <v>500</v>
      </c>
      <c r="N1415" t="s">
        <v>137</v>
      </c>
      <c r="O1415" t="s">
        <v>138</v>
      </c>
      <c r="P1415">
        <v>300</v>
      </c>
      <c r="Q1415" t="s">
        <v>137</v>
      </c>
    </row>
    <row r="1416" spans="1:40">
      <c r="A1416" s="26">
        <v>41731.45827383102</v>
      </c>
      <c r="B1416" t="s">
        <v>128</v>
      </c>
      <c r="C1416" t="s">
        <v>994</v>
      </c>
      <c r="D1416" t="s">
        <v>1875</v>
      </c>
      <c r="E1416" t="s">
        <v>131</v>
      </c>
      <c r="F1416" t="s">
        <v>132</v>
      </c>
      <c r="G1416" t="s">
        <v>133</v>
      </c>
      <c r="H1416" t="s">
        <v>140</v>
      </c>
      <c r="I1416">
        <v>49</v>
      </c>
      <c r="J1416" t="s">
        <v>137</v>
      </c>
      <c r="K1416" t="s">
        <v>141</v>
      </c>
      <c r="L1416">
        <v>130</v>
      </c>
      <c r="M1416" t="s">
        <v>137</v>
      </c>
      <c r="N1416" t="s">
        <v>142</v>
      </c>
      <c r="O1416">
        <v>180</v>
      </c>
      <c r="P1416" t="s">
        <v>137</v>
      </c>
      <c r="Q1416" t="s">
        <v>143</v>
      </c>
      <c r="R1416">
        <v>140</v>
      </c>
      <c r="S1416" t="s">
        <v>137</v>
      </c>
      <c r="T1416" t="s">
        <v>144</v>
      </c>
      <c r="U1416">
        <v>80</v>
      </c>
      <c r="V1416" t="s">
        <v>137</v>
      </c>
      <c r="W1416" t="s">
        <v>145</v>
      </c>
      <c r="X1416">
        <v>101</v>
      </c>
      <c r="Y1416" t="s">
        <v>137</v>
      </c>
      <c r="Z1416" t="s">
        <v>146</v>
      </c>
      <c r="AA1416">
        <v>190</v>
      </c>
      <c r="AB1416" t="s">
        <v>137</v>
      </c>
      <c r="AC1416" t="s">
        <v>147</v>
      </c>
      <c r="AD1416">
        <v>20</v>
      </c>
      <c r="AE1416" t="s">
        <v>137</v>
      </c>
    </row>
    <row r="1417" spans="1:40">
      <c r="A1417" s="26">
        <v>41731.45827383102</v>
      </c>
      <c r="B1417" t="s">
        <v>128</v>
      </c>
      <c r="C1417" t="s">
        <v>994</v>
      </c>
      <c r="D1417" t="s">
        <v>1876</v>
      </c>
    </row>
    <row r="1418" spans="1:40">
      <c r="A1418" s="26">
        <v>41731.45827383102</v>
      </c>
      <c r="B1418" t="s">
        <v>128</v>
      </c>
      <c r="C1418" t="s">
        <v>994</v>
      </c>
      <c r="D1418" t="s">
        <v>1877</v>
      </c>
      <c r="E1418" t="s">
        <v>131</v>
      </c>
      <c r="F1418" t="s">
        <v>132</v>
      </c>
      <c r="G1418" t="s">
        <v>133</v>
      </c>
      <c r="H1418" t="s">
        <v>150</v>
      </c>
      <c r="I1418">
        <v>50</v>
      </c>
      <c r="J1418" t="s">
        <v>137</v>
      </c>
      <c r="K1418" t="s">
        <v>151</v>
      </c>
      <c r="L1418">
        <v>50</v>
      </c>
      <c r="M1418" t="s">
        <v>137</v>
      </c>
      <c r="N1418" t="s">
        <v>152</v>
      </c>
      <c r="O1418">
        <v>50</v>
      </c>
      <c r="P1418" t="s">
        <v>137</v>
      </c>
    </row>
    <row r="1419" spans="1:40">
      <c r="A1419" s="26">
        <v>41731.45827383102</v>
      </c>
      <c r="B1419" t="s">
        <v>128</v>
      </c>
      <c r="C1419" t="s">
        <v>994</v>
      </c>
      <c r="D1419" t="s">
        <v>1878</v>
      </c>
      <c r="E1419" t="s">
        <v>131</v>
      </c>
      <c r="F1419" t="s">
        <v>132</v>
      </c>
      <c r="G1419" t="s">
        <v>133</v>
      </c>
      <c r="H1419" t="s">
        <v>154</v>
      </c>
      <c r="I1419">
        <v>35</v>
      </c>
      <c r="J1419" t="s">
        <v>137</v>
      </c>
      <c r="K1419" t="s">
        <v>155</v>
      </c>
      <c r="L1419">
        <v>5</v>
      </c>
      <c r="M1419" t="s">
        <v>137</v>
      </c>
      <c r="N1419" t="s">
        <v>156</v>
      </c>
      <c r="O1419">
        <v>60</v>
      </c>
      <c r="P1419" t="s">
        <v>137</v>
      </c>
    </row>
    <row r="1420" spans="1:40">
      <c r="A1420" s="26">
        <v>41731.45827383102</v>
      </c>
      <c r="B1420" t="s">
        <v>128</v>
      </c>
      <c r="C1420" t="s">
        <v>994</v>
      </c>
      <c r="D1420" t="s">
        <v>1879</v>
      </c>
      <c r="E1420" t="s">
        <v>131</v>
      </c>
      <c r="F1420" t="s">
        <v>132</v>
      </c>
      <c r="G1420" t="s">
        <v>133</v>
      </c>
      <c r="H1420" t="s">
        <v>158</v>
      </c>
      <c r="I1420">
        <v>1</v>
      </c>
      <c r="J1420" t="s">
        <v>137</v>
      </c>
    </row>
    <row r="1421" spans="1:40">
      <c r="A1421" s="26">
        <v>41731.45827383102</v>
      </c>
      <c r="B1421" t="s">
        <v>128</v>
      </c>
      <c r="C1421" t="s">
        <v>994</v>
      </c>
      <c r="D1421" t="s">
        <v>1880</v>
      </c>
      <c r="E1421" t="s">
        <v>131</v>
      </c>
      <c r="F1421" t="s">
        <v>132</v>
      </c>
      <c r="G1421" t="s">
        <v>133</v>
      </c>
      <c r="H1421" t="s">
        <v>160</v>
      </c>
      <c r="I1421">
        <v>30</v>
      </c>
      <c r="J1421" t="s">
        <v>137</v>
      </c>
      <c r="K1421" t="s">
        <v>161</v>
      </c>
      <c r="L1421">
        <v>30</v>
      </c>
      <c r="M1421" t="s">
        <v>137</v>
      </c>
      <c r="N1421" t="s">
        <v>162</v>
      </c>
      <c r="O1421">
        <v>30</v>
      </c>
      <c r="P1421" t="s">
        <v>137</v>
      </c>
      <c r="Q1421" t="s">
        <v>163</v>
      </c>
      <c r="R1421">
        <v>10</v>
      </c>
      <c r="S1421" t="s">
        <v>137</v>
      </c>
      <c r="T1421" t="s">
        <v>164</v>
      </c>
      <c r="U1421">
        <v>20</v>
      </c>
      <c r="V1421" t="s">
        <v>137</v>
      </c>
      <c r="W1421" t="s">
        <v>165</v>
      </c>
      <c r="X1421">
        <v>20</v>
      </c>
      <c r="Y1421" t="s">
        <v>137</v>
      </c>
      <c r="Z1421" t="s">
        <v>166</v>
      </c>
      <c r="AA1421">
        <v>20</v>
      </c>
      <c r="AB1421" t="s">
        <v>137</v>
      </c>
      <c r="AC1421" t="s">
        <v>167</v>
      </c>
      <c r="AD1421">
        <v>20</v>
      </c>
      <c r="AE1421" t="s">
        <v>137</v>
      </c>
      <c r="AF1421" t="s">
        <v>168</v>
      </c>
      <c r="AG1421">
        <v>115200</v>
      </c>
      <c r="AH1421" t="s">
        <v>137</v>
      </c>
      <c r="AI1421" t="s">
        <v>169</v>
      </c>
      <c r="AJ1421">
        <v>12000</v>
      </c>
      <c r="AK1421" t="s">
        <v>137</v>
      </c>
      <c r="AL1421" t="s">
        <v>170</v>
      </c>
      <c r="AM1421">
        <v>30000</v>
      </c>
      <c r="AN1421" t="s">
        <v>137</v>
      </c>
    </row>
    <row r="1422" spans="1:40">
      <c r="A1422" s="26">
        <v>41731.45827383102</v>
      </c>
      <c r="B1422" t="s">
        <v>128</v>
      </c>
      <c r="C1422" t="s">
        <v>994</v>
      </c>
      <c r="D1422" t="s">
        <v>1881</v>
      </c>
      <c r="E1422" t="s">
        <v>131</v>
      </c>
      <c r="F1422" t="s">
        <v>132</v>
      </c>
      <c r="G1422" t="s">
        <v>133</v>
      </c>
      <c r="H1422" t="s">
        <v>187</v>
      </c>
      <c r="I1422">
        <v>60</v>
      </c>
      <c r="J1422" t="s">
        <v>137</v>
      </c>
      <c r="K1422" t="s">
        <v>188</v>
      </c>
      <c r="L1422">
        <v>40</v>
      </c>
      <c r="M1422" t="s">
        <v>137</v>
      </c>
      <c r="N1422" t="s">
        <v>189</v>
      </c>
      <c r="O1422">
        <v>50</v>
      </c>
      <c r="P1422" t="s">
        <v>137</v>
      </c>
      <c r="Q1422" t="s">
        <v>190</v>
      </c>
      <c r="R1422">
        <v>40</v>
      </c>
      <c r="S1422" t="s">
        <v>137</v>
      </c>
      <c r="T1422" t="s">
        <v>191</v>
      </c>
      <c r="U1422">
        <v>60</v>
      </c>
      <c r="V1422" t="s">
        <v>137</v>
      </c>
      <c r="W1422" t="s">
        <v>192</v>
      </c>
      <c r="X1422">
        <v>50</v>
      </c>
      <c r="Y1422" t="s">
        <v>137</v>
      </c>
      <c r="Z1422" t="s">
        <v>193</v>
      </c>
      <c r="AA1422">
        <v>50</v>
      </c>
      <c r="AB1422" t="s">
        <v>137</v>
      </c>
      <c r="AC1422" t="s">
        <v>194</v>
      </c>
      <c r="AD1422">
        <v>35</v>
      </c>
      <c r="AE1422" t="s">
        <v>137</v>
      </c>
      <c r="AF1422" t="s">
        <v>195</v>
      </c>
      <c r="AG1422">
        <v>8</v>
      </c>
      <c r="AH1422" t="s">
        <v>137</v>
      </c>
      <c r="AI1422" t="s">
        <v>196</v>
      </c>
      <c r="AJ1422">
        <v>90</v>
      </c>
      <c r="AK1422" t="s">
        <v>137</v>
      </c>
      <c r="AL1422" t="s">
        <v>197</v>
      </c>
      <c r="AM1422">
        <v>1</v>
      </c>
      <c r="AN1422" t="s">
        <v>137</v>
      </c>
    </row>
    <row r="1423" spans="1:40">
      <c r="A1423" s="26">
        <v>41731.45827383102</v>
      </c>
      <c r="B1423" t="s">
        <v>128</v>
      </c>
      <c r="C1423" t="s">
        <v>994</v>
      </c>
      <c r="D1423" t="s">
        <v>1882</v>
      </c>
      <c r="E1423" t="s">
        <v>131</v>
      </c>
      <c r="F1423" t="s">
        <v>132</v>
      </c>
      <c r="G1423" t="s">
        <v>133</v>
      </c>
      <c r="H1423" t="s">
        <v>172</v>
      </c>
      <c r="I1423">
        <v>33</v>
      </c>
      <c r="J1423" t="s">
        <v>137</v>
      </c>
      <c r="K1423" t="s">
        <v>173</v>
      </c>
      <c r="L1423">
        <v>33</v>
      </c>
      <c r="M1423" t="s">
        <v>137</v>
      </c>
      <c r="N1423" t="s">
        <v>174</v>
      </c>
      <c r="O1423">
        <v>34</v>
      </c>
      <c r="P1423" t="s">
        <v>137</v>
      </c>
      <c r="Q1423" t="s">
        <v>164</v>
      </c>
      <c r="R1423">
        <v>20</v>
      </c>
      <c r="S1423" t="s">
        <v>137</v>
      </c>
      <c r="T1423" t="s">
        <v>165</v>
      </c>
      <c r="U1423">
        <v>20</v>
      </c>
      <c r="V1423" t="s">
        <v>137</v>
      </c>
      <c r="W1423" t="s">
        <v>166</v>
      </c>
      <c r="X1423">
        <v>20</v>
      </c>
      <c r="Y1423" t="s">
        <v>137</v>
      </c>
      <c r="Z1423" t="s">
        <v>175</v>
      </c>
      <c r="AA1423">
        <v>20</v>
      </c>
      <c r="AB1423" t="s">
        <v>137</v>
      </c>
      <c r="AC1423" t="s">
        <v>176</v>
      </c>
      <c r="AD1423">
        <v>20</v>
      </c>
      <c r="AE1423" t="s">
        <v>137</v>
      </c>
      <c r="AF1423" t="s">
        <v>177</v>
      </c>
      <c r="AG1423">
        <v>20</v>
      </c>
      <c r="AH1423" t="s">
        <v>137</v>
      </c>
      <c r="AI1423" t="s">
        <v>168</v>
      </c>
      <c r="AJ1423">
        <v>115200</v>
      </c>
      <c r="AK1423" t="s">
        <v>137</v>
      </c>
      <c r="AL1423" t="s">
        <v>169</v>
      </c>
      <c r="AM1423">
        <v>12000</v>
      </c>
      <c r="AN1423" t="s">
        <v>137</v>
      </c>
    </row>
    <row r="1424" spans="1:40">
      <c r="A1424" s="26">
        <v>41731.45827383102</v>
      </c>
      <c r="B1424" t="s">
        <v>128</v>
      </c>
      <c r="C1424" t="s">
        <v>994</v>
      </c>
      <c r="D1424" t="s">
        <v>1883</v>
      </c>
      <c r="E1424" t="s">
        <v>179</v>
      </c>
      <c r="F1424" t="s">
        <v>180</v>
      </c>
      <c r="G1424" t="s">
        <v>181</v>
      </c>
    </row>
    <row r="1425" spans="1:40">
      <c r="A1425" s="26">
        <v>41731.45827383102</v>
      </c>
      <c r="B1425" t="s">
        <v>128</v>
      </c>
      <c r="C1425" t="s">
        <v>994</v>
      </c>
      <c r="D1425" t="s">
        <v>1884</v>
      </c>
      <c r="E1425" t="s">
        <v>179</v>
      </c>
      <c r="F1425" t="s">
        <v>1885</v>
      </c>
      <c r="G1425" t="s">
        <v>1886</v>
      </c>
      <c r="H1425" t="s">
        <v>1887</v>
      </c>
    </row>
    <row r="1426" spans="1:40">
      <c r="A1426" s="26">
        <v>41731.458273842596</v>
      </c>
      <c r="B1426" t="s">
        <v>128</v>
      </c>
      <c r="C1426" t="s">
        <v>994</v>
      </c>
      <c r="D1426" t="s">
        <v>1888</v>
      </c>
    </row>
    <row r="1427" spans="1:40">
      <c r="A1427" s="26">
        <v>41731.458273842596</v>
      </c>
      <c r="B1427" t="s">
        <v>128</v>
      </c>
      <c r="C1427" t="s">
        <v>994</v>
      </c>
      <c r="D1427" t="s">
        <v>1889</v>
      </c>
      <c r="E1427" t="s">
        <v>131</v>
      </c>
      <c r="F1427" t="s">
        <v>132</v>
      </c>
      <c r="G1427" t="s">
        <v>133</v>
      </c>
      <c r="H1427" t="s">
        <v>134</v>
      </c>
      <c r="I1427">
        <v>375000</v>
      </c>
      <c r="J1427" t="s">
        <v>135</v>
      </c>
      <c r="K1427">
        <v>375000</v>
      </c>
      <c r="L1427" t="s">
        <v>136</v>
      </c>
      <c r="M1427">
        <v>500</v>
      </c>
      <c r="N1427" t="s">
        <v>137</v>
      </c>
      <c r="O1427" t="s">
        <v>138</v>
      </c>
      <c r="P1427">
        <v>300</v>
      </c>
      <c r="Q1427" t="s">
        <v>137</v>
      </c>
    </row>
    <row r="1428" spans="1:40">
      <c r="A1428" s="26">
        <v>41731.458273842596</v>
      </c>
      <c r="B1428" t="s">
        <v>128</v>
      </c>
      <c r="C1428" t="s">
        <v>994</v>
      </c>
      <c r="D1428" t="s">
        <v>1890</v>
      </c>
      <c r="E1428" t="s">
        <v>131</v>
      </c>
      <c r="F1428" t="s">
        <v>132</v>
      </c>
      <c r="G1428" t="s">
        <v>133</v>
      </c>
      <c r="H1428" t="s">
        <v>140</v>
      </c>
      <c r="I1428">
        <v>49</v>
      </c>
      <c r="J1428" t="s">
        <v>137</v>
      </c>
      <c r="K1428" t="s">
        <v>141</v>
      </c>
      <c r="L1428">
        <v>130</v>
      </c>
      <c r="M1428" t="s">
        <v>137</v>
      </c>
      <c r="N1428" t="s">
        <v>142</v>
      </c>
      <c r="O1428">
        <v>180</v>
      </c>
      <c r="P1428" t="s">
        <v>137</v>
      </c>
      <c r="Q1428" t="s">
        <v>143</v>
      </c>
      <c r="R1428">
        <v>140</v>
      </c>
      <c r="S1428" t="s">
        <v>137</v>
      </c>
      <c r="T1428" t="s">
        <v>144</v>
      </c>
      <c r="U1428">
        <v>80</v>
      </c>
      <c r="V1428" t="s">
        <v>137</v>
      </c>
      <c r="W1428" t="s">
        <v>145</v>
      </c>
      <c r="X1428">
        <v>101</v>
      </c>
      <c r="Y1428" t="s">
        <v>137</v>
      </c>
      <c r="Z1428" t="s">
        <v>146</v>
      </c>
      <c r="AA1428">
        <v>190</v>
      </c>
      <c r="AB1428" t="s">
        <v>137</v>
      </c>
      <c r="AC1428" t="s">
        <v>147</v>
      </c>
      <c r="AD1428">
        <v>20</v>
      </c>
      <c r="AE1428" t="s">
        <v>137</v>
      </c>
    </row>
    <row r="1429" spans="1:40">
      <c r="A1429" s="26">
        <v>41731.458273842596</v>
      </c>
      <c r="B1429" t="s">
        <v>128</v>
      </c>
      <c r="C1429" t="s">
        <v>994</v>
      </c>
      <c r="D1429" t="s">
        <v>1891</v>
      </c>
    </row>
    <row r="1430" spans="1:40">
      <c r="A1430" s="26">
        <v>41731.458273842596</v>
      </c>
      <c r="B1430" t="s">
        <v>128</v>
      </c>
      <c r="C1430" t="s">
        <v>994</v>
      </c>
      <c r="D1430" t="s">
        <v>1892</v>
      </c>
      <c r="E1430" t="s">
        <v>131</v>
      </c>
      <c r="F1430" t="s">
        <v>132</v>
      </c>
      <c r="G1430" t="s">
        <v>133</v>
      </c>
      <c r="H1430" t="s">
        <v>150</v>
      </c>
      <c r="I1430">
        <v>50</v>
      </c>
      <c r="J1430" t="s">
        <v>137</v>
      </c>
      <c r="K1430" t="s">
        <v>151</v>
      </c>
      <c r="L1430">
        <v>50</v>
      </c>
      <c r="M1430" t="s">
        <v>137</v>
      </c>
      <c r="N1430" t="s">
        <v>152</v>
      </c>
      <c r="O1430">
        <v>50</v>
      </c>
      <c r="P1430" t="s">
        <v>137</v>
      </c>
    </row>
    <row r="1431" spans="1:40">
      <c r="A1431" s="26">
        <v>41731.458273842596</v>
      </c>
      <c r="B1431" t="s">
        <v>128</v>
      </c>
      <c r="C1431" t="s">
        <v>994</v>
      </c>
      <c r="D1431" t="s">
        <v>1893</v>
      </c>
      <c r="E1431" t="s">
        <v>131</v>
      </c>
      <c r="F1431" t="s">
        <v>132</v>
      </c>
      <c r="G1431" t="s">
        <v>133</v>
      </c>
      <c r="H1431" t="s">
        <v>154</v>
      </c>
      <c r="I1431">
        <v>35</v>
      </c>
      <c r="J1431" t="s">
        <v>137</v>
      </c>
      <c r="K1431" t="s">
        <v>155</v>
      </c>
      <c r="L1431">
        <v>5</v>
      </c>
      <c r="M1431" t="s">
        <v>137</v>
      </c>
      <c r="N1431" t="s">
        <v>156</v>
      </c>
      <c r="O1431">
        <v>60</v>
      </c>
      <c r="P1431" t="s">
        <v>137</v>
      </c>
    </row>
    <row r="1432" spans="1:40">
      <c r="A1432" s="26">
        <v>41731.458273842596</v>
      </c>
      <c r="B1432" t="s">
        <v>128</v>
      </c>
      <c r="C1432" t="s">
        <v>994</v>
      </c>
      <c r="D1432" t="s">
        <v>1894</v>
      </c>
      <c r="E1432" t="s">
        <v>131</v>
      </c>
      <c r="F1432" t="s">
        <v>132</v>
      </c>
      <c r="G1432" t="s">
        <v>133</v>
      </c>
      <c r="H1432" t="s">
        <v>158</v>
      </c>
      <c r="I1432">
        <v>1</v>
      </c>
      <c r="J1432" t="s">
        <v>137</v>
      </c>
    </row>
    <row r="1433" spans="1:40">
      <c r="A1433" s="26">
        <v>41731.458273842596</v>
      </c>
      <c r="B1433" t="s">
        <v>128</v>
      </c>
      <c r="C1433" t="s">
        <v>994</v>
      </c>
      <c r="D1433" t="s">
        <v>1895</v>
      </c>
      <c r="E1433" t="s">
        <v>131</v>
      </c>
      <c r="F1433" t="s">
        <v>132</v>
      </c>
      <c r="G1433" t="s">
        <v>133</v>
      </c>
      <c r="H1433" t="s">
        <v>160</v>
      </c>
      <c r="I1433">
        <v>30</v>
      </c>
      <c r="J1433" t="s">
        <v>137</v>
      </c>
      <c r="K1433" t="s">
        <v>161</v>
      </c>
      <c r="L1433">
        <v>30</v>
      </c>
      <c r="M1433" t="s">
        <v>137</v>
      </c>
      <c r="N1433" t="s">
        <v>162</v>
      </c>
      <c r="O1433">
        <v>30</v>
      </c>
      <c r="P1433" t="s">
        <v>137</v>
      </c>
      <c r="Q1433" t="s">
        <v>163</v>
      </c>
      <c r="R1433">
        <v>10</v>
      </c>
      <c r="S1433" t="s">
        <v>137</v>
      </c>
      <c r="T1433" t="s">
        <v>164</v>
      </c>
      <c r="U1433">
        <v>20</v>
      </c>
      <c r="V1433" t="s">
        <v>137</v>
      </c>
      <c r="W1433" t="s">
        <v>165</v>
      </c>
      <c r="X1433">
        <v>20</v>
      </c>
      <c r="Y1433" t="s">
        <v>137</v>
      </c>
      <c r="Z1433" t="s">
        <v>166</v>
      </c>
      <c r="AA1433">
        <v>20</v>
      </c>
      <c r="AB1433" t="s">
        <v>137</v>
      </c>
      <c r="AC1433" t="s">
        <v>167</v>
      </c>
      <c r="AD1433">
        <v>20</v>
      </c>
      <c r="AE1433" t="s">
        <v>137</v>
      </c>
      <c r="AF1433" t="s">
        <v>168</v>
      </c>
      <c r="AG1433">
        <v>115200</v>
      </c>
      <c r="AH1433" t="s">
        <v>137</v>
      </c>
      <c r="AI1433" t="s">
        <v>169</v>
      </c>
      <c r="AJ1433">
        <v>12000</v>
      </c>
      <c r="AK1433" t="s">
        <v>137</v>
      </c>
      <c r="AL1433" t="s">
        <v>170</v>
      </c>
      <c r="AM1433">
        <v>30000</v>
      </c>
      <c r="AN1433" t="s">
        <v>137</v>
      </c>
    </row>
    <row r="1434" spans="1:40">
      <c r="A1434" s="26">
        <v>41731.458273842596</v>
      </c>
      <c r="B1434" t="s">
        <v>128</v>
      </c>
      <c r="C1434" t="s">
        <v>994</v>
      </c>
      <c r="D1434" t="s">
        <v>1896</v>
      </c>
      <c r="E1434" t="s">
        <v>131</v>
      </c>
      <c r="F1434" t="s">
        <v>132</v>
      </c>
      <c r="G1434" t="s">
        <v>133</v>
      </c>
      <c r="H1434" t="s">
        <v>187</v>
      </c>
      <c r="I1434">
        <v>60</v>
      </c>
      <c r="J1434" t="s">
        <v>137</v>
      </c>
      <c r="K1434" t="s">
        <v>188</v>
      </c>
      <c r="L1434">
        <v>40</v>
      </c>
      <c r="M1434" t="s">
        <v>137</v>
      </c>
      <c r="N1434" t="s">
        <v>189</v>
      </c>
      <c r="O1434">
        <v>50</v>
      </c>
      <c r="P1434" t="s">
        <v>137</v>
      </c>
      <c r="Q1434" t="s">
        <v>190</v>
      </c>
      <c r="R1434">
        <v>40</v>
      </c>
      <c r="S1434" t="s">
        <v>137</v>
      </c>
      <c r="T1434" t="s">
        <v>191</v>
      </c>
      <c r="U1434">
        <v>60</v>
      </c>
      <c r="V1434" t="s">
        <v>137</v>
      </c>
      <c r="W1434" t="s">
        <v>192</v>
      </c>
      <c r="X1434">
        <v>50</v>
      </c>
      <c r="Y1434" t="s">
        <v>137</v>
      </c>
      <c r="Z1434" t="s">
        <v>193</v>
      </c>
      <c r="AA1434">
        <v>50</v>
      </c>
      <c r="AB1434" t="s">
        <v>137</v>
      </c>
      <c r="AC1434" t="s">
        <v>194</v>
      </c>
      <c r="AD1434">
        <v>35</v>
      </c>
      <c r="AE1434" t="s">
        <v>137</v>
      </c>
      <c r="AF1434" t="s">
        <v>195</v>
      </c>
      <c r="AG1434">
        <v>8</v>
      </c>
      <c r="AH1434" t="s">
        <v>137</v>
      </c>
      <c r="AI1434" t="s">
        <v>196</v>
      </c>
      <c r="AJ1434">
        <v>90</v>
      </c>
      <c r="AK1434" t="s">
        <v>137</v>
      </c>
      <c r="AL1434" t="s">
        <v>197</v>
      </c>
      <c r="AM1434">
        <v>1</v>
      </c>
      <c r="AN1434" t="s">
        <v>137</v>
      </c>
    </row>
    <row r="1435" spans="1:40">
      <c r="A1435" s="26">
        <v>41731.458273842596</v>
      </c>
      <c r="B1435" t="s">
        <v>128</v>
      </c>
      <c r="C1435" t="s">
        <v>994</v>
      </c>
      <c r="D1435" t="s">
        <v>1897</v>
      </c>
      <c r="E1435" t="s">
        <v>131</v>
      </c>
      <c r="F1435" t="s">
        <v>132</v>
      </c>
      <c r="G1435" t="s">
        <v>133</v>
      </c>
      <c r="H1435" t="s">
        <v>172</v>
      </c>
      <c r="I1435">
        <v>33</v>
      </c>
      <c r="J1435" t="s">
        <v>137</v>
      </c>
      <c r="K1435" t="s">
        <v>173</v>
      </c>
      <c r="L1435">
        <v>33</v>
      </c>
      <c r="M1435" t="s">
        <v>137</v>
      </c>
      <c r="N1435" t="s">
        <v>174</v>
      </c>
      <c r="O1435">
        <v>34</v>
      </c>
      <c r="P1435" t="s">
        <v>137</v>
      </c>
      <c r="Q1435" t="s">
        <v>164</v>
      </c>
      <c r="R1435">
        <v>20</v>
      </c>
      <c r="S1435" t="s">
        <v>137</v>
      </c>
      <c r="T1435" t="s">
        <v>165</v>
      </c>
      <c r="U1435">
        <v>20</v>
      </c>
      <c r="V1435" t="s">
        <v>137</v>
      </c>
      <c r="W1435" t="s">
        <v>166</v>
      </c>
      <c r="X1435">
        <v>20</v>
      </c>
      <c r="Y1435" t="s">
        <v>137</v>
      </c>
      <c r="Z1435" t="s">
        <v>175</v>
      </c>
      <c r="AA1435">
        <v>20</v>
      </c>
      <c r="AB1435" t="s">
        <v>137</v>
      </c>
      <c r="AC1435" t="s">
        <v>176</v>
      </c>
      <c r="AD1435">
        <v>20</v>
      </c>
      <c r="AE1435" t="s">
        <v>137</v>
      </c>
      <c r="AF1435" t="s">
        <v>177</v>
      </c>
      <c r="AG1435">
        <v>20</v>
      </c>
      <c r="AH1435" t="s">
        <v>137</v>
      </c>
      <c r="AI1435" t="s">
        <v>168</v>
      </c>
      <c r="AJ1435">
        <v>115200</v>
      </c>
      <c r="AK1435" t="s">
        <v>137</v>
      </c>
      <c r="AL1435" t="s">
        <v>169</v>
      </c>
      <c r="AM1435">
        <v>12000</v>
      </c>
      <c r="AN1435" t="s">
        <v>137</v>
      </c>
    </row>
    <row r="1436" spans="1:40">
      <c r="A1436" s="26">
        <v>41731.458273842596</v>
      </c>
      <c r="B1436" t="s">
        <v>128</v>
      </c>
      <c r="C1436" t="s">
        <v>994</v>
      </c>
      <c r="D1436" t="s">
        <v>1898</v>
      </c>
      <c r="E1436" t="s">
        <v>179</v>
      </c>
      <c r="F1436" t="s">
        <v>180</v>
      </c>
      <c r="G1436" t="s">
        <v>181</v>
      </c>
    </row>
    <row r="1437" spans="1:40">
      <c r="A1437" s="26">
        <v>41731.458273842596</v>
      </c>
      <c r="B1437" t="s">
        <v>128</v>
      </c>
      <c r="C1437" t="s">
        <v>994</v>
      </c>
      <c r="D1437" t="s">
        <v>1899</v>
      </c>
      <c r="E1437" t="s">
        <v>179</v>
      </c>
      <c r="F1437" t="s">
        <v>1900</v>
      </c>
      <c r="G1437" t="s">
        <v>1901</v>
      </c>
      <c r="H1437" t="s">
        <v>1902</v>
      </c>
    </row>
    <row r="1438" spans="1:40">
      <c r="A1438" s="26">
        <v>41731.458273854165</v>
      </c>
      <c r="B1438" t="s">
        <v>128</v>
      </c>
      <c r="C1438" t="s">
        <v>994</v>
      </c>
      <c r="D1438" t="s">
        <v>1903</v>
      </c>
    </row>
    <row r="1439" spans="1:40">
      <c r="A1439" s="26">
        <v>41731.458273854165</v>
      </c>
      <c r="B1439" t="s">
        <v>128</v>
      </c>
      <c r="C1439" t="s">
        <v>994</v>
      </c>
      <c r="D1439" t="s">
        <v>1904</v>
      </c>
      <c r="E1439" t="s">
        <v>131</v>
      </c>
      <c r="F1439" t="s">
        <v>132</v>
      </c>
      <c r="G1439" t="s">
        <v>133</v>
      </c>
      <c r="H1439" t="s">
        <v>134</v>
      </c>
      <c r="I1439">
        <v>375000</v>
      </c>
      <c r="J1439" t="s">
        <v>135</v>
      </c>
      <c r="K1439">
        <v>375000</v>
      </c>
      <c r="L1439" t="s">
        <v>136</v>
      </c>
      <c r="M1439">
        <v>500</v>
      </c>
      <c r="N1439" t="s">
        <v>137</v>
      </c>
      <c r="O1439" t="s">
        <v>138</v>
      </c>
      <c r="P1439">
        <v>300</v>
      </c>
      <c r="Q1439" t="s">
        <v>137</v>
      </c>
    </row>
    <row r="1440" spans="1:40">
      <c r="A1440" s="26">
        <v>41731.458273854165</v>
      </c>
      <c r="B1440" t="s">
        <v>128</v>
      </c>
      <c r="C1440" t="s">
        <v>994</v>
      </c>
      <c r="D1440" t="s">
        <v>1905</v>
      </c>
      <c r="E1440" t="s">
        <v>131</v>
      </c>
      <c r="F1440" t="s">
        <v>132</v>
      </c>
      <c r="G1440" t="s">
        <v>133</v>
      </c>
      <c r="H1440" t="s">
        <v>140</v>
      </c>
      <c r="I1440">
        <v>49</v>
      </c>
      <c r="J1440" t="s">
        <v>137</v>
      </c>
      <c r="K1440" t="s">
        <v>141</v>
      </c>
      <c r="L1440">
        <v>130</v>
      </c>
      <c r="M1440" t="s">
        <v>137</v>
      </c>
      <c r="N1440" t="s">
        <v>142</v>
      </c>
      <c r="O1440">
        <v>180</v>
      </c>
      <c r="P1440" t="s">
        <v>137</v>
      </c>
      <c r="Q1440" t="s">
        <v>143</v>
      </c>
      <c r="R1440">
        <v>140</v>
      </c>
      <c r="S1440" t="s">
        <v>137</v>
      </c>
      <c r="T1440" t="s">
        <v>144</v>
      </c>
      <c r="U1440">
        <v>80</v>
      </c>
      <c r="V1440" t="s">
        <v>137</v>
      </c>
      <c r="W1440" t="s">
        <v>145</v>
      </c>
      <c r="X1440">
        <v>101</v>
      </c>
      <c r="Y1440" t="s">
        <v>137</v>
      </c>
      <c r="Z1440" t="s">
        <v>146</v>
      </c>
      <c r="AA1440">
        <v>190</v>
      </c>
      <c r="AB1440" t="s">
        <v>137</v>
      </c>
      <c r="AC1440" t="s">
        <v>147</v>
      </c>
      <c r="AD1440">
        <v>20</v>
      </c>
      <c r="AE1440" t="s">
        <v>137</v>
      </c>
    </row>
    <row r="1441" spans="1:40">
      <c r="A1441" s="26">
        <v>41731.458273854165</v>
      </c>
      <c r="B1441" t="s">
        <v>128</v>
      </c>
      <c r="C1441" t="s">
        <v>994</v>
      </c>
      <c r="D1441" t="s">
        <v>1906</v>
      </c>
    </row>
    <row r="1442" spans="1:40">
      <c r="A1442" s="26">
        <v>41731.458273854165</v>
      </c>
      <c r="B1442" t="s">
        <v>128</v>
      </c>
      <c r="C1442" t="s">
        <v>994</v>
      </c>
      <c r="D1442" t="s">
        <v>1907</v>
      </c>
      <c r="E1442" t="s">
        <v>131</v>
      </c>
      <c r="F1442" t="s">
        <v>132</v>
      </c>
      <c r="G1442" t="s">
        <v>133</v>
      </c>
      <c r="H1442" t="s">
        <v>150</v>
      </c>
      <c r="I1442">
        <v>50</v>
      </c>
      <c r="J1442" t="s">
        <v>137</v>
      </c>
      <c r="K1442" t="s">
        <v>151</v>
      </c>
      <c r="L1442">
        <v>50</v>
      </c>
      <c r="M1442" t="s">
        <v>137</v>
      </c>
      <c r="N1442" t="s">
        <v>152</v>
      </c>
      <c r="O1442">
        <v>50</v>
      </c>
      <c r="P1442" t="s">
        <v>137</v>
      </c>
    </row>
    <row r="1443" spans="1:40">
      <c r="A1443" s="26">
        <v>41731.458273854165</v>
      </c>
      <c r="B1443" t="s">
        <v>128</v>
      </c>
      <c r="C1443" t="s">
        <v>994</v>
      </c>
      <c r="D1443" t="s">
        <v>1908</v>
      </c>
      <c r="E1443" t="s">
        <v>131</v>
      </c>
      <c r="F1443" t="s">
        <v>132</v>
      </c>
      <c r="G1443" t="s">
        <v>133</v>
      </c>
      <c r="H1443" t="s">
        <v>154</v>
      </c>
      <c r="I1443">
        <v>35</v>
      </c>
      <c r="J1443" t="s">
        <v>137</v>
      </c>
      <c r="K1443" t="s">
        <v>155</v>
      </c>
      <c r="L1443">
        <v>5</v>
      </c>
      <c r="M1443" t="s">
        <v>137</v>
      </c>
      <c r="N1443" t="s">
        <v>156</v>
      </c>
      <c r="O1443">
        <v>60</v>
      </c>
      <c r="P1443" t="s">
        <v>137</v>
      </c>
    </row>
    <row r="1444" spans="1:40">
      <c r="A1444" s="26">
        <v>41731.458273854165</v>
      </c>
      <c r="B1444" t="s">
        <v>128</v>
      </c>
      <c r="C1444" t="s">
        <v>994</v>
      </c>
      <c r="D1444" t="s">
        <v>1909</v>
      </c>
      <c r="E1444" t="s">
        <v>131</v>
      </c>
      <c r="F1444" t="s">
        <v>132</v>
      </c>
      <c r="G1444" t="s">
        <v>133</v>
      </c>
      <c r="H1444" t="s">
        <v>158</v>
      </c>
      <c r="I1444">
        <v>1</v>
      </c>
      <c r="J1444" t="s">
        <v>137</v>
      </c>
    </row>
    <row r="1445" spans="1:40">
      <c r="A1445" s="26">
        <v>41731.458273854165</v>
      </c>
      <c r="B1445" t="s">
        <v>128</v>
      </c>
      <c r="C1445" t="s">
        <v>994</v>
      </c>
      <c r="D1445" t="s">
        <v>1910</v>
      </c>
      <c r="E1445" t="s">
        <v>131</v>
      </c>
      <c r="F1445" t="s">
        <v>132</v>
      </c>
      <c r="G1445" t="s">
        <v>133</v>
      </c>
      <c r="H1445" t="s">
        <v>160</v>
      </c>
      <c r="I1445">
        <v>30</v>
      </c>
      <c r="J1445" t="s">
        <v>137</v>
      </c>
      <c r="K1445" t="s">
        <v>161</v>
      </c>
      <c r="L1445">
        <v>30</v>
      </c>
      <c r="M1445" t="s">
        <v>137</v>
      </c>
      <c r="N1445" t="s">
        <v>162</v>
      </c>
      <c r="O1445">
        <v>30</v>
      </c>
      <c r="P1445" t="s">
        <v>137</v>
      </c>
      <c r="Q1445" t="s">
        <v>163</v>
      </c>
      <c r="R1445">
        <v>10</v>
      </c>
      <c r="S1445" t="s">
        <v>137</v>
      </c>
      <c r="T1445" t="s">
        <v>164</v>
      </c>
      <c r="U1445">
        <v>20</v>
      </c>
      <c r="V1445" t="s">
        <v>137</v>
      </c>
      <c r="W1445" t="s">
        <v>165</v>
      </c>
      <c r="X1445">
        <v>20</v>
      </c>
      <c r="Y1445" t="s">
        <v>137</v>
      </c>
      <c r="Z1445" t="s">
        <v>166</v>
      </c>
      <c r="AA1445">
        <v>20</v>
      </c>
      <c r="AB1445" t="s">
        <v>137</v>
      </c>
      <c r="AC1445" t="s">
        <v>167</v>
      </c>
      <c r="AD1445">
        <v>20</v>
      </c>
      <c r="AE1445" t="s">
        <v>137</v>
      </c>
      <c r="AF1445" t="s">
        <v>168</v>
      </c>
      <c r="AG1445">
        <v>115200</v>
      </c>
      <c r="AH1445" t="s">
        <v>137</v>
      </c>
      <c r="AI1445" t="s">
        <v>169</v>
      </c>
      <c r="AJ1445">
        <v>12000</v>
      </c>
      <c r="AK1445" t="s">
        <v>137</v>
      </c>
      <c r="AL1445" t="s">
        <v>170</v>
      </c>
      <c r="AM1445">
        <v>30000</v>
      </c>
      <c r="AN1445" t="s">
        <v>137</v>
      </c>
    </row>
    <row r="1446" spans="1:40">
      <c r="A1446" s="26">
        <v>41731.458273854165</v>
      </c>
      <c r="B1446" t="s">
        <v>128</v>
      </c>
      <c r="C1446" t="s">
        <v>994</v>
      </c>
      <c r="D1446" t="s">
        <v>1911</v>
      </c>
      <c r="E1446" t="s">
        <v>131</v>
      </c>
      <c r="F1446" t="s">
        <v>132</v>
      </c>
      <c r="G1446" t="s">
        <v>133</v>
      </c>
      <c r="H1446" t="s">
        <v>187</v>
      </c>
      <c r="I1446">
        <v>60</v>
      </c>
      <c r="J1446" t="s">
        <v>137</v>
      </c>
      <c r="K1446" t="s">
        <v>188</v>
      </c>
      <c r="L1446">
        <v>40</v>
      </c>
      <c r="M1446" t="s">
        <v>137</v>
      </c>
      <c r="N1446" t="s">
        <v>189</v>
      </c>
      <c r="O1446">
        <v>50</v>
      </c>
      <c r="P1446" t="s">
        <v>137</v>
      </c>
      <c r="Q1446" t="s">
        <v>190</v>
      </c>
      <c r="R1446">
        <v>40</v>
      </c>
      <c r="S1446" t="s">
        <v>137</v>
      </c>
      <c r="T1446" t="s">
        <v>191</v>
      </c>
      <c r="U1446">
        <v>60</v>
      </c>
      <c r="V1446" t="s">
        <v>137</v>
      </c>
      <c r="W1446" t="s">
        <v>192</v>
      </c>
      <c r="X1446">
        <v>50</v>
      </c>
      <c r="Y1446" t="s">
        <v>137</v>
      </c>
      <c r="Z1446" t="s">
        <v>193</v>
      </c>
      <c r="AA1446">
        <v>50</v>
      </c>
      <c r="AB1446" t="s">
        <v>137</v>
      </c>
      <c r="AC1446" t="s">
        <v>194</v>
      </c>
      <c r="AD1446">
        <v>35</v>
      </c>
      <c r="AE1446" t="s">
        <v>137</v>
      </c>
      <c r="AF1446" t="s">
        <v>195</v>
      </c>
      <c r="AG1446">
        <v>8</v>
      </c>
      <c r="AH1446" t="s">
        <v>137</v>
      </c>
      <c r="AI1446" t="s">
        <v>196</v>
      </c>
      <c r="AJ1446">
        <v>90</v>
      </c>
      <c r="AK1446" t="s">
        <v>137</v>
      </c>
      <c r="AL1446" t="s">
        <v>197</v>
      </c>
      <c r="AM1446">
        <v>1</v>
      </c>
      <c r="AN1446" t="s">
        <v>137</v>
      </c>
    </row>
    <row r="1447" spans="1:40">
      <c r="A1447" s="26">
        <v>41731.458273854165</v>
      </c>
      <c r="B1447" t="s">
        <v>128</v>
      </c>
      <c r="C1447" t="s">
        <v>994</v>
      </c>
      <c r="D1447" t="s">
        <v>1912</v>
      </c>
      <c r="E1447" t="s">
        <v>131</v>
      </c>
      <c r="F1447" t="s">
        <v>132</v>
      </c>
      <c r="G1447" t="s">
        <v>133</v>
      </c>
      <c r="H1447" t="s">
        <v>172</v>
      </c>
      <c r="I1447">
        <v>33</v>
      </c>
      <c r="J1447" t="s">
        <v>137</v>
      </c>
      <c r="K1447" t="s">
        <v>173</v>
      </c>
      <c r="L1447">
        <v>33</v>
      </c>
      <c r="M1447" t="s">
        <v>137</v>
      </c>
      <c r="N1447" t="s">
        <v>174</v>
      </c>
      <c r="O1447">
        <v>34</v>
      </c>
      <c r="P1447" t="s">
        <v>137</v>
      </c>
      <c r="Q1447" t="s">
        <v>164</v>
      </c>
      <c r="R1447">
        <v>20</v>
      </c>
      <c r="S1447" t="s">
        <v>137</v>
      </c>
      <c r="T1447" t="s">
        <v>165</v>
      </c>
      <c r="U1447">
        <v>20</v>
      </c>
      <c r="V1447" t="s">
        <v>137</v>
      </c>
      <c r="W1447" t="s">
        <v>166</v>
      </c>
      <c r="X1447">
        <v>20</v>
      </c>
      <c r="Y1447" t="s">
        <v>137</v>
      </c>
      <c r="Z1447" t="s">
        <v>175</v>
      </c>
      <c r="AA1447">
        <v>20</v>
      </c>
      <c r="AB1447" t="s">
        <v>137</v>
      </c>
      <c r="AC1447" t="s">
        <v>176</v>
      </c>
      <c r="AD1447">
        <v>20</v>
      </c>
      <c r="AE1447" t="s">
        <v>137</v>
      </c>
      <c r="AF1447" t="s">
        <v>177</v>
      </c>
      <c r="AG1447">
        <v>20</v>
      </c>
      <c r="AH1447" t="s">
        <v>137</v>
      </c>
      <c r="AI1447" t="s">
        <v>168</v>
      </c>
      <c r="AJ1447">
        <v>115200</v>
      </c>
      <c r="AK1447" t="s">
        <v>137</v>
      </c>
      <c r="AL1447" t="s">
        <v>169</v>
      </c>
      <c r="AM1447">
        <v>12000</v>
      </c>
      <c r="AN1447" t="s">
        <v>137</v>
      </c>
    </row>
    <row r="1448" spans="1:40">
      <c r="A1448" s="26">
        <v>41731.458273854165</v>
      </c>
      <c r="B1448" t="s">
        <v>128</v>
      </c>
      <c r="C1448" t="s">
        <v>994</v>
      </c>
      <c r="D1448" t="s">
        <v>1913</v>
      </c>
      <c r="E1448" t="s">
        <v>179</v>
      </c>
      <c r="F1448" t="s">
        <v>180</v>
      </c>
      <c r="G1448" t="s">
        <v>181</v>
      </c>
    </row>
    <row r="1449" spans="1:40">
      <c r="A1449" s="26">
        <v>41731.458273854165</v>
      </c>
      <c r="B1449" t="s">
        <v>128</v>
      </c>
      <c r="C1449" t="s">
        <v>994</v>
      </c>
      <c r="D1449" t="s">
        <v>1914</v>
      </c>
      <c r="E1449" t="s">
        <v>179</v>
      </c>
      <c r="F1449" t="s">
        <v>1915</v>
      </c>
      <c r="G1449" t="s">
        <v>1916</v>
      </c>
      <c r="H1449" t="s">
        <v>1917</v>
      </c>
    </row>
    <row r="1450" spans="1:40">
      <c r="A1450" s="26">
        <v>41731.458273865741</v>
      </c>
      <c r="B1450" t="s">
        <v>128</v>
      </c>
      <c r="C1450" t="s">
        <v>994</v>
      </c>
      <c r="D1450" t="s">
        <v>1918</v>
      </c>
    </row>
    <row r="1451" spans="1:40">
      <c r="A1451" s="26">
        <v>41731.458273865741</v>
      </c>
      <c r="B1451" t="s">
        <v>128</v>
      </c>
      <c r="C1451" t="s">
        <v>994</v>
      </c>
      <c r="D1451" t="s">
        <v>1919</v>
      </c>
      <c r="E1451" t="s">
        <v>131</v>
      </c>
      <c r="F1451" t="s">
        <v>132</v>
      </c>
      <c r="G1451" t="s">
        <v>133</v>
      </c>
      <c r="H1451" t="s">
        <v>134</v>
      </c>
      <c r="I1451">
        <v>375000</v>
      </c>
      <c r="J1451" t="s">
        <v>135</v>
      </c>
      <c r="K1451">
        <v>375000</v>
      </c>
      <c r="L1451" t="s">
        <v>136</v>
      </c>
      <c r="M1451">
        <v>500</v>
      </c>
      <c r="N1451" t="s">
        <v>137</v>
      </c>
      <c r="O1451" t="s">
        <v>138</v>
      </c>
      <c r="P1451">
        <v>300</v>
      </c>
      <c r="Q1451" t="s">
        <v>137</v>
      </c>
    </row>
    <row r="1452" spans="1:40">
      <c r="A1452" s="26">
        <v>41731.458273865741</v>
      </c>
      <c r="B1452" t="s">
        <v>128</v>
      </c>
      <c r="C1452" t="s">
        <v>994</v>
      </c>
      <c r="D1452" t="s">
        <v>1920</v>
      </c>
      <c r="E1452" t="s">
        <v>131</v>
      </c>
      <c r="F1452" t="s">
        <v>132</v>
      </c>
      <c r="G1452" t="s">
        <v>133</v>
      </c>
      <c r="H1452" t="s">
        <v>140</v>
      </c>
      <c r="I1452">
        <v>49</v>
      </c>
      <c r="J1452" t="s">
        <v>137</v>
      </c>
      <c r="K1452" t="s">
        <v>141</v>
      </c>
      <c r="L1452">
        <v>130</v>
      </c>
      <c r="M1452" t="s">
        <v>137</v>
      </c>
      <c r="N1452" t="s">
        <v>142</v>
      </c>
      <c r="O1452">
        <v>180</v>
      </c>
      <c r="P1452" t="s">
        <v>137</v>
      </c>
      <c r="Q1452" t="s">
        <v>143</v>
      </c>
      <c r="R1452">
        <v>140</v>
      </c>
      <c r="S1452" t="s">
        <v>137</v>
      </c>
      <c r="T1452" t="s">
        <v>144</v>
      </c>
      <c r="U1452">
        <v>80</v>
      </c>
      <c r="V1452" t="s">
        <v>137</v>
      </c>
      <c r="W1452" t="s">
        <v>145</v>
      </c>
      <c r="X1452">
        <v>101</v>
      </c>
      <c r="Y1452" t="s">
        <v>137</v>
      </c>
      <c r="Z1452" t="s">
        <v>146</v>
      </c>
      <c r="AA1452">
        <v>190</v>
      </c>
      <c r="AB1452" t="s">
        <v>137</v>
      </c>
      <c r="AC1452" t="s">
        <v>147</v>
      </c>
      <c r="AD1452">
        <v>20</v>
      </c>
      <c r="AE1452" t="s">
        <v>137</v>
      </c>
    </row>
    <row r="1453" spans="1:40">
      <c r="A1453" s="26">
        <v>41731.458273865741</v>
      </c>
      <c r="B1453" t="s">
        <v>128</v>
      </c>
      <c r="C1453" t="s">
        <v>994</v>
      </c>
      <c r="D1453" t="s">
        <v>1921</v>
      </c>
    </row>
    <row r="1454" spans="1:40">
      <c r="A1454" s="26">
        <v>41731.458273865741</v>
      </c>
      <c r="B1454" t="s">
        <v>128</v>
      </c>
      <c r="C1454" t="s">
        <v>994</v>
      </c>
      <c r="D1454" t="s">
        <v>1922</v>
      </c>
      <c r="E1454" t="s">
        <v>131</v>
      </c>
      <c r="F1454" t="s">
        <v>132</v>
      </c>
      <c r="G1454" t="s">
        <v>133</v>
      </c>
      <c r="H1454" t="s">
        <v>150</v>
      </c>
      <c r="I1454">
        <v>50</v>
      </c>
      <c r="J1454" t="s">
        <v>137</v>
      </c>
      <c r="K1454" t="s">
        <v>151</v>
      </c>
      <c r="L1454">
        <v>50</v>
      </c>
      <c r="M1454" t="s">
        <v>137</v>
      </c>
      <c r="N1454" t="s">
        <v>152</v>
      </c>
      <c r="O1454">
        <v>50</v>
      </c>
      <c r="P1454" t="s">
        <v>137</v>
      </c>
    </row>
    <row r="1455" spans="1:40">
      <c r="A1455" s="26">
        <v>41731.458273865741</v>
      </c>
      <c r="B1455" t="s">
        <v>128</v>
      </c>
      <c r="C1455" t="s">
        <v>994</v>
      </c>
      <c r="D1455" t="s">
        <v>1923</v>
      </c>
      <c r="E1455" t="s">
        <v>131</v>
      </c>
      <c r="F1455" t="s">
        <v>132</v>
      </c>
      <c r="G1455" t="s">
        <v>133</v>
      </c>
      <c r="H1455" t="s">
        <v>154</v>
      </c>
      <c r="I1455">
        <v>35</v>
      </c>
      <c r="J1455" t="s">
        <v>137</v>
      </c>
      <c r="K1455" t="s">
        <v>155</v>
      </c>
      <c r="L1455">
        <v>5</v>
      </c>
      <c r="M1455" t="s">
        <v>137</v>
      </c>
      <c r="N1455" t="s">
        <v>156</v>
      </c>
      <c r="O1455">
        <v>60</v>
      </c>
      <c r="P1455" t="s">
        <v>137</v>
      </c>
    </row>
    <row r="1456" spans="1:40">
      <c r="A1456" s="26">
        <v>41731.458273865741</v>
      </c>
      <c r="B1456" t="s">
        <v>128</v>
      </c>
      <c r="C1456" t="s">
        <v>994</v>
      </c>
      <c r="D1456" t="s">
        <v>1924</v>
      </c>
      <c r="E1456" t="s">
        <v>131</v>
      </c>
      <c r="F1456" t="s">
        <v>132</v>
      </c>
      <c r="G1456" t="s">
        <v>133</v>
      </c>
      <c r="H1456" t="s">
        <v>158</v>
      </c>
      <c r="I1456">
        <v>1</v>
      </c>
      <c r="J1456" t="s">
        <v>137</v>
      </c>
    </row>
    <row r="1457" spans="1:40">
      <c r="A1457" s="26">
        <v>41731.458273865741</v>
      </c>
      <c r="B1457" t="s">
        <v>128</v>
      </c>
      <c r="C1457" t="s">
        <v>994</v>
      </c>
      <c r="D1457" t="s">
        <v>1925</v>
      </c>
      <c r="E1457" t="s">
        <v>131</v>
      </c>
      <c r="F1457" t="s">
        <v>132</v>
      </c>
      <c r="G1457" t="s">
        <v>133</v>
      </c>
      <c r="H1457" t="s">
        <v>160</v>
      </c>
      <c r="I1457">
        <v>30</v>
      </c>
      <c r="J1457" t="s">
        <v>137</v>
      </c>
      <c r="K1457" t="s">
        <v>161</v>
      </c>
      <c r="L1457">
        <v>30</v>
      </c>
      <c r="M1457" t="s">
        <v>137</v>
      </c>
      <c r="N1457" t="s">
        <v>162</v>
      </c>
      <c r="O1457">
        <v>30</v>
      </c>
      <c r="P1457" t="s">
        <v>137</v>
      </c>
      <c r="Q1457" t="s">
        <v>163</v>
      </c>
      <c r="R1457">
        <v>10</v>
      </c>
      <c r="S1457" t="s">
        <v>137</v>
      </c>
      <c r="T1457" t="s">
        <v>164</v>
      </c>
      <c r="U1457">
        <v>20</v>
      </c>
      <c r="V1457" t="s">
        <v>137</v>
      </c>
      <c r="W1457" t="s">
        <v>165</v>
      </c>
      <c r="X1457">
        <v>20</v>
      </c>
      <c r="Y1457" t="s">
        <v>137</v>
      </c>
      <c r="Z1457" t="s">
        <v>166</v>
      </c>
      <c r="AA1457">
        <v>20</v>
      </c>
      <c r="AB1457" t="s">
        <v>137</v>
      </c>
      <c r="AC1457" t="s">
        <v>167</v>
      </c>
      <c r="AD1457">
        <v>20</v>
      </c>
      <c r="AE1457" t="s">
        <v>137</v>
      </c>
      <c r="AF1457" t="s">
        <v>168</v>
      </c>
      <c r="AG1457">
        <v>115200</v>
      </c>
      <c r="AH1457" t="s">
        <v>137</v>
      </c>
      <c r="AI1457" t="s">
        <v>169</v>
      </c>
      <c r="AJ1457">
        <v>12000</v>
      </c>
      <c r="AK1457" t="s">
        <v>137</v>
      </c>
      <c r="AL1457" t="s">
        <v>170</v>
      </c>
      <c r="AM1457">
        <v>30000</v>
      </c>
      <c r="AN1457" t="s">
        <v>137</v>
      </c>
    </row>
    <row r="1458" spans="1:40">
      <c r="A1458" s="26">
        <v>41731.458273865741</v>
      </c>
      <c r="B1458" t="s">
        <v>128</v>
      </c>
      <c r="C1458" t="s">
        <v>994</v>
      </c>
      <c r="D1458" t="s">
        <v>1926</v>
      </c>
      <c r="E1458" t="s">
        <v>131</v>
      </c>
      <c r="F1458" t="s">
        <v>132</v>
      </c>
      <c r="G1458" t="s">
        <v>133</v>
      </c>
      <c r="H1458" t="s">
        <v>187</v>
      </c>
      <c r="I1458">
        <v>60</v>
      </c>
      <c r="J1458" t="s">
        <v>137</v>
      </c>
      <c r="K1458" t="s">
        <v>188</v>
      </c>
      <c r="L1458">
        <v>40</v>
      </c>
      <c r="M1458" t="s">
        <v>137</v>
      </c>
      <c r="N1458" t="s">
        <v>189</v>
      </c>
      <c r="O1458">
        <v>50</v>
      </c>
      <c r="P1458" t="s">
        <v>137</v>
      </c>
      <c r="Q1458" t="s">
        <v>190</v>
      </c>
      <c r="R1458">
        <v>40</v>
      </c>
      <c r="S1458" t="s">
        <v>137</v>
      </c>
      <c r="T1458" t="s">
        <v>191</v>
      </c>
      <c r="U1458">
        <v>60</v>
      </c>
      <c r="V1458" t="s">
        <v>137</v>
      </c>
      <c r="W1458" t="s">
        <v>192</v>
      </c>
      <c r="X1458">
        <v>50</v>
      </c>
      <c r="Y1458" t="s">
        <v>137</v>
      </c>
      <c r="Z1458" t="s">
        <v>193</v>
      </c>
      <c r="AA1458">
        <v>50</v>
      </c>
      <c r="AB1458" t="s">
        <v>137</v>
      </c>
      <c r="AC1458" t="s">
        <v>194</v>
      </c>
      <c r="AD1458">
        <v>35</v>
      </c>
      <c r="AE1458" t="s">
        <v>137</v>
      </c>
      <c r="AF1458" t="s">
        <v>195</v>
      </c>
      <c r="AG1458">
        <v>8</v>
      </c>
      <c r="AH1458" t="s">
        <v>137</v>
      </c>
      <c r="AI1458" t="s">
        <v>196</v>
      </c>
      <c r="AJ1458">
        <v>90</v>
      </c>
      <c r="AK1458" t="s">
        <v>137</v>
      </c>
      <c r="AL1458" t="s">
        <v>197</v>
      </c>
      <c r="AM1458">
        <v>1</v>
      </c>
      <c r="AN1458" t="s">
        <v>137</v>
      </c>
    </row>
    <row r="1459" spans="1:40">
      <c r="A1459" s="26">
        <v>41731.458273865741</v>
      </c>
      <c r="B1459" t="s">
        <v>128</v>
      </c>
      <c r="C1459" t="s">
        <v>994</v>
      </c>
      <c r="D1459" t="s">
        <v>1927</v>
      </c>
      <c r="E1459" t="s">
        <v>131</v>
      </c>
      <c r="F1459" t="s">
        <v>132</v>
      </c>
      <c r="G1459" t="s">
        <v>133</v>
      </c>
      <c r="H1459" t="s">
        <v>172</v>
      </c>
      <c r="I1459">
        <v>33</v>
      </c>
      <c r="J1459" t="s">
        <v>137</v>
      </c>
      <c r="K1459" t="s">
        <v>173</v>
      </c>
      <c r="L1459">
        <v>33</v>
      </c>
      <c r="M1459" t="s">
        <v>137</v>
      </c>
      <c r="N1459" t="s">
        <v>174</v>
      </c>
      <c r="O1459">
        <v>34</v>
      </c>
      <c r="P1459" t="s">
        <v>137</v>
      </c>
      <c r="Q1459" t="s">
        <v>164</v>
      </c>
      <c r="R1459">
        <v>20</v>
      </c>
      <c r="S1459" t="s">
        <v>137</v>
      </c>
      <c r="T1459" t="s">
        <v>165</v>
      </c>
      <c r="U1459">
        <v>20</v>
      </c>
      <c r="V1459" t="s">
        <v>137</v>
      </c>
      <c r="W1459" t="s">
        <v>166</v>
      </c>
      <c r="X1459">
        <v>20</v>
      </c>
      <c r="Y1459" t="s">
        <v>137</v>
      </c>
      <c r="Z1459" t="s">
        <v>175</v>
      </c>
      <c r="AA1459">
        <v>20</v>
      </c>
      <c r="AB1459" t="s">
        <v>137</v>
      </c>
      <c r="AC1459" t="s">
        <v>176</v>
      </c>
      <c r="AD1459">
        <v>20</v>
      </c>
      <c r="AE1459" t="s">
        <v>137</v>
      </c>
      <c r="AF1459" t="s">
        <v>177</v>
      </c>
      <c r="AG1459">
        <v>20</v>
      </c>
      <c r="AH1459" t="s">
        <v>137</v>
      </c>
      <c r="AI1459" t="s">
        <v>168</v>
      </c>
      <c r="AJ1459">
        <v>115200</v>
      </c>
      <c r="AK1459" t="s">
        <v>137</v>
      </c>
      <c r="AL1459" t="s">
        <v>169</v>
      </c>
      <c r="AM1459">
        <v>12000</v>
      </c>
      <c r="AN1459" t="s">
        <v>137</v>
      </c>
    </row>
    <row r="1460" spans="1:40">
      <c r="A1460" s="26">
        <v>41731.458273865741</v>
      </c>
      <c r="B1460" t="s">
        <v>128</v>
      </c>
      <c r="C1460" t="s">
        <v>994</v>
      </c>
      <c r="D1460" t="s">
        <v>1928</v>
      </c>
      <c r="E1460" t="s">
        <v>179</v>
      </c>
      <c r="F1460" t="s">
        <v>180</v>
      </c>
      <c r="G1460" t="s">
        <v>181</v>
      </c>
    </row>
    <row r="1461" spans="1:40">
      <c r="A1461" s="26">
        <v>41731.458273865741</v>
      </c>
      <c r="B1461" t="s">
        <v>128</v>
      </c>
      <c r="C1461" t="s">
        <v>994</v>
      </c>
      <c r="D1461" t="s">
        <v>1929</v>
      </c>
      <c r="E1461" t="s">
        <v>179</v>
      </c>
      <c r="F1461" t="s">
        <v>1930</v>
      </c>
      <c r="G1461" t="s">
        <v>1931</v>
      </c>
      <c r="H1461" t="s">
        <v>1932</v>
      </c>
    </row>
    <row r="1462" spans="1:40">
      <c r="A1462" s="26">
        <v>41731.458274039353</v>
      </c>
      <c r="B1462" t="s">
        <v>128</v>
      </c>
      <c r="C1462" t="s">
        <v>1812</v>
      </c>
      <c r="D1462" t="s">
        <v>1933</v>
      </c>
    </row>
    <row r="1463" spans="1:40">
      <c r="A1463" s="26">
        <v>41731.458274039353</v>
      </c>
      <c r="B1463" t="s">
        <v>128</v>
      </c>
      <c r="C1463" t="s">
        <v>1812</v>
      </c>
      <c r="D1463" t="s">
        <v>1934</v>
      </c>
      <c r="E1463" t="s">
        <v>131</v>
      </c>
      <c r="F1463" t="s">
        <v>132</v>
      </c>
      <c r="G1463" t="s">
        <v>133</v>
      </c>
      <c r="H1463" t="s">
        <v>134</v>
      </c>
      <c r="I1463">
        <v>375000</v>
      </c>
      <c r="J1463" t="s">
        <v>135</v>
      </c>
      <c r="K1463">
        <v>375000</v>
      </c>
      <c r="L1463" t="s">
        <v>136</v>
      </c>
      <c r="M1463">
        <v>500</v>
      </c>
      <c r="N1463" t="s">
        <v>137</v>
      </c>
      <c r="O1463" t="s">
        <v>138</v>
      </c>
      <c r="P1463">
        <v>300</v>
      </c>
      <c r="Q1463" t="s">
        <v>137</v>
      </c>
    </row>
    <row r="1464" spans="1:40">
      <c r="A1464" s="26">
        <v>41731.458274039353</v>
      </c>
      <c r="B1464" t="s">
        <v>128</v>
      </c>
      <c r="C1464" t="s">
        <v>1812</v>
      </c>
      <c r="D1464" t="s">
        <v>1935</v>
      </c>
      <c r="E1464" t="s">
        <v>131</v>
      </c>
      <c r="F1464" t="s">
        <v>132</v>
      </c>
      <c r="G1464" t="s">
        <v>133</v>
      </c>
      <c r="H1464" t="s">
        <v>140</v>
      </c>
      <c r="I1464">
        <v>49</v>
      </c>
      <c r="J1464" t="s">
        <v>137</v>
      </c>
      <c r="K1464" t="s">
        <v>141</v>
      </c>
      <c r="L1464">
        <v>130</v>
      </c>
      <c r="M1464" t="s">
        <v>137</v>
      </c>
      <c r="N1464" t="s">
        <v>142</v>
      </c>
      <c r="O1464">
        <v>180</v>
      </c>
      <c r="P1464" t="s">
        <v>137</v>
      </c>
      <c r="Q1464" t="s">
        <v>143</v>
      </c>
      <c r="R1464">
        <v>140</v>
      </c>
      <c r="S1464" t="s">
        <v>137</v>
      </c>
      <c r="T1464" t="s">
        <v>144</v>
      </c>
      <c r="U1464">
        <v>80</v>
      </c>
      <c r="V1464" t="s">
        <v>137</v>
      </c>
      <c r="W1464" t="s">
        <v>145</v>
      </c>
      <c r="X1464">
        <v>101</v>
      </c>
      <c r="Y1464" t="s">
        <v>137</v>
      </c>
      <c r="Z1464" t="s">
        <v>146</v>
      </c>
      <c r="AA1464">
        <v>190</v>
      </c>
      <c r="AB1464" t="s">
        <v>137</v>
      </c>
      <c r="AC1464" t="s">
        <v>147</v>
      </c>
      <c r="AD1464">
        <v>20</v>
      </c>
      <c r="AE1464" t="s">
        <v>137</v>
      </c>
    </row>
    <row r="1465" spans="1:40">
      <c r="A1465" s="26">
        <v>41731.458274039353</v>
      </c>
      <c r="B1465" t="s">
        <v>128</v>
      </c>
      <c r="C1465" t="s">
        <v>1812</v>
      </c>
      <c r="D1465" t="s">
        <v>1936</v>
      </c>
    </row>
    <row r="1466" spans="1:40">
      <c r="A1466" s="26">
        <v>41731.458274039353</v>
      </c>
      <c r="B1466" t="s">
        <v>128</v>
      </c>
      <c r="C1466" t="s">
        <v>1812</v>
      </c>
      <c r="D1466" t="s">
        <v>1937</v>
      </c>
      <c r="E1466" t="s">
        <v>131</v>
      </c>
      <c r="F1466" t="s">
        <v>132</v>
      </c>
      <c r="G1466" t="s">
        <v>133</v>
      </c>
      <c r="H1466" t="s">
        <v>150</v>
      </c>
      <c r="I1466">
        <v>50</v>
      </c>
      <c r="J1466" t="s">
        <v>137</v>
      </c>
      <c r="K1466" t="s">
        <v>151</v>
      </c>
      <c r="L1466">
        <v>50</v>
      </c>
      <c r="M1466" t="s">
        <v>137</v>
      </c>
      <c r="N1466" t="s">
        <v>152</v>
      </c>
      <c r="O1466">
        <v>50</v>
      </c>
      <c r="P1466" t="s">
        <v>137</v>
      </c>
    </row>
    <row r="1467" spans="1:40">
      <c r="A1467" s="26">
        <v>41731.458274039353</v>
      </c>
      <c r="B1467" t="s">
        <v>128</v>
      </c>
      <c r="C1467" t="s">
        <v>1812</v>
      </c>
      <c r="D1467" t="s">
        <v>1938</v>
      </c>
      <c r="E1467" t="s">
        <v>131</v>
      </c>
      <c r="F1467" t="s">
        <v>132</v>
      </c>
      <c r="G1467" t="s">
        <v>133</v>
      </c>
      <c r="H1467" t="s">
        <v>154</v>
      </c>
      <c r="I1467">
        <v>35</v>
      </c>
      <c r="J1467" t="s">
        <v>137</v>
      </c>
      <c r="K1467" t="s">
        <v>155</v>
      </c>
      <c r="L1467">
        <v>5</v>
      </c>
      <c r="M1467" t="s">
        <v>137</v>
      </c>
      <c r="N1467" t="s">
        <v>156</v>
      </c>
      <c r="O1467">
        <v>60</v>
      </c>
      <c r="P1467" t="s">
        <v>137</v>
      </c>
    </row>
    <row r="1468" spans="1:40">
      <c r="A1468" s="26">
        <v>41731.458274039353</v>
      </c>
      <c r="B1468" t="s">
        <v>128</v>
      </c>
      <c r="C1468" t="s">
        <v>1812</v>
      </c>
      <c r="D1468" t="s">
        <v>1939</v>
      </c>
      <c r="E1468" t="s">
        <v>131</v>
      </c>
      <c r="F1468" t="s">
        <v>132</v>
      </c>
      <c r="G1468" t="s">
        <v>133</v>
      </c>
      <c r="H1468" t="s">
        <v>158</v>
      </c>
      <c r="I1468">
        <v>1</v>
      </c>
      <c r="J1468" t="s">
        <v>137</v>
      </c>
    </row>
    <row r="1469" spans="1:40">
      <c r="A1469" s="26">
        <v>41731.458274039353</v>
      </c>
      <c r="B1469" t="s">
        <v>128</v>
      </c>
      <c r="C1469" t="s">
        <v>1812</v>
      </c>
      <c r="D1469" t="s">
        <v>1940</v>
      </c>
      <c r="E1469" t="s">
        <v>131</v>
      </c>
      <c r="F1469" t="s">
        <v>132</v>
      </c>
      <c r="G1469" t="s">
        <v>133</v>
      </c>
      <c r="H1469" t="s">
        <v>160</v>
      </c>
      <c r="I1469">
        <v>30</v>
      </c>
      <c r="J1469" t="s">
        <v>137</v>
      </c>
      <c r="K1469" t="s">
        <v>161</v>
      </c>
      <c r="L1469">
        <v>30</v>
      </c>
      <c r="M1469" t="s">
        <v>137</v>
      </c>
      <c r="N1469" t="s">
        <v>162</v>
      </c>
      <c r="O1469">
        <v>30</v>
      </c>
      <c r="P1469" t="s">
        <v>137</v>
      </c>
      <c r="Q1469" t="s">
        <v>163</v>
      </c>
      <c r="R1469">
        <v>10</v>
      </c>
      <c r="S1469" t="s">
        <v>137</v>
      </c>
      <c r="T1469" t="s">
        <v>164</v>
      </c>
      <c r="U1469">
        <v>20</v>
      </c>
      <c r="V1469" t="s">
        <v>137</v>
      </c>
      <c r="W1469" t="s">
        <v>165</v>
      </c>
      <c r="X1469">
        <v>20</v>
      </c>
      <c r="Y1469" t="s">
        <v>137</v>
      </c>
      <c r="Z1469" t="s">
        <v>166</v>
      </c>
      <c r="AA1469">
        <v>20</v>
      </c>
      <c r="AB1469" t="s">
        <v>137</v>
      </c>
      <c r="AC1469" t="s">
        <v>167</v>
      </c>
      <c r="AD1469">
        <v>20</v>
      </c>
      <c r="AE1469" t="s">
        <v>137</v>
      </c>
      <c r="AF1469" t="s">
        <v>168</v>
      </c>
      <c r="AG1469">
        <v>115200</v>
      </c>
      <c r="AH1469" t="s">
        <v>137</v>
      </c>
      <c r="AI1469" t="s">
        <v>169</v>
      </c>
      <c r="AJ1469">
        <v>12000</v>
      </c>
      <c r="AK1469" t="s">
        <v>137</v>
      </c>
      <c r="AL1469" t="s">
        <v>170</v>
      </c>
      <c r="AM1469">
        <v>30000</v>
      </c>
      <c r="AN1469" t="s">
        <v>137</v>
      </c>
    </row>
    <row r="1470" spans="1:40">
      <c r="A1470" s="26">
        <v>41731.458274050929</v>
      </c>
      <c r="B1470" t="s">
        <v>128</v>
      </c>
      <c r="C1470" t="s">
        <v>1812</v>
      </c>
      <c r="D1470" t="s">
        <v>1941</v>
      </c>
      <c r="E1470" t="s">
        <v>131</v>
      </c>
      <c r="F1470" t="s">
        <v>132</v>
      </c>
      <c r="G1470" t="s">
        <v>133</v>
      </c>
      <c r="H1470" t="s">
        <v>172</v>
      </c>
      <c r="I1470">
        <v>33</v>
      </c>
      <c r="J1470" t="s">
        <v>137</v>
      </c>
      <c r="K1470" t="s">
        <v>173</v>
      </c>
      <c r="L1470">
        <v>33</v>
      </c>
      <c r="M1470" t="s">
        <v>137</v>
      </c>
      <c r="N1470" t="s">
        <v>174</v>
      </c>
      <c r="O1470">
        <v>34</v>
      </c>
      <c r="P1470" t="s">
        <v>137</v>
      </c>
      <c r="Q1470" t="s">
        <v>164</v>
      </c>
      <c r="R1470">
        <v>20</v>
      </c>
      <c r="S1470" t="s">
        <v>137</v>
      </c>
      <c r="T1470" t="s">
        <v>165</v>
      </c>
      <c r="U1470">
        <v>20</v>
      </c>
      <c r="V1470" t="s">
        <v>137</v>
      </c>
      <c r="W1470" t="s">
        <v>166</v>
      </c>
      <c r="X1470">
        <v>20</v>
      </c>
      <c r="Y1470" t="s">
        <v>137</v>
      </c>
      <c r="Z1470" t="s">
        <v>175</v>
      </c>
      <c r="AA1470">
        <v>20</v>
      </c>
      <c r="AB1470" t="s">
        <v>137</v>
      </c>
      <c r="AC1470" t="s">
        <v>176</v>
      </c>
      <c r="AD1470">
        <v>20</v>
      </c>
      <c r="AE1470" t="s">
        <v>137</v>
      </c>
      <c r="AF1470" t="s">
        <v>177</v>
      </c>
      <c r="AG1470">
        <v>20</v>
      </c>
      <c r="AH1470" t="s">
        <v>137</v>
      </c>
      <c r="AI1470" t="s">
        <v>168</v>
      </c>
      <c r="AJ1470">
        <v>115200</v>
      </c>
      <c r="AK1470" t="s">
        <v>137</v>
      </c>
      <c r="AL1470" t="s">
        <v>169</v>
      </c>
      <c r="AM1470">
        <v>12000</v>
      </c>
      <c r="AN1470" t="s">
        <v>137</v>
      </c>
    </row>
    <row r="1471" spans="1:40">
      <c r="A1471" s="26">
        <v>41731.458274050929</v>
      </c>
      <c r="B1471" t="s">
        <v>128</v>
      </c>
      <c r="C1471" t="s">
        <v>1812</v>
      </c>
      <c r="D1471" t="s">
        <v>1942</v>
      </c>
      <c r="E1471" t="s">
        <v>179</v>
      </c>
      <c r="F1471" t="s">
        <v>180</v>
      </c>
      <c r="G1471" t="s">
        <v>181</v>
      </c>
    </row>
    <row r="1472" spans="1:40">
      <c r="A1472" s="26">
        <v>41731.458274050929</v>
      </c>
      <c r="B1472" t="s">
        <v>128</v>
      </c>
      <c r="C1472" t="s">
        <v>1812</v>
      </c>
      <c r="D1472" t="s">
        <v>1943</v>
      </c>
      <c r="E1472" t="s">
        <v>179</v>
      </c>
      <c r="F1472" t="s">
        <v>1944</v>
      </c>
      <c r="G1472" t="s">
        <v>1945</v>
      </c>
      <c r="H1472" t="s">
        <v>1946</v>
      </c>
    </row>
    <row r="1473" spans="1:40">
      <c r="A1473" s="26">
        <v>41731.458274050929</v>
      </c>
      <c r="B1473" t="s">
        <v>128</v>
      </c>
      <c r="C1473" t="s">
        <v>1812</v>
      </c>
      <c r="D1473" t="s">
        <v>1947</v>
      </c>
      <c r="E1473" t="s">
        <v>131</v>
      </c>
      <c r="F1473" t="s">
        <v>132</v>
      </c>
      <c r="G1473" t="s">
        <v>133</v>
      </c>
      <c r="H1473" t="s">
        <v>187</v>
      </c>
      <c r="I1473">
        <v>60</v>
      </c>
      <c r="J1473" t="s">
        <v>137</v>
      </c>
      <c r="K1473" t="s">
        <v>188</v>
      </c>
      <c r="L1473">
        <v>40</v>
      </c>
      <c r="M1473" t="s">
        <v>137</v>
      </c>
      <c r="N1473" t="s">
        <v>189</v>
      </c>
      <c r="O1473">
        <v>50</v>
      </c>
      <c r="P1473" t="s">
        <v>137</v>
      </c>
      <c r="Q1473" t="s">
        <v>190</v>
      </c>
      <c r="R1473">
        <v>40</v>
      </c>
      <c r="S1473" t="s">
        <v>137</v>
      </c>
      <c r="T1473" t="s">
        <v>191</v>
      </c>
      <c r="U1473">
        <v>60</v>
      </c>
      <c r="V1473" t="s">
        <v>137</v>
      </c>
      <c r="W1473" t="s">
        <v>192</v>
      </c>
      <c r="X1473">
        <v>50</v>
      </c>
      <c r="Y1473" t="s">
        <v>137</v>
      </c>
      <c r="Z1473" t="s">
        <v>193</v>
      </c>
      <c r="AA1473">
        <v>50</v>
      </c>
      <c r="AB1473" t="s">
        <v>137</v>
      </c>
      <c r="AC1473" t="s">
        <v>194</v>
      </c>
      <c r="AD1473">
        <v>35</v>
      </c>
      <c r="AE1473" t="s">
        <v>137</v>
      </c>
      <c r="AF1473" t="s">
        <v>195</v>
      </c>
      <c r="AG1473">
        <v>8</v>
      </c>
      <c r="AH1473" t="s">
        <v>137</v>
      </c>
      <c r="AI1473" t="s">
        <v>196</v>
      </c>
      <c r="AJ1473">
        <v>90</v>
      </c>
      <c r="AK1473" t="s">
        <v>137</v>
      </c>
      <c r="AL1473" t="s">
        <v>197</v>
      </c>
      <c r="AM1473">
        <v>1</v>
      </c>
      <c r="AN1473" t="s">
        <v>137</v>
      </c>
    </row>
    <row r="1474" spans="1:40">
      <c r="A1474" s="26">
        <v>41731.458274062497</v>
      </c>
      <c r="B1474" t="s">
        <v>128</v>
      </c>
      <c r="C1474" t="s">
        <v>1812</v>
      </c>
      <c r="D1474" t="s">
        <v>1948</v>
      </c>
    </row>
    <row r="1475" spans="1:40">
      <c r="A1475" s="26">
        <v>41731.458274062497</v>
      </c>
      <c r="B1475" t="s">
        <v>128</v>
      </c>
      <c r="C1475" t="s">
        <v>1812</v>
      </c>
      <c r="D1475" t="s">
        <v>1949</v>
      </c>
      <c r="E1475" t="s">
        <v>131</v>
      </c>
      <c r="F1475" t="s">
        <v>132</v>
      </c>
      <c r="G1475" t="s">
        <v>133</v>
      </c>
      <c r="H1475" t="s">
        <v>134</v>
      </c>
      <c r="I1475">
        <v>375000</v>
      </c>
      <c r="J1475" t="s">
        <v>135</v>
      </c>
      <c r="K1475">
        <v>375000</v>
      </c>
      <c r="L1475" t="s">
        <v>136</v>
      </c>
      <c r="M1475">
        <v>500</v>
      </c>
      <c r="N1475" t="s">
        <v>137</v>
      </c>
      <c r="O1475" t="s">
        <v>138</v>
      </c>
      <c r="P1475">
        <v>300</v>
      </c>
      <c r="Q1475" t="s">
        <v>137</v>
      </c>
    </row>
    <row r="1476" spans="1:40">
      <c r="A1476" s="26">
        <v>41731.458274062497</v>
      </c>
      <c r="B1476" t="s">
        <v>128</v>
      </c>
      <c r="C1476" t="s">
        <v>1812</v>
      </c>
      <c r="D1476" t="s">
        <v>1950</v>
      </c>
      <c r="E1476" t="s">
        <v>131</v>
      </c>
      <c r="F1476" t="s">
        <v>132</v>
      </c>
      <c r="G1476" t="s">
        <v>133</v>
      </c>
      <c r="H1476" t="s">
        <v>140</v>
      </c>
      <c r="I1476">
        <v>49</v>
      </c>
      <c r="J1476" t="s">
        <v>137</v>
      </c>
      <c r="K1476" t="s">
        <v>141</v>
      </c>
      <c r="L1476">
        <v>130</v>
      </c>
      <c r="M1476" t="s">
        <v>137</v>
      </c>
      <c r="N1476" t="s">
        <v>142</v>
      </c>
      <c r="O1476">
        <v>180</v>
      </c>
      <c r="P1476" t="s">
        <v>137</v>
      </c>
      <c r="Q1476" t="s">
        <v>143</v>
      </c>
      <c r="R1476">
        <v>140</v>
      </c>
      <c r="S1476" t="s">
        <v>137</v>
      </c>
      <c r="T1476" t="s">
        <v>144</v>
      </c>
      <c r="U1476">
        <v>80</v>
      </c>
      <c r="V1476" t="s">
        <v>137</v>
      </c>
      <c r="W1476" t="s">
        <v>145</v>
      </c>
      <c r="X1476">
        <v>101</v>
      </c>
      <c r="Y1476" t="s">
        <v>137</v>
      </c>
      <c r="Z1476" t="s">
        <v>146</v>
      </c>
      <c r="AA1476">
        <v>190</v>
      </c>
      <c r="AB1476" t="s">
        <v>137</v>
      </c>
      <c r="AC1476" t="s">
        <v>147</v>
      </c>
      <c r="AD1476">
        <v>20</v>
      </c>
      <c r="AE1476" t="s">
        <v>137</v>
      </c>
    </row>
    <row r="1477" spans="1:40">
      <c r="A1477" s="26">
        <v>41731.458274062497</v>
      </c>
      <c r="B1477" t="s">
        <v>128</v>
      </c>
      <c r="C1477" t="s">
        <v>1812</v>
      </c>
      <c r="D1477" t="s">
        <v>1951</v>
      </c>
    </row>
    <row r="1478" spans="1:40">
      <c r="A1478" s="26">
        <v>41731.458274062497</v>
      </c>
      <c r="B1478" t="s">
        <v>128</v>
      </c>
      <c r="C1478" t="s">
        <v>1812</v>
      </c>
      <c r="D1478" t="s">
        <v>1952</v>
      </c>
      <c r="E1478" t="s">
        <v>131</v>
      </c>
      <c r="F1478" t="s">
        <v>132</v>
      </c>
      <c r="G1478" t="s">
        <v>133</v>
      </c>
      <c r="H1478" t="s">
        <v>150</v>
      </c>
      <c r="I1478">
        <v>50</v>
      </c>
      <c r="J1478" t="s">
        <v>137</v>
      </c>
      <c r="K1478" t="s">
        <v>151</v>
      </c>
      <c r="L1478">
        <v>50</v>
      </c>
      <c r="M1478" t="s">
        <v>137</v>
      </c>
      <c r="N1478" t="s">
        <v>152</v>
      </c>
      <c r="O1478">
        <v>50</v>
      </c>
      <c r="P1478" t="s">
        <v>137</v>
      </c>
    </row>
    <row r="1479" spans="1:40">
      <c r="A1479" s="26">
        <v>41731.458274062497</v>
      </c>
      <c r="B1479" t="s">
        <v>128</v>
      </c>
      <c r="C1479" t="s">
        <v>1812</v>
      </c>
      <c r="D1479" t="s">
        <v>1953</v>
      </c>
      <c r="E1479" t="s">
        <v>131</v>
      </c>
      <c r="F1479" t="s">
        <v>132</v>
      </c>
      <c r="G1479" t="s">
        <v>133</v>
      </c>
      <c r="H1479" t="s">
        <v>154</v>
      </c>
      <c r="I1479">
        <v>35</v>
      </c>
      <c r="J1479" t="s">
        <v>137</v>
      </c>
      <c r="K1479" t="s">
        <v>155</v>
      </c>
      <c r="L1479">
        <v>5</v>
      </c>
      <c r="M1479" t="s">
        <v>137</v>
      </c>
      <c r="N1479" t="s">
        <v>156</v>
      </c>
      <c r="O1479">
        <v>60</v>
      </c>
      <c r="P1479" t="s">
        <v>137</v>
      </c>
    </row>
    <row r="1480" spans="1:40">
      <c r="A1480" s="26">
        <v>41731.458274062497</v>
      </c>
      <c r="B1480" t="s">
        <v>128</v>
      </c>
      <c r="C1480" t="s">
        <v>1812</v>
      </c>
      <c r="D1480" t="s">
        <v>1954</v>
      </c>
      <c r="E1480" t="s">
        <v>131</v>
      </c>
      <c r="F1480" t="s">
        <v>132</v>
      </c>
      <c r="G1480" t="s">
        <v>133</v>
      </c>
      <c r="H1480" t="s">
        <v>158</v>
      </c>
      <c r="I1480">
        <v>1</v>
      </c>
      <c r="J1480" t="s">
        <v>137</v>
      </c>
    </row>
    <row r="1481" spans="1:40">
      <c r="A1481" s="26">
        <v>41731.458274062497</v>
      </c>
      <c r="B1481" t="s">
        <v>128</v>
      </c>
      <c r="C1481" t="s">
        <v>1812</v>
      </c>
      <c r="D1481" t="s">
        <v>1955</v>
      </c>
      <c r="E1481" t="s">
        <v>131</v>
      </c>
      <c r="F1481" t="s">
        <v>132</v>
      </c>
      <c r="G1481" t="s">
        <v>133</v>
      </c>
      <c r="H1481" t="s">
        <v>160</v>
      </c>
      <c r="I1481">
        <v>30</v>
      </c>
      <c r="J1481" t="s">
        <v>137</v>
      </c>
      <c r="K1481" t="s">
        <v>161</v>
      </c>
      <c r="L1481">
        <v>30</v>
      </c>
      <c r="M1481" t="s">
        <v>137</v>
      </c>
      <c r="N1481" t="s">
        <v>162</v>
      </c>
      <c r="O1481">
        <v>30</v>
      </c>
      <c r="P1481" t="s">
        <v>137</v>
      </c>
      <c r="Q1481" t="s">
        <v>163</v>
      </c>
      <c r="R1481">
        <v>10</v>
      </c>
      <c r="S1481" t="s">
        <v>137</v>
      </c>
      <c r="T1481" t="s">
        <v>164</v>
      </c>
      <c r="U1481">
        <v>20</v>
      </c>
      <c r="V1481" t="s">
        <v>137</v>
      </c>
      <c r="W1481" t="s">
        <v>165</v>
      </c>
      <c r="X1481">
        <v>20</v>
      </c>
      <c r="Y1481" t="s">
        <v>137</v>
      </c>
      <c r="Z1481" t="s">
        <v>166</v>
      </c>
      <c r="AA1481">
        <v>20</v>
      </c>
      <c r="AB1481" t="s">
        <v>137</v>
      </c>
      <c r="AC1481" t="s">
        <v>167</v>
      </c>
      <c r="AD1481">
        <v>20</v>
      </c>
      <c r="AE1481" t="s">
        <v>137</v>
      </c>
      <c r="AF1481" t="s">
        <v>168</v>
      </c>
      <c r="AG1481">
        <v>115200</v>
      </c>
      <c r="AH1481" t="s">
        <v>137</v>
      </c>
      <c r="AI1481" t="s">
        <v>169</v>
      </c>
      <c r="AJ1481">
        <v>12000</v>
      </c>
      <c r="AK1481" t="s">
        <v>137</v>
      </c>
      <c r="AL1481" t="s">
        <v>170</v>
      </c>
      <c r="AM1481">
        <v>30000</v>
      </c>
      <c r="AN1481" t="s">
        <v>137</v>
      </c>
    </row>
    <row r="1482" spans="1:40">
      <c r="A1482" s="26">
        <v>41731.458274062497</v>
      </c>
      <c r="B1482" t="s">
        <v>128</v>
      </c>
      <c r="C1482" t="s">
        <v>1812</v>
      </c>
      <c r="D1482" t="s">
        <v>1956</v>
      </c>
      <c r="E1482" t="s">
        <v>131</v>
      </c>
      <c r="F1482" t="s">
        <v>132</v>
      </c>
      <c r="G1482" t="s">
        <v>133</v>
      </c>
      <c r="H1482" t="s">
        <v>187</v>
      </c>
      <c r="I1482">
        <v>60</v>
      </c>
      <c r="J1482" t="s">
        <v>137</v>
      </c>
      <c r="K1482" t="s">
        <v>188</v>
      </c>
      <c r="L1482">
        <v>40</v>
      </c>
      <c r="M1482" t="s">
        <v>137</v>
      </c>
      <c r="N1482" t="s">
        <v>189</v>
      </c>
      <c r="O1482">
        <v>50</v>
      </c>
      <c r="P1482" t="s">
        <v>137</v>
      </c>
      <c r="Q1482" t="s">
        <v>190</v>
      </c>
      <c r="R1482">
        <v>40</v>
      </c>
      <c r="S1482" t="s">
        <v>137</v>
      </c>
      <c r="T1482" t="s">
        <v>191</v>
      </c>
      <c r="U1482">
        <v>60</v>
      </c>
      <c r="V1482" t="s">
        <v>137</v>
      </c>
      <c r="W1482" t="s">
        <v>192</v>
      </c>
      <c r="X1482">
        <v>50</v>
      </c>
      <c r="Y1482" t="s">
        <v>137</v>
      </c>
      <c r="Z1482" t="s">
        <v>193</v>
      </c>
      <c r="AA1482">
        <v>50</v>
      </c>
      <c r="AB1482" t="s">
        <v>137</v>
      </c>
      <c r="AC1482" t="s">
        <v>194</v>
      </c>
      <c r="AD1482">
        <v>35</v>
      </c>
      <c r="AE1482" t="s">
        <v>137</v>
      </c>
      <c r="AF1482" t="s">
        <v>195</v>
      </c>
      <c r="AG1482">
        <v>8</v>
      </c>
      <c r="AH1482" t="s">
        <v>137</v>
      </c>
      <c r="AI1482" t="s">
        <v>196</v>
      </c>
      <c r="AJ1482">
        <v>90</v>
      </c>
      <c r="AK1482" t="s">
        <v>137</v>
      </c>
      <c r="AL1482" t="s">
        <v>197</v>
      </c>
      <c r="AM1482">
        <v>1</v>
      </c>
      <c r="AN1482" t="s">
        <v>137</v>
      </c>
    </row>
    <row r="1483" spans="1:40">
      <c r="A1483" s="26">
        <v>41731.458274062497</v>
      </c>
      <c r="B1483" t="s">
        <v>128</v>
      </c>
      <c r="C1483" t="s">
        <v>1812</v>
      </c>
      <c r="D1483" t="s">
        <v>1957</v>
      </c>
      <c r="E1483" t="s">
        <v>131</v>
      </c>
      <c r="F1483" t="s">
        <v>132</v>
      </c>
      <c r="G1483" t="s">
        <v>133</v>
      </c>
      <c r="H1483" t="s">
        <v>172</v>
      </c>
      <c r="I1483">
        <v>33</v>
      </c>
      <c r="J1483" t="s">
        <v>137</v>
      </c>
      <c r="K1483" t="s">
        <v>173</v>
      </c>
      <c r="L1483">
        <v>33</v>
      </c>
      <c r="M1483" t="s">
        <v>137</v>
      </c>
      <c r="N1483" t="s">
        <v>174</v>
      </c>
      <c r="O1483">
        <v>34</v>
      </c>
      <c r="P1483" t="s">
        <v>137</v>
      </c>
      <c r="Q1483" t="s">
        <v>164</v>
      </c>
      <c r="R1483">
        <v>20</v>
      </c>
      <c r="S1483" t="s">
        <v>137</v>
      </c>
      <c r="T1483" t="s">
        <v>165</v>
      </c>
      <c r="U1483">
        <v>20</v>
      </c>
      <c r="V1483" t="s">
        <v>137</v>
      </c>
      <c r="W1483" t="s">
        <v>166</v>
      </c>
      <c r="X1483">
        <v>20</v>
      </c>
      <c r="Y1483" t="s">
        <v>137</v>
      </c>
      <c r="Z1483" t="s">
        <v>175</v>
      </c>
      <c r="AA1483">
        <v>20</v>
      </c>
      <c r="AB1483" t="s">
        <v>137</v>
      </c>
      <c r="AC1483" t="s">
        <v>176</v>
      </c>
      <c r="AD1483">
        <v>20</v>
      </c>
      <c r="AE1483" t="s">
        <v>137</v>
      </c>
      <c r="AF1483" t="s">
        <v>177</v>
      </c>
      <c r="AG1483">
        <v>20</v>
      </c>
      <c r="AH1483" t="s">
        <v>137</v>
      </c>
      <c r="AI1483" t="s">
        <v>168</v>
      </c>
      <c r="AJ1483">
        <v>115200</v>
      </c>
      <c r="AK1483" t="s">
        <v>137</v>
      </c>
      <c r="AL1483" t="s">
        <v>169</v>
      </c>
      <c r="AM1483">
        <v>12000</v>
      </c>
      <c r="AN1483" t="s">
        <v>137</v>
      </c>
    </row>
    <row r="1484" spans="1:40">
      <c r="A1484" s="26">
        <v>41731.458274062497</v>
      </c>
      <c r="B1484" t="s">
        <v>128</v>
      </c>
      <c r="C1484" t="s">
        <v>1812</v>
      </c>
      <c r="D1484" t="s">
        <v>1958</v>
      </c>
      <c r="E1484" t="s">
        <v>179</v>
      </c>
      <c r="F1484" t="s">
        <v>180</v>
      </c>
      <c r="G1484" t="s">
        <v>181</v>
      </c>
    </row>
    <row r="1485" spans="1:40">
      <c r="A1485" s="26">
        <v>41731.458274062497</v>
      </c>
      <c r="B1485" t="s">
        <v>128</v>
      </c>
      <c r="C1485" t="s">
        <v>1812</v>
      </c>
      <c r="D1485" t="s">
        <v>1959</v>
      </c>
      <c r="E1485" t="s">
        <v>179</v>
      </c>
      <c r="F1485" t="s">
        <v>1960</v>
      </c>
      <c r="G1485" t="s">
        <v>1961</v>
      </c>
      <c r="H1485" t="s">
        <v>1962</v>
      </c>
    </row>
    <row r="1486" spans="1:40">
      <c r="A1486" s="26">
        <v>41731.458274062497</v>
      </c>
      <c r="B1486" t="s">
        <v>128</v>
      </c>
      <c r="C1486" t="s">
        <v>1691</v>
      </c>
      <c r="D1486" t="s">
        <v>1963</v>
      </c>
    </row>
    <row r="1487" spans="1:40">
      <c r="A1487" s="26">
        <v>41731.458274062497</v>
      </c>
      <c r="B1487" t="s">
        <v>128</v>
      </c>
      <c r="C1487" t="s">
        <v>1691</v>
      </c>
      <c r="D1487" t="s">
        <v>1964</v>
      </c>
      <c r="E1487" t="s">
        <v>131</v>
      </c>
      <c r="F1487" t="s">
        <v>132</v>
      </c>
      <c r="G1487" t="s">
        <v>133</v>
      </c>
      <c r="H1487" t="s">
        <v>134</v>
      </c>
      <c r="I1487">
        <v>375000</v>
      </c>
      <c r="J1487" t="s">
        <v>135</v>
      </c>
      <c r="K1487">
        <v>375000</v>
      </c>
      <c r="L1487" t="s">
        <v>136</v>
      </c>
      <c r="M1487">
        <v>500</v>
      </c>
      <c r="N1487" t="s">
        <v>137</v>
      </c>
      <c r="O1487" t="s">
        <v>138</v>
      </c>
      <c r="P1487">
        <v>300</v>
      </c>
      <c r="Q1487" t="s">
        <v>137</v>
      </c>
    </row>
    <row r="1488" spans="1:40">
      <c r="A1488" s="26">
        <v>41731.458274062497</v>
      </c>
      <c r="B1488" t="s">
        <v>128</v>
      </c>
      <c r="C1488" t="s">
        <v>1691</v>
      </c>
      <c r="D1488" t="s">
        <v>1965</v>
      </c>
      <c r="E1488" t="s">
        <v>131</v>
      </c>
      <c r="F1488" t="s">
        <v>132</v>
      </c>
      <c r="G1488" t="s">
        <v>133</v>
      </c>
      <c r="H1488" t="s">
        <v>140</v>
      </c>
      <c r="I1488">
        <v>49</v>
      </c>
      <c r="J1488" t="s">
        <v>137</v>
      </c>
      <c r="K1488" t="s">
        <v>141</v>
      </c>
      <c r="L1488">
        <v>130</v>
      </c>
      <c r="M1488" t="s">
        <v>137</v>
      </c>
      <c r="N1488" t="s">
        <v>142</v>
      </c>
      <c r="O1488">
        <v>180</v>
      </c>
      <c r="P1488" t="s">
        <v>137</v>
      </c>
      <c r="Q1488" t="s">
        <v>143</v>
      </c>
      <c r="R1488">
        <v>140</v>
      </c>
      <c r="S1488" t="s">
        <v>137</v>
      </c>
      <c r="T1488" t="s">
        <v>144</v>
      </c>
      <c r="U1488">
        <v>80</v>
      </c>
      <c r="V1488" t="s">
        <v>137</v>
      </c>
      <c r="W1488" t="s">
        <v>145</v>
      </c>
      <c r="X1488">
        <v>101</v>
      </c>
      <c r="Y1488" t="s">
        <v>137</v>
      </c>
      <c r="Z1488" t="s">
        <v>146</v>
      </c>
      <c r="AA1488">
        <v>190</v>
      </c>
      <c r="AB1488" t="s">
        <v>137</v>
      </c>
      <c r="AC1488" t="s">
        <v>147</v>
      </c>
      <c r="AD1488">
        <v>20</v>
      </c>
      <c r="AE1488" t="s">
        <v>137</v>
      </c>
    </row>
    <row r="1489" spans="1:40">
      <c r="A1489" s="26">
        <v>41731.458274062497</v>
      </c>
      <c r="B1489" t="s">
        <v>128</v>
      </c>
      <c r="C1489" t="s">
        <v>1691</v>
      </c>
      <c r="D1489" t="s">
        <v>1966</v>
      </c>
    </row>
    <row r="1490" spans="1:40">
      <c r="A1490" s="26">
        <v>41731.458274062497</v>
      </c>
      <c r="B1490" t="s">
        <v>128</v>
      </c>
      <c r="C1490" t="s">
        <v>1691</v>
      </c>
      <c r="D1490" t="s">
        <v>1967</v>
      </c>
      <c r="E1490" t="s">
        <v>131</v>
      </c>
      <c r="F1490" t="s">
        <v>132</v>
      </c>
      <c r="G1490" t="s">
        <v>133</v>
      </c>
      <c r="H1490" t="s">
        <v>150</v>
      </c>
      <c r="I1490">
        <v>50</v>
      </c>
      <c r="J1490" t="s">
        <v>137</v>
      </c>
      <c r="K1490" t="s">
        <v>151</v>
      </c>
      <c r="L1490">
        <v>50</v>
      </c>
      <c r="M1490" t="s">
        <v>137</v>
      </c>
      <c r="N1490" t="s">
        <v>152</v>
      </c>
      <c r="O1490">
        <v>50</v>
      </c>
      <c r="P1490" t="s">
        <v>137</v>
      </c>
    </row>
    <row r="1491" spans="1:40">
      <c r="A1491" s="26">
        <v>41731.458274062497</v>
      </c>
      <c r="B1491" t="s">
        <v>128</v>
      </c>
      <c r="C1491" t="s">
        <v>1691</v>
      </c>
      <c r="D1491" t="s">
        <v>1968</v>
      </c>
      <c r="E1491" t="s">
        <v>131</v>
      </c>
      <c r="F1491" t="s">
        <v>132</v>
      </c>
      <c r="G1491" t="s">
        <v>133</v>
      </c>
      <c r="H1491" t="s">
        <v>154</v>
      </c>
      <c r="I1491">
        <v>35</v>
      </c>
      <c r="J1491" t="s">
        <v>137</v>
      </c>
      <c r="K1491" t="s">
        <v>155</v>
      </c>
      <c r="L1491">
        <v>5</v>
      </c>
      <c r="M1491" t="s">
        <v>137</v>
      </c>
      <c r="N1491" t="s">
        <v>156</v>
      </c>
      <c r="O1491">
        <v>60</v>
      </c>
      <c r="P1491" t="s">
        <v>137</v>
      </c>
    </row>
    <row r="1492" spans="1:40">
      <c r="A1492" s="26">
        <v>41731.458274062497</v>
      </c>
      <c r="B1492" t="s">
        <v>128</v>
      </c>
      <c r="C1492" t="s">
        <v>1691</v>
      </c>
      <c r="D1492" t="s">
        <v>1969</v>
      </c>
      <c r="E1492" t="s">
        <v>131</v>
      </c>
      <c r="F1492" t="s">
        <v>132</v>
      </c>
      <c r="G1492" t="s">
        <v>133</v>
      </c>
      <c r="H1492" t="s">
        <v>158</v>
      </c>
      <c r="I1492">
        <v>1</v>
      </c>
      <c r="J1492" t="s">
        <v>137</v>
      </c>
    </row>
    <row r="1493" spans="1:40">
      <c r="A1493" s="26">
        <v>41731.458274062497</v>
      </c>
      <c r="B1493" t="s">
        <v>128</v>
      </c>
      <c r="C1493" t="s">
        <v>1691</v>
      </c>
      <c r="D1493" t="s">
        <v>1970</v>
      </c>
      <c r="E1493" t="s">
        <v>131</v>
      </c>
      <c r="F1493" t="s">
        <v>132</v>
      </c>
      <c r="G1493" t="s">
        <v>133</v>
      </c>
      <c r="H1493" t="s">
        <v>160</v>
      </c>
      <c r="I1493">
        <v>30</v>
      </c>
      <c r="J1493" t="s">
        <v>137</v>
      </c>
      <c r="K1493" t="s">
        <v>161</v>
      </c>
      <c r="L1493">
        <v>30</v>
      </c>
      <c r="M1493" t="s">
        <v>137</v>
      </c>
      <c r="N1493" t="s">
        <v>162</v>
      </c>
      <c r="O1493">
        <v>30</v>
      </c>
      <c r="P1493" t="s">
        <v>137</v>
      </c>
      <c r="Q1493" t="s">
        <v>163</v>
      </c>
      <c r="R1493">
        <v>10</v>
      </c>
      <c r="S1493" t="s">
        <v>137</v>
      </c>
      <c r="T1493" t="s">
        <v>164</v>
      </c>
      <c r="U1493">
        <v>20</v>
      </c>
      <c r="V1493" t="s">
        <v>137</v>
      </c>
      <c r="W1493" t="s">
        <v>165</v>
      </c>
      <c r="X1493">
        <v>20</v>
      </c>
      <c r="Y1493" t="s">
        <v>137</v>
      </c>
      <c r="Z1493" t="s">
        <v>166</v>
      </c>
      <c r="AA1493">
        <v>20</v>
      </c>
      <c r="AB1493" t="s">
        <v>137</v>
      </c>
      <c r="AC1493" t="s">
        <v>167</v>
      </c>
      <c r="AD1493">
        <v>20</v>
      </c>
      <c r="AE1493" t="s">
        <v>137</v>
      </c>
      <c r="AF1493" t="s">
        <v>168</v>
      </c>
      <c r="AG1493">
        <v>115200</v>
      </c>
      <c r="AH1493" t="s">
        <v>137</v>
      </c>
      <c r="AI1493" t="s">
        <v>169</v>
      </c>
      <c r="AJ1493">
        <v>12000</v>
      </c>
      <c r="AK1493" t="s">
        <v>137</v>
      </c>
      <c r="AL1493" t="s">
        <v>170</v>
      </c>
      <c r="AM1493">
        <v>30000</v>
      </c>
      <c r="AN1493" t="s">
        <v>137</v>
      </c>
    </row>
    <row r="1494" spans="1:40">
      <c r="A1494" s="26">
        <v>41731.458274062497</v>
      </c>
      <c r="B1494" t="s">
        <v>128</v>
      </c>
      <c r="C1494" t="s">
        <v>1691</v>
      </c>
      <c r="D1494" t="s">
        <v>1971</v>
      </c>
      <c r="E1494" t="s">
        <v>131</v>
      </c>
      <c r="F1494" t="s">
        <v>132</v>
      </c>
      <c r="G1494" t="s">
        <v>133</v>
      </c>
      <c r="H1494" t="s">
        <v>187</v>
      </c>
      <c r="I1494">
        <v>60</v>
      </c>
      <c r="J1494" t="s">
        <v>137</v>
      </c>
      <c r="K1494" t="s">
        <v>188</v>
      </c>
      <c r="L1494">
        <v>40</v>
      </c>
      <c r="M1494" t="s">
        <v>137</v>
      </c>
      <c r="N1494" t="s">
        <v>189</v>
      </c>
      <c r="O1494">
        <v>50</v>
      </c>
      <c r="P1494" t="s">
        <v>137</v>
      </c>
      <c r="Q1494" t="s">
        <v>190</v>
      </c>
      <c r="R1494">
        <v>40</v>
      </c>
      <c r="S1494" t="s">
        <v>137</v>
      </c>
      <c r="T1494" t="s">
        <v>191</v>
      </c>
      <c r="U1494">
        <v>60</v>
      </c>
      <c r="V1494" t="s">
        <v>137</v>
      </c>
      <c r="W1494" t="s">
        <v>192</v>
      </c>
      <c r="X1494">
        <v>50</v>
      </c>
      <c r="Y1494" t="s">
        <v>137</v>
      </c>
      <c r="Z1494" t="s">
        <v>193</v>
      </c>
      <c r="AA1494">
        <v>50</v>
      </c>
      <c r="AB1494" t="s">
        <v>137</v>
      </c>
      <c r="AC1494" t="s">
        <v>194</v>
      </c>
      <c r="AD1494">
        <v>35</v>
      </c>
      <c r="AE1494" t="s">
        <v>137</v>
      </c>
      <c r="AF1494" t="s">
        <v>195</v>
      </c>
      <c r="AG1494">
        <v>8</v>
      </c>
      <c r="AH1494" t="s">
        <v>137</v>
      </c>
      <c r="AI1494" t="s">
        <v>196</v>
      </c>
      <c r="AJ1494">
        <v>90</v>
      </c>
      <c r="AK1494" t="s">
        <v>137</v>
      </c>
      <c r="AL1494" t="s">
        <v>197</v>
      </c>
      <c r="AM1494">
        <v>1</v>
      </c>
      <c r="AN1494" t="s">
        <v>137</v>
      </c>
    </row>
    <row r="1495" spans="1:40">
      <c r="A1495" s="26">
        <v>41731.458274062497</v>
      </c>
      <c r="B1495" t="s">
        <v>128</v>
      </c>
      <c r="C1495" t="s">
        <v>1691</v>
      </c>
      <c r="D1495" t="s">
        <v>1972</v>
      </c>
      <c r="E1495" t="s">
        <v>131</v>
      </c>
      <c r="F1495" t="s">
        <v>132</v>
      </c>
      <c r="G1495" t="s">
        <v>133</v>
      </c>
      <c r="H1495" t="s">
        <v>172</v>
      </c>
      <c r="I1495">
        <v>33</v>
      </c>
      <c r="J1495" t="s">
        <v>137</v>
      </c>
      <c r="K1495" t="s">
        <v>173</v>
      </c>
      <c r="L1495">
        <v>33</v>
      </c>
      <c r="M1495" t="s">
        <v>137</v>
      </c>
      <c r="N1495" t="s">
        <v>174</v>
      </c>
      <c r="O1495">
        <v>34</v>
      </c>
      <c r="P1495" t="s">
        <v>137</v>
      </c>
      <c r="Q1495" t="s">
        <v>164</v>
      </c>
      <c r="R1495">
        <v>20</v>
      </c>
      <c r="S1495" t="s">
        <v>137</v>
      </c>
      <c r="T1495" t="s">
        <v>165</v>
      </c>
      <c r="U1495">
        <v>20</v>
      </c>
      <c r="V1495" t="s">
        <v>137</v>
      </c>
      <c r="W1495" t="s">
        <v>166</v>
      </c>
      <c r="X1495">
        <v>20</v>
      </c>
      <c r="Y1495" t="s">
        <v>137</v>
      </c>
      <c r="Z1495" t="s">
        <v>175</v>
      </c>
      <c r="AA1495">
        <v>20</v>
      </c>
      <c r="AB1495" t="s">
        <v>137</v>
      </c>
      <c r="AC1495" t="s">
        <v>176</v>
      </c>
      <c r="AD1495">
        <v>20</v>
      </c>
      <c r="AE1495" t="s">
        <v>137</v>
      </c>
      <c r="AF1495" t="s">
        <v>177</v>
      </c>
      <c r="AG1495">
        <v>20</v>
      </c>
      <c r="AH1495" t="s">
        <v>137</v>
      </c>
      <c r="AI1495" t="s">
        <v>168</v>
      </c>
      <c r="AJ1495">
        <v>115200</v>
      </c>
      <c r="AK1495" t="s">
        <v>137</v>
      </c>
      <c r="AL1495" t="s">
        <v>169</v>
      </c>
      <c r="AM1495">
        <v>12000</v>
      </c>
      <c r="AN1495" t="s">
        <v>137</v>
      </c>
    </row>
    <row r="1496" spans="1:40">
      <c r="A1496" s="26">
        <v>41731.458274062497</v>
      </c>
      <c r="B1496" t="s">
        <v>128</v>
      </c>
      <c r="C1496" t="s">
        <v>1691</v>
      </c>
      <c r="D1496" t="s">
        <v>1973</v>
      </c>
      <c r="E1496" t="s">
        <v>179</v>
      </c>
      <c r="F1496" t="s">
        <v>180</v>
      </c>
      <c r="G1496" t="s">
        <v>181</v>
      </c>
    </row>
    <row r="1497" spans="1:40">
      <c r="A1497" s="26">
        <v>41731.458274062497</v>
      </c>
      <c r="B1497" t="s">
        <v>128</v>
      </c>
      <c r="C1497" t="s">
        <v>1691</v>
      </c>
      <c r="D1497" t="s">
        <v>1974</v>
      </c>
      <c r="E1497" t="s">
        <v>179</v>
      </c>
      <c r="F1497" t="s">
        <v>1975</v>
      </c>
      <c r="G1497" t="s">
        <v>1976</v>
      </c>
      <c r="H1497" t="s">
        <v>1977</v>
      </c>
    </row>
    <row r="1498" spans="1:40">
      <c r="A1498" s="26">
        <v>41731.458274074073</v>
      </c>
      <c r="B1498" t="s">
        <v>128</v>
      </c>
      <c r="C1498" t="s">
        <v>1812</v>
      </c>
      <c r="D1498" t="s">
        <v>1978</v>
      </c>
      <c r="E1498" t="s">
        <v>131</v>
      </c>
      <c r="F1498" t="s">
        <v>132</v>
      </c>
      <c r="G1498" t="s">
        <v>133</v>
      </c>
      <c r="H1498" t="s">
        <v>134</v>
      </c>
      <c r="I1498">
        <v>375000</v>
      </c>
      <c r="J1498" t="s">
        <v>135</v>
      </c>
      <c r="K1498">
        <v>375000</v>
      </c>
      <c r="L1498" t="s">
        <v>136</v>
      </c>
      <c r="M1498">
        <v>500</v>
      </c>
      <c r="N1498" t="s">
        <v>137</v>
      </c>
      <c r="O1498" t="s">
        <v>138</v>
      </c>
      <c r="P1498">
        <v>300</v>
      </c>
      <c r="Q1498" t="s">
        <v>137</v>
      </c>
    </row>
    <row r="1499" spans="1:40">
      <c r="A1499" s="26">
        <v>41731.458274074073</v>
      </c>
      <c r="B1499" t="s">
        <v>128</v>
      </c>
      <c r="C1499" t="s">
        <v>1812</v>
      </c>
      <c r="D1499" t="s">
        <v>1979</v>
      </c>
    </row>
    <row r="1500" spans="1:40">
      <c r="A1500" s="26">
        <v>41731.458274074073</v>
      </c>
      <c r="B1500" t="s">
        <v>128</v>
      </c>
      <c r="C1500" t="s">
        <v>1691</v>
      </c>
      <c r="D1500" t="s">
        <v>1980</v>
      </c>
      <c r="E1500" t="s">
        <v>131</v>
      </c>
      <c r="F1500" t="s">
        <v>132</v>
      </c>
      <c r="G1500" t="s">
        <v>133</v>
      </c>
      <c r="H1500" t="s">
        <v>134</v>
      </c>
      <c r="I1500">
        <v>375000</v>
      </c>
      <c r="J1500" t="s">
        <v>135</v>
      </c>
      <c r="K1500">
        <v>375000</v>
      </c>
      <c r="L1500" t="s">
        <v>136</v>
      </c>
      <c r="M1500">
        <v>500</v>
      </c>
      <c r="N1500" t="s">
        <v>137</v>
      </c>
      <c r="O1500" t="s">
        <v>138</v>
      </c>
      <c r="P1500">
        <v>300</v>
      </c>
      <c r="Q1500" t="s">
        <v>137</v>
      </c>
    </row>
    <row r="1501" spans="1:40">
      <c r="A1501" s="26">
        <v>41731.458274074073</v>
      </c>
      <c r="B1501" t="s">
        <v>128</v>
      </c>
      <c r="C1501" t="s">
        <v>1691</v>
      </c>
      <c r="D1501" t="s">
        <v>1981</v>
      </c>
      <c r="E1501" t="s">
        <v>131</v>
      </c>
      <c r="F1501" t="s">
        <v>132</v>
      </c>
      <c r="G1501" t="s">
        <v>133</v>
      </c>
      <c r="H1501" t="s">
        <v>140</v>
      </c>
      <c r="I1501">
        <v>49</v>
      </c>
      <c r="J1501" t="s">
        <v>137</v>
      </c>
      <c r="K1501" t="s">
        <v>141</v>
      </c>
      <c r="L1501">
        <v>130</v>
      </c>
      <c r="M1501" t="s">
        <v>137</v>
      </c>
      <c r="N1501" t="s">
        <v>142</v>
      </c>
      <c r="O1501">
        <v>180</v>
      </c>
      <c r="P1501" t="s">
        <v>137</v>
      </c>
      <c r="Q1501" t="s">
        <v>143</v>
      </c>
      <c r="R1501">
        <v>140</v>
      </c>
      <c r="S1501" t="s">
        <v>137</v>
      </c>
      <c r="T1501" t="s">
        <v>144</v>
      </c>
      <c r="U1501">
        <v>80</v>
      </c>
      <c r="V1501" t="s">
        <v>137</v>
      </c>
      <c r="W1501" t="s">
        <v>145</v>
      </c>
      <c r="X1501">
        <v>101</v>
      </c>
      <c r="Y1501" t="s">
        <v>137</v>
      </c>
      <c r="Z1501" t="s">
        <v>146</v>
      </c>
      <c r="AA1501">
        <v>190</v>
      </c>
      <c r="AB1501" t="s">
        <v>137</v>
      </c>
      <c r="AC1501" t="s">
        <v>147</v>
      </c>
      <c r="AD1501">
        <v>20</v>
      </c>
      <c r="AE1501" t="s">
        <v>137</v>
      </c>
    </row>
    <row r="1502" spans="1:40">
      <c r="A1502" s="26">
        <v>41731.458274074073</v>
      </c>
      <c r="B1502" t="s">
        <v>128</v>
      </c>
      <c r="C1502" t="s">
        <v>1691</v>
      </c>
      <c r="D1502" t="s">
        <v>1982</v>
      </c>
    </row>
    <row r="1503" spans="1:40">
      <c r="A1503" s="26">
        <v>41731.458274074073</v>
      </c>
      <c r="B1503" t="s">
        <v>128</v>
      </c>
      <c r="C1503" t="s">
        <v>1691</v>
      </c>
      <c r="D1503" t="s">
        <v>1983</v>
      </c>
      <c r="E1503" t="s">
        <v>131</v>
      </c>
      <c r="F1503" t="s">
        <v>132</v>
      </c>
      <c r="G1503" t="s">
        <v>133</v>
      </c>
      <c r="H1503" t="s">
        <v>150</v>
      </c>
      <c r="I1503">
        <v>50</v>
      </c>
      <c r="J1503" t="s">
        <v>137</v>
      </c>
      <c r="K1503" t="s">
        <v>151</v>
      </c>
      <c r="L1503">
        <v>50</v>
      </c>
      <c r="M1503" t="s">
        <v>137</v>
      </c>
      <c r="N1503" t="s">
        <v>152</v>
      </c>
      <c r="O1503">
        <v>50</v>
      </c>
      <c r="P1503" t="s">
        <v>137</v>
      </c>
    </row>
    <row r="1504" spans="1:40">
      <c r="A1504" s="26">
        <v>41731.458274074073</v>
      </c>
      <c r="B1504" t="s">
        <v>128</v>
      </c>
      <c r="C1504" t="s">
        <v>1691</v>
      </c>
      <c r="D1504" t="s">
        <v>1984</v>
      </c>
      <c r="E1504" t="s">
        <v>131</v>
      </c>
      <c r="F1504" t="s">
        <v>132</v>
      </c>
      <c r="G1504" t="s">
        <v>133</v>
      </c>
      <c r="H1504" t="s">
        <v>154</v>
      </c>
      <c r="I1504">
        <v>35</v>
      </c>
      <c r="J1504" t="s">
        <v>137</v>
      </c>
      <c r="K1504" t="s">
        <v>155</v>
      </c>
      <c r="L1504">
        <v>5</v>
      </c>
      <c r="M1504" t="s">
        <v>137</v>
      </c>
      <c r="N1504" t="s">
        <v>156</v>
      </c>
      <c r="O1504">
        <v>60</v>
      </c>
      <c r="P1504" t="s">
        <v>137</v>
      </c>
    </row>
    <row r="1505" spans="1:40">
      <c r="A1505" s="26">
        <v>41731.458274074073</v>
      </c>
      <c r="B1505" t="s">
        <v>128</v>
      </c>
      <c r="C1505" t="s">
        <v>1691</v>
      </c>
      <c r="D1505" t="s">
        <v>1985</v>
      </c>
      <c r="E1505" t="s">
        <v>131</v>
      </c>
      <c r="F1505" t="s">
        <v>132</v>
      </c>
      <c r="G1505" t="s">
        <v>133</v>
      </c>
      <c r="H1505" t="s">
        <v>158</v>
      </c>
      <c r="I1505">
        <v>1</v>
      </c>
      <c r="J1505" t="s">
        <v>137</v>
      </c>
    </row>
    <row r="1506" spans="1:40">
      <c r="A1506" s="26">
        <v>41731.458274074073</v>
      </c>
      <c r="B1506" t="s">
        <v>128</v>
      </c>
      <c r="C1506" t="s">
        <v>1691</v>
      </c>
      <c r="D1506" t="s">
        <v>1986</v>
      </c>
    </row>
    <row r="1507" spans="1:40">
      <c r="A1507" s="26">
        <v>41731.458274085649</v>
      </c>
      <c r="B1507" t="s">
        <v>128</v>
      </c>
      <c r="C1507" t="s">
        <v>1812</v>
      </c>
      <c r="D1507" t="s">
        <v>1987</v>
      </c>
      <c r="E1507" t="s">
        <v>131</v>
      </c>
      <c r="F1507" t="s">
        <v>132</v>
      </c>
      <c r="G1507" t="s">
        <v>133</v>
      </c>
      <c r="H1507" t="s">
        <v>140</v>
      </c>
      <c r="I1507">
        <v>49</v>
      </c>
      <c r="J1507" t="s">
        <v>137</v>
      </c>
      <c r="K1507" t="s">
        <v>141</v>
      </c>
      <c r="L1507">
        <v>130</v>
      </c>
      <c r="M1507" t="s">
        <v>137</v>
      </c>
      <c r="N1507" t="s">
        <v>142</v>
      </c>
      <c r="O1507">
        <v>180</v>
      </c>
      <c r="P1507" t="s">
        <v>137</v>
      </c>
      <c r="Q1507" t="s">
        <v>143</v>
      </c>
      <c r="R1507">
        <v>140</v>
      </c>
      <c r="S1507" t="s">
        <v>137</v>
      </c>
      <c r="T1507" t="s">
        <v>144</v>
      </c>
      <c r="U1507">
        <v>80</v>
      </c>
      <c r="V1507" t="s">
        <v>137</v>
      </c>
      <c r="W1507" t="s">
        <v>145</v>
      </c>
      <c r="X1507">
        <v>101</v>
      </c>
      <c r="Y1507" t="s">
        <v>137</v>
      </c>
      <c r="Z1507" t="s">
        <v>146</v>
      </c>
      <c r="AA1507">
        <v>190</v>
      </c>
      <c r="AB1507" t="s">
        <v>137</v>
      </c>
      <c r="AC1507" t="s">
        <v>147</v>
      </c>
      <c r="AD1507">
        <v>20</v>
      </c>
      <c r="AE1507" t="s">
        <v>137</v>
      </c>
    </row>
    <row r="1508" spans="1:40">
      <c r="A1508" s="26">
        <v>41731.458274085649</v>
      </c>
      <c r="B1508" t="s">
        <v>128</v>
      </c>
      <c r="C1508" t="s">
        <v>1812</v>
      </c>
      <c r="D1508" t="s">
        <v>1988</v>
      </c>
    </row>
    <row r="1509" spans="1:40">
      <c r="A1509" s="26">
        <v>41731.458274085649</v>
      </c>
      <c r="B1509" t="s">
        <v>128</v>
      </c>
      <c r="C1509" t="s">
        <v>1812</v>
      </c>
      <c r="D1509" t="s">
        <v>1989</v>
      </c>
      <c r="E1509" t="s">
        <v>131</v>
      </c>
      <c r="F1509" t="s">
        <v>132</v>
      </c>
      <c r="G1509" t="s">
        <v>133</v>
      </c>
      <c r="H1509" t="s">
        <v>150</v>
      </c>
      <c r="I1509">
        <v>50</v>
      </c>
      <c r="J1509" t="s">
        <v>137</v>
      </c>
      <c r="K1509" t="s">
        <v>151</v>
      </c>
      <c r="L1509">
        <v>50</v>
      </c>
      <c r="M1509" t="s">
        <v>137</v>
      </c>
      <c r="N1509" t="s">
        <v>152</v>
      </c>
      <c r="O1509">
        <v>50</v>
      </c>
      <c r="P1509" t="s">
        <v>137</v>
      </c>
    </row>
    <row r="1510" spans="1:40">
      <c r="A1510" s="26">
        <v>41731.458274085649</v>
      </c>
      <c r="B1510" t="s">
        <v>128</v>
      </c>
      <c r="C1510" t="s">
        <v>1812</v>
      </c>
      <c r="D1510" t="s">
        <v>1990</v>
      </c>
      <c r="E1510" t="s">
        <v>131</v>
      </c>
      <c r="F1510" t="s">
        <v>132</v>
      </c>
      <c r="G1510" t="s">
        <v>133</v>
      </c>
      <c r="H1510" t="s">
        <v>154</v>
      </c>
      <c r="I1510">
        <v>35</v>
      </c>
      <c r="J1510" t="s">
        <v>137</v>
      </c>
      <c r="K1510" t="s">
        <v>155</v>
      </c>
      <c r="L1510">
        <v>5</v>
      </c>
      <c r="M1510" t="s">
        <v>137</v>
      </c>
      <c r="N1510" t="s">
        <v>156</v>
      </c>
      <c r="O1510">
        <v>60</v>
      </c>
      <c r="P1510" t="s">
        <v>137</v>
      </c>
    </row>
    <row r="1511" spans="1:40">
      <c r="A1511" s="26">
        <v>41731.458274085649</v>
      </c>
      <c r="B1511" t="s">
        <v>128</v>
      </c>
      <c r="C1511" t="s">
        <v>1812</v>
      </c>
      <c r="D1511" t="s">
        <v>1991</v>
      </c>
      <c r="E1511" t="s">
        <v>131</v>
      </c>
      <c r="F1511" t="s">
        <v>132</v>
      </c>
      <c r="G1511" t="s">
        <v>133</v>
      </c>
      <c r="H1511" t="s">
        <v>158</v>
      </c>
      <c r="I1511">
        <v>1</v>
      </c>
      <c r="J1511" t="s">
        <v>137</v>
      </c>
    </row>
    <row r="1512" spans="1:40">
      <c r="A1512" s="26">
        <v>41731.458274085649</v>
      </c>
      <c r="B1512" t="s">
        <v>128</v>
      </c>
      <c r="C1512" t="s">
        <v>1812</v>
      </c>
      <c r="D1512" t="s">
        <v>1992</v>
      </c>
      <c r="E1512" t="s">
        <v>131</v>
      </c>
      <c r="F1512" t="s">
        <v>132</v>
      </c>
      <c r="G1512" t="s">
        <v>133</v>
      </c>
      <c r="H1512" t="s">
        <v>160</v>
      </c>
      <c r="I1512">
        <v>30</v>
      </c>
      <c r="J1512" t="s">
        <v>137</v>
      </c>
      <c r="K1512" t="s">
        <v>161</v>
      </c>
      <c r="L1512">
        <v>30</v>
      </c>
      <c r="M1512" t="s">
        <v>137</v>
      </c>
      <c r="N1512" t="s">
        <v>162</v>
      </c>
      <c r="O1512">
        <v>30</v>
      </c>
      <c r="P1512" t="s">
        <v>137</v>
      </c>
      <c r="Q1512" t="s">
        <v>163</v>
      </c>
      <c r="R1512">
        <v>10</v>
      </c>
      <c r="S1512" t="s">
        <v>137</v>
      </c>
      <c r="T1512" t="s">
        <v>164</v>
      </c>
      <c r="U1512">
        <v>20</v>
      </c>
      <c r="V1512" t="s">
        <v>137</v>
      </c>
      <c r="W1512" t="s">
        <v>165</v>
      </c>
      <c r="X1512">
        <v>20</v>
      </c>
      <c r="Y1512" t="s">
        <v>137</v>
      </c>
      <c r="Z1512" t="s">
        <v>166</v>
      </c>
      <c r="AA1512">
        <v>20</v>
      </c>
      <c r="AB1512" t="s">
        <v>137</v>
      </c>
      <c r="AC1512" t="s">
        <v>167</v>
      </c>
      <c r="AD1512">
        <v>20</v>
      </c>
      <c r="AE1512" t="s">
        <v>137</v>
      </c>
      <c r="AF1512" t="s">
        <v>168</v>
      </c>
      <c r="AG1512">
        <v>115200</v>
      </c>
      <c r="AH1512" t="s">
        <v>137</v>
      </c>
      <c r="AI1512" t="s">
        <v>169</v>
      </c>
      <c r="AJ1512">
        <v>12000</v>
      </c>
      <c r="AK1512" t="s">
        <v>137</v>
      </c>
      <c r="AL1512" t="s">
        <v>170</v>
      </c>
      <c r="AM1512">
        <v>30000</v>
      </c>
      <c r="AN1512" t="s">
        <v>137</v>
      </c>
    </row>
    <row r="1513" spans="1:40">
      <c r="A1513" s="26">
        <v>41731.458274085649</v>
      </c>
      <c r="B1513" t="s">
        <v>128</v>
      </c>
      <c r="C1513" t="s">
        <v>1812</v>
      </c>
      <c r="D1513" t="s">
        <v>1993</v>
      </c>
      <c r="E1513" t="s">
        <v>131</v>
      </c>
      <c r="F1513" t="s">
        <v>132</v>
      </c>
      <c r="G1513" t="s">
        <v>133</v>
      </c>
      <c r="H1513" t="s">
        <v>187</v>
      </c>
      <c r="I1513">
        <v>60</v>
      </c>
      <c r="J1513" t="s">
        <v>137</v>
      </c>
      <c r="K1513" t="s">
        <v>188</v>
      </c>
      <c r="L1513">
        <v>40</v>
      </c>
      <c r="M1513" t="s">
        <v>137</v>
      </c>
      <c r="N1513" t="s">
        <v>189</v>
      </c>
      <c r="O1513">
        <v>50</v>
      </c>
      <c r="P1513" t="s">
        <v>137</v>
      </c>
      <c r="Q1513" t="s">
        <v>190</v>
      </c>
      <c r="R1513">
        <v>40</v>
      </c>
      <c r="S1513" t="s">
        <v>137</v>
      </c>
      <c r="T1513" t="s">
        <v>191</v>
      </c>
      <c r="U1513">
        <v>60</v>
      </c>
      <c r="V1513" t="s">
        <v>137</v>
      </c>
      <c r="W1513" t="s">
        <v>192</v>
      </c>
      <c r="X1513">
        <v>50</v>
      </c>
      <c r="Y1513" t="s">
        <v>137</v>
      </c>
      <c r="Z1513" t="s">
        <v>193</v>
      </c>
      <c r="AA1513">
        <v>50</v>
      </c>
      <c r="AB1513" t="s">
        <v>137</v>
      </c>
      <c r="AC1513" t="s">
        <v>194</v>
      </c>
      <c r="AD1513">
        <v>35</v>
      </c>
      <c r="AE1513" t="s">
        <v>137</v>
      </c>
      <c r="AF1513" t="s">
        <v>195</v>
      </c>
      <c r="AG1513">
        <v>8</v>
      </c>
      <c r="AH1513" t="s">
        <v>137</v>
      </c>
      <c r="AI1513" t="s">
        <v>196</v>
      </c>
      <c r="AJ1513">
        <v>90</v>
      </c>
      <c r="AK1513" t="s">
        <v>137</v>
      </c>
      <c r="AL1513" t="s">
        <v>197</v>
      </c>
      <c r="AM1513">
        <v>1</v>
      </c>
      <c r="AN1513" t="s">
        <v>137</v>
      </c>
    </row>
    <row r="1514" spans="1:40">
      <c r="A1514" s="26">
        <v>41731.458274085649</v>
      </c>
      <c r="B1514" t="s">
        <v>128</v>
      </c>
      <c r="C1514" t="s">
        <v>1812</v>
      </c>
      <c r="D1514" t="s">
        <v>1994</v>
      </c>
      <c r="E1514" t="s">
        <v>131</v>
      </c>
      <c r="F1514" t="s">
        <v>132</v>
      </c>
      <c r="G1514" t="s">
        <v>133</v>
      </c>
      <c r="H1514" t="s">
        <v>172</v>
      </c>
      <c r="I1514">
        <v>33</v>
      </c>
      <c r="J1514" t="s">
        <v>137</v>
      </c>
      <c r="K1514" t="s">
        <v>173</v>
      </c>
      <c r="L1514">
        <v>33</v>
      </c>
      <c r="M1514" t="s">
        <v>137</v>
      </c>
      <c r="N1514" t="s">
        <v>174</v>
      </c>
      <c r="O1514">
        <v>34</v>
      </c>
      <c r="P1514" t="s">
        <v>137</v>
      </c>
      <c r="Q1514" t="s">
        <v>164</v>
      </c>
      <c r="R1514">
        <v>20</v>
      </c>
      <c r="S1514" t="s">
        <v>137</v>
      </c>
      <c r="T1514" t="s">
        <v>165</v>
      </c>
      <c r="U1514">
        <v>20</v>
      </c>
      <c r="V1514" t="s">
        <v>137</v>
      </c>
      <c r="W1514" t="s">
        <v>166</v>
      </c>
      <c r="X1514">
        <v>20</v>
      </c>
      <c r="Y1514" t="s">
        <v>137</v>
      </c>
      <c r="Z1514" t="s">
        <v>175</v>
      </c>
      <c r="AA1514">
        <v>20</v>
      </c>
      <c r="AB1514" t="s">
        <v>137</v>
      </c>
      <c r="AC1514" t="s">
        <v>176</v>
      </c>
      <c r="AD1514">
        <v>20</v>
      </c>
      <c r="AE1514" t="s">
        <v>137</v>
      </c>
      <c r="AF1514" t="s">
        <v>177</v>
      </c>
      <c r="AG1514">
        <v>20</v>
      </c>
      <c r="AH1514" t="s">
        <v>137</v>
      </c>
      <c r="AI1514" t="s">
        <v>168</v>
      </c>
      <c r="AJ1514">
        <v>115200</v>
      </c>
      <c r="AK1514" t="s">
        <v>137</v>
      </c>
      <c r="AL1514" t="s">
        <v>169</v>
      </c>
      <c r="AM1514">
        <v>12000</v>
      </c>
      <c r="AN1514" t="s">
        <v>137</v>
      </c>
    </row>
    <row r="1515" spans="1:40">
      <c r="A1515" s="26">
        <v>41731.458274085649</v>
      </c>
      <c r="B1515" t="s">
        <v>128</v>
      </c>
      <c r="C1515" t="s">
        <v>1812</v>
      </c>
      <c r="D1515" t="s">
        <v>1995</v>
      </c>
      <c r="E1515" t="s">
        <v>179</v>
      </c>
      <c r="F1515" t="s">
        <v>180</v>
      </c>
      <c r="G1515" t="s">
        <v>181</v>
      </c>
    </row>
    <row r="1516" spans="1:40">
      <c r="A1516" s="26">
        <v>41731.458274085649</v>
      </c>
      <c r="B1516" t="s">
        <v>128</v>
      </c>
      <c r="C1516" t="s">
        <v>1812</v>
      </c>
      <c r="D1516" t="s">
        <v>1996</v>
      </c>
      <c r="E1516" t="s">
        <v>179</v>
      </c>
      <c r="F1516" t="s">
        <v>1997</v>
      </c>
      <c r="G1516" t="s">
        <v>1998</v>
      </c>
      <c r="H1516" t="s">
        <v>1999</v>
      </c>
    </row>
    <row r="1517" spans="1:40">
      <c r="A1517" s="26">
        <v>41731.458274085649</v>
      </c>
      <c r="B1517" t="s">
        <v>128</v>
      </c>
      <c r="C1517" t="s">
        <v>1812</v>
      </c>
      <c r="D1517" t="s">
        <v>2000</v>
      </c>
    </row>
    <row r="1518" spans="1:40">
      <c r="A1518" s="26">
        <v>41731.458274085649</v>
      </c>
      <c r="B1518" t="s">
        <v>128</v>
      </c>
      <c r="C1518" t="s">
        <v>1691</v>
      </c>
      <c r="D1518" t="s">
        <v>2001</v>
      </c>
      <c r="E1518" t="s">
        <v>131</v>
      </c>
      <c r="F1518" t="s">
        <v>132</v>
      </c>
      <c r="G1518" t="s">
        <v>133</v>
      </c>
      <c r="H1518" t="s">
        <v>160</v>
      </c>
      <c r="I1518">
        <v>30</v>
      </c>
      <c r="J1518" t="s">
        <v>137</v>
      </c>
      <c r="K1518" t="s">
        <v>161</v>
      </c>
      <c r="L1518">
        <v>30</v>
      </c>
      <c r="M1518" t="s">
        <v>137</v>
      </c>
      <c r="N1518" t="s">
        <v>162</v>
      </c>
      <c r="O1518">
        <v>30</v>
      </c>
      <c r="P1518" t="s">
        <v>137</v>
      </c>
      <c r="Q1518" t="s">
        <v>163</v>
      </c>
      <c r="R1518">
        <v>10</v>
      </c>
      <c r="S1518" t="s">
        <v>137</v>
      </c>
      <c r="T1518" t="s">
        <v>164</v>
      </c>
      <c r="U1518">
        <v>20</v>
      </c>
      <c r="V1518" t="s">
        <v>137</v>
      </c>
      <c r="W1518" t="s">
        <v>165</v>
      </c>
      <c r="X1518">
        <v>20</v>
      </c>
      <c r="Y1518" t="s">
        <v>137</v>
      </c>
      <c r="Z1518" t="s">
        <v>166</v>
      </c>
      <c r="AA1518">
        <v>20</v>
      </c>
      <c r="AB1518" t="s">
        <v>137</v>
      </c>
      <c r="AC1518" t="s">
        <v>167</v>
      </c>
      <c r="AD1518">
        <v>20</v>
      </c>
      <c r="AE1518" t="s">
        <v>137</v>
      </c>
      <c r="AF1518" t="s">
        <v>168</v>
      </c>
      <c r="AG1518">
        <v>115200</v>
      </c>
      <c r="AH1518" t="s">
        <v>137</v>
      </c>
      <c r="AI1518" t="s">
        <v>169</v>
      </c>
      <c r="AJ1518">
        <v>12000</v>
      </c>
      <c r="AK1518" t="s">
        <v>137</v>
      </c>
      <c r="AL1518" t="s">
        <v>170</v>
      </c>
      <c r="AM1518">
        <v>30000</v>
      </c>
      <c r="AN1518" t="s">
        <v>137</v>
      </c>
    </row>
    <row r="1519" spans="1:40">
      <c r="A1519" s="26">
        <v>41731.458274085649</v>
      </c>
      <c r="B1519" t="s">
        <v>128</v>
      </c>
      <c r="C1519" t="s">
        <v>1691</v>
      </c>
      <c r="D1519" t="s">
        <v>2002</v>
      </c>
      <c r="E1519" t="s">
        <v>131</v>
      </c>
      <c r="F1519" t="s">
        <v>132</v>
      </c>
      <c r="G1519" t="s">
        <v>133</v>
      </c>
      <c r="H1519" t="s">
        <v>187</v>
      </c>
      <c r="I1519">
        <v>60</v>
      </c>
      <c r="J1519" t="s">
        <v>137</v>
      </c>
      <c r="K1519" t="s">
        <v>188</v>
      </c>
      <c r="L1519">
        <v>40</v>
      </c>
      <c r="M1519" t="s">
        <v>137</v>
      </c>
      <c r="N1519" t="s">
        <v>189</v>
      </c>
      <c r="O1519">
        <v>50</v>
      </c>
      <c r="P1519" t="s">
        <v>137</v>
      </c>
      <c r="Q1519" t="s">
        <v>190</v>
      </c>
      <c r="R1519">
        <v>40</v>
      </c>
      <c r="S1519" t="s">
        <v>137</v>
      </c>
      <c r="T1519" t="s">
        <v>191</v>
      </c>
      <c r="U1519">
        <v>60</v>
      </c>
      <c r="V1519" t="s">
        <v>137</v>
      </c>
      <c r="W1519" t="s">
        <v>192</v>
      </c>
      <c r="X1519">
        <v>50</v>
      </c>
      <c r="Y1519" t="s">
        <v>137</v>
      </c>
      <c r="Z1519" t="s">
        <v>193</v>
      </c>
      <c r="AA1519">
        <v>50</v>
      </c>
      <c r="AB1519" t="s">
        <v>137</v>
      </c>
      <c r="AC1519" t="s">
        <v>194</v>
      </c>
      <c r="AD1519">
        <v>35</v>
      </c>
      <c r="AE1519" t="s">
        <v>137</v>
      </c>
      <c r="AF1519" t="s">
        <v>195</v>
      </c>
      <c r="AG1519">
        <v>8</v>
      </c>
      <c r="AH1519" t="s">
        <v>137</v>
      </c>
      <c r="AI1519" t="s">
        <v>196</v>
      </c>
      <c r="AJ1519">
        <v>90</v>
      </c>
      <c r="AK1519" t="s">
        <v>137</v>
      </c>
      <c r="AL1519" t="s">
        <v>197</v>
      </c>
      <c r="AM1519">
        <v>1</v>
      </c>
      <c r="AN1519" t="s">
        <v>137</v>
      </c>
    </row>
    <row r="1520" spans="1:40">
      <c r="A1520" s="26">
        <v>41731.458274085649</v>
      </c>
      <c r="B1520" t="s">
        <v>128</v>
      </c>
      <c r="C1520" t="s">
        <v>1691</v>
      </c>
      <c r="D1520" t="s">
        <v>2003</v>
      </c>
      <c r="E1520" t="s">
        <v>131</v>
      </c>
      <c r="F1520" t="s">
        <v>132</v>
      </c>
      <c r="G1520" t="s">
        <v>133</v>
      </c>
      <c r="H1520" t="s">
        <v>172</v>
      </c>
      <c r="I1520">
        <v>33</v>
      </c>
      <c r="J1520" t="s">
        <v>137</v>
      </c>
      <c r="K1520" t="s">
        <v>173</v>
      </c>
      <c r="L1520">
        <v>33</v>
      </c>
      <c r="M1520" t="s">
        <v>137</v>
      </c>
      <c r="N1520" t="s">
        <v>174</v>
      </c>
      <c r="O1520">
        <v>34</v>
      </c>
      <c r="P1520" t="s">
        <v>137</v>
      </c>
      <c r="Q1520" t="s">
        <v>164</v>
      </c>
      <c r="R1520">
        <v>20</v>
      </c>
      <c r="S1520" t="s">
        <v>137</v>
      </c>
      <c r="T1520" t="s">
        <v>165</v>
      </c>
      <c r="U1520">
        <v>20</v>
      </c>
      <c r="V1520" t="s">
        <v>137</v>
      </c>
      <c r="W1520" t="s">
        <v>166</v>
      </c>
      <c r="X1520">
        <v>20</v>
      </c>
      <c r="Y1520" t="s">
        <v>137</v>
      </c>
      <c r="Z1520" t="s">
        <v>175</v>
      </c>
      <c r="AA1520">
        <v>20</v>
      </c>
      <c r="AB1520" t="s">
        <v>137</v>
      </c>
      <c r="AC1520" t="s">
        <v>176</v>
      </c>
      <c r="AD1520">
        <v>20</v>
      </c>
      <c r="AE1520" t="s">
        <v>137</v>
      </c>
      <c r="AF1520" t="s">
        <v>177</v>
      </c>
      <c r="AG1520">
        <v>20</v>
      </c>
      <c r="AH1520" t="s">
        <v>137</v>
      </c>
      <c r="AI1520" t="s">
        <v>168</v>
      </c>
      <c r="AJ1520">
        <v>115200</v>
      </c>
      <c r="AK1520" t="s">
        <v>137</v>
      </c>
      <c r="AL1520" t="s">
        <v>169</v>
      </c>
      <c r="AM1520">
        <v>12000</v>
      </c>
      <c r="AN1520" t="s">
        <v>137</v>
      </c>
    </row>
    <row r="1521" spans="1:40">
      <c r="A1521" s="26">
        <v>41731.458274085649</v>
      </c>
      <c r="B1521" t="s">
        <v>128</v>
      </c>
      <c r="C1521" t="s">
        <v>1691</v>
      </c>
      <c r="D1521" t="s">
        <v>2004</v>
      </c>
      <c r="E1521" t="s">
        <v>179</v>
      </c>
      <c r="F1521" t="s">
        <v>180</v>
      </c>
      <c r="G1521" t="s">
        <v>181</v>
      </c>
    </row>
    <row r="1522" spans="1:40">
      <c r="A1522" s="26">
        <v>41731.458274085649</v>
      </c>
      <c r="B1522" t="s">
        <v>128</v>
      </c>
      <c r="C1522" t="s">
        <v>1691</v>
      </c>
      <c r="D1522" t="s">
        <v>2005</v>
      </c>
      <c r="E1522" t="s">
        <v>179</v>
      </c>
      <c r="F1522" t="s">
        <v>2006</v>
      </c>
      <c r="G1522" t="s">
        <v>2007</v>
      </c>
      <c r="H1522" t="s">
        <v>2008</v>
      </c>
    </row>
    <row r="1523" spans="1:40">
      <c r="A1523" s="26">
        <v>41731.458274085649</v>
      </c>
      <c r="B1523" t="s">
        <v>128</v>
      </c>
      <c r="C1523" t="s">
        <v>1691</v>
      </c>
      <c r="D1523" t="s">
        <v>2009</v>
      </c>
    </row>
    <row r="1524" spans="1:40">
      <c r="A1524" s="26">
        <v>41731.458274085649</v>
      </c>
      <c r="B1524" t="s">
        <v>128</v>
      </c>
      <c r="C1524" t="s">
        <v>1691</v>
      </c>
      <c r="D1524" t="s">
        <v>2010</v>
      </c>
      <c r="E1524" t="s">
        <v>131</v>
      </c>
      <c r="F1524" t="s">
        <v>132</v>
      </c>
      <c r="G1524" t="s">
        <v>133</v>
      </c>
      <c r="H1524" t="s">
        <v>134</v>
      </c>
      <c r="I1524">
        <v>375000</v>
      </c>
      <c r="J1524" t="s">
        <v>135</v>
      </c>
      <c r="K1524">
        <v>375000</v>
      </c>
      <c r="L1524" t="s">
        <v>136</v>
      </c>
      <c r="M1524">
        <v>500</v>
      </c>
      <c r="N1524" t="s">
        <v>137</v>
      </c>
      <c r="O1524" t="s">
        <v>138</v>
      </c>
      <c r="P1524">
        <v>300</v>
      </c>
      <c r="Q1524" t="s">
        <v>137</v>
      </c>
    </row>
    <row r="1525" spans="1:40">
      <c r="A1525" s="26">
        <v>41731.458274085649</v>
      </c>
      <c r="B1525" t="s">
        <v>128</v>
      </c>
      <c r="C1525" t="s">
        <v>1691</v>
      </c>
      <c r="D1525" t="s">
        <v>2011</v>
      </c>
      <c r="E1525" t="s">
        <v>131</v>
      </c>
      <c r="F1525" t="s">
        <v>132</v>
      </c>
      <c r="G1525" t="s">
        <v>133</v>
      </c>
      <c r="H1525" t="s">
        <v>140</v>
      </c>
      <c r="I1525">
        <v>49</v>
      </c>
      <c r="J1525" t="s">
        <v>137</v>
      </c>
      <c r="K1525" t="s">
        <v>141</v>
      </c>
      <c r="L1525">
        <v>130</v>
      </c>
      <c r="M1525" t="s">
        <v>137</v>
      </c>
      <c r="N1525" t="s">
        <v>142</v>
      </c>
      <c r="O1525">
        <v>180</v>
      </c>
      <c r="P1525" t="s">
        <v>137</v>
      </c>
      <c r="Q1525" t="s">
        <v>143</v>
      </c>
      <c r="R1525">
        <v>140</v>
      </c>
      <c r="S1525" t="s">
        <v>137</v>
      </c>
      <c r="T1525" t="s">
        <v>144</v>
      </c>
      <c r="U1525">
        <v>80</v>
      </c>
      <c r="V1525" t="s">
        <v>137</v>
      </c>
      <c r="W1525" t="s">
        <v>145</v>
      </c>
      <c r="X1525">
        <v>101</v>
      </c>
      <c r="Y1525" t="s">
        <v>137</v>
      </c>
      <c r="Z1525" t="s">
        <v>146</v>
      </c>
      <c r="AA1525">
        <v>190</v>
      </c>
      <c r="AB1525" t="s">
        <v>137</v>
      </c>
      <c r="AC1525" t="s">
        <v>147</v>
      </c>
      <c r="AD1525">
        <v>20</v>
      </c>
      <c r="AE1525" t="s">
        <v>137</v>
      </c>
    </row>
    <row r="1526" spans="1:40">
      <c r="A1526" s="26">
        <v>41731.458274085649</v>
      </c>
      <c r="B1526" t="s">
        <v>128</v>
      </c>
      <c r="C1526" t="s">
        <v>1691</v>
      </c>
      <c r="D1526" t="s">
        <v>2012</v>
      </c>
    </row>
    <row r="1527" spans="1:40">
      <c r="A1527" s="26">
        <v>41731.458274097226</v>
      </c>
      <c r="B1527" t="s">
        <v>128</v>
      </c>
      <c r="C1527" t="s">
        <v>1812</v>
      </c>
      <c r="D1527" t="s">
        <v>2013</v>
      </c>
      <c r="E1527" t="s">
        <v>131</v>
      </c>
      <c r="F1527" t="s">
        <v>132</v>
      </c>
      <c r="G1527" t="s">
        <v>133</v>
      </c>
      <c r="H1527" t="s">
        <v>134</v>
      </c>
      <c r="I1527">
        <v>375000</v>
      </c>
      <c r="J1527" t="s">
        <v>135</v>
      </c>
      <c r="K1527">
        <v>375000</v>
      </c>
      <c r="L1527" t="s">
        <v>136</v>
      </c>
      <c r="M1527">
        <v>500</v>
      </c>
      <c r="N1527" t="s">
        <v>137</v>
      </c>
      <c r="O1527" t="s">
        <v>138</v>
      </c>
      <c r="P1527">
        <v>300</v>
      </c>
      <c r="Q1527" t="s">
        <v>137</v>
      </c>
    </row>
    <row r="1528" spans="1:40">
      <c r="A1528" s="26">
        <v>41731.458274097226</v>
      </c>
      <c r="B1528" t="s">
        <v>128</v>
      </c>
      <c r="C1528" t="s">
        <v>1812</v>
      </c>
      <c r="D1528" t="s">
        <v>2014</v>
      </c>
      <c r="E1528" t="s">
        <v>131</v>
      </c>
      <c r="F1528" t="s">
        <v>132</v>
      </c>
      <c r="G1528" t="s">
        <v>133</v>
      </c>
      <c r="H1528" t="s">
        <v>140</v>
      </c>
      <c r="I1528">
        <v>49</v>
      </c>
      <c r="J1528" t="s">
        <v>137</v>
      </c>
      <c r="K1528" t="s">
        <v>141</v>
      </c>
      <c r="L1528">
        <v>130</v>
      </c>
      <c r="M1528" t="s">
        <v>137</v>
      </c>
      <c r="N1528" t="s">
        <v>142</v>
      </c>
      <c r="O1528">
        <v>180</v>
      </c>
      <c r="P1528" t="s">
        <v>137</v>
      </c>
      <c r="Q1528" t="s">
        <v>143</v>
      </c>
      <c r="R1528">
        <v>140</v>
      </c>
      <c r="S1528" t="s">
        <v>137</v>
      </c>
      <c r="T1528" t="s">
        <v>144</v>
      </c>
      <c r="U1528">
        <v>80</v>
      </c>
      <c r="V1528" t="s">
        <v>137</v>
      </c>
      <c r="W1528" t="s">
        <v>145</v>
      </c>
      <c r="X1528">
        <v>101</v>
      </c>
      <c r="Y1528" t="s">
        <v>137</v>
      </c>
      <c r="Z1528" t="s">
        <v>146</v>
      </c>
      <c r="AA1528">
        <v>190</v>
      </c>
      <c r="AB1528" t="s">
        <v>137</v>
      </c>
      <c r="AC1528" t="s">
        <v>147</v>
      </c>
      <c r="AD1528">
        <v>20</v>
      </c>
      <c r="AE1528" t="s">
        <v>137</v>
      </c>
    </row>
    <row r="1529" spans="1:40">
      <c r="A1529" s="26">
        <v>41731.458274097226</v>
      </c>
      <c r="B1529" t="s">
        <v>128</v>
      </c>
      <c r="C1529" t="s">
        <v>1812</v>
      </c>
      <c r="D1529" t="s">
        <v>2015</v>
      </c>
    </row>
    <row r="1530" spans="1:40">
      <c r="A1530" s="26">
        <v>41731.458274097226</v>
      </c>
      <c r="B1530" t="s">
        <v>128</v>
      </c>
      <c r="C1530" t="s">
        <v>1812</v>
      </c>
      <c r="D1530" t="s">
        <v>2016</v>
      </c>
      <c r="E1530" t="s">
        <v>131</v>
      </c>
      <c r="F1530" t="s">
        <v>132</v>
      </c>
      <c r="G1530" t="s">
        <v>133</v>
      </c>
      <c r="H1530" t="s">
        <v>150</v>
      </c>
      <c r="I1530">
        <v>50</v>
      </c>
      <c r="J1530" t="s">
        <v>137</v>
      </c>
      <c r="K1530" t="s">
        <v>151</v>
      </c>
      <c r="L1530">
        <v>50</v>
      </c>
      <c r="M1530" t="s">
        <v>137</v>
      </c>
      <c r="N1530" t="s">
        <v>152</v>
      </c>
      <c r="O1530">
        <v>50</v>
      </c>
      <c r="P1530" t="s">
        <v>137</v>
      </c>
    </row>
    <row r="1531" spans="1:40">
      <c r="A1531" s="26">
        <v>41731.458274097226</v>
      </c>
      <c r="B1531" t="s">
        <v>128</v>
      </c>
      <c r="C1531" t="s">
        <v>1812</v>
      </c>
      <c r="D1531" t="s">
        <v>2017</v>
      </c>
      <c r="E1531" t="s">
        <v>131</v>
      </c>
      <c r="F1531" t="s">
        <v>132</v>
      </c>
      <c r="G1531" t="s">
        <v>133</v>
      </c>
      <c r="H1531" t="s">
        <v>154</v>
      </c>
      <c r="I1531">
        <v>35</v>
      </c>
      <c r="J1531" t="s">
        <v>137</v>
      </c>
      <c r="K1531" t="s">
        <v>155</v>
      </c>
      <c r="L1531">
        <v>5</v>
      </c>
      <c r="M1531" t="s">
        <v>137</v>
      </c>
      <c r="N1531" t="s">
        <v>156</v>
      </c>
      <c r="O1531">
        <v>60</v>
      </c>
      <c r="P1531" t="s">
        <v>137</v>
      </c>
    </row>
    <row r="1532" spans="1:40">
      <c r="A1532" s="26">
        <v>41731.458274097226</v>
      </c>
      <c r="B1532" t="s">
        <v>128</v>
      </c>
      <c r="C1532" t="s">
        <v>1812</v>
      </c>
      <c r="D1532" t="s">
        <v>2018</v>
      </c>
      <c r="E1532" t="s">
        <v>131</v>
      </c>
      <c r="F1532" t="s">
        <v>132</v>
      </c>
      <c r="G1532" t="s">
        <v>133</v>
      </c>
      <c r="H1532" t="s">
        <v>158</v>
      </c>
      <c r="I1532">
        <v>1</v>
      </c>
      <c r="J1532" t="s">
        <v>137</v>
      </c>
    </row>
    <row r="1533" spans="1:40">
      <c r="A1533" s="26">
        <v>41731.458274097226</v>
      </c>
      <c r="B1533" t="s">
        <v>128</v>
      </c>
      <c r="C1533" t="s">
        <v>1812</v>
      </c>
      <c r="D1533" t="s">
        <v>2019</v>
      </c>
      <c r="E1533" t="s">
        <v>131</v>
      </c>
      <c r="F1533" t="s">
        <v>132</v>
      </c>
      <c r="G1533" t="s">
        <v>133</v>
      </c>
      <c r="H1533" t="s">
        <v>160</v>
      </c>
      <c r="I1533">
        <v>30</v>
      </c>
      <c r="J1533" t="s">
        <v>137</v>
      </c>
      <c r="K1533" t="s">
        <v>161</v>
      </c>
      <c r="L1533">
        <v>30</v>
      </c>
      <c r="M1533" t="s">
        <v>137</v>
      </c>
      <c r="N1533" t="s">
        <v>162</v>
      </c>
      <c r="O1533">
        <v>30</v>
      </c>
      <c r="P1533" t="s">
        <v>137</v>
      </c>
      <c r="Q1533" t="s">
        <v>163</v>
      </c>
      <c r="R1533">
        <v>10</v>
      </c>
      <c r="S1533" t="s">
        <v>137</v>
      </c>
      <c r="T1533" t="s">
        <v>164</v>
      </c>
      <c r="U1533">
        <v>20</v>
      </c>
      <c r="V1533" t="s">
        <v>137</v>
      </c>
      <c r="W1533" t="s">
        <v>165</v>
      </c>
      <c r="X1533">
        <v>20</v>
      </c>
      <c r="Y1533" t="s">
        <v>137</v>
      </c>
      <c r="Z1533" t="s">
        <v>166</v>
      </c>
      <c r="AA1533">
        <v>20</v>
      </c>
      <c r="AB1533" t="s">
        <v>137</v>
      </c>
      <c r="AC1533" t="s">
        <v>167</v>
      </c>
      <c r="AD1533">
        <v>20</v>
      </c>
      <c r="AE1533" t="s">
        <v>137</v>
      </c>
      <c r="AF1533" t="s">
        <v>168</v>
      </c>
      <c r="AG1533">
        <v>115200</v>
      </c>
      <c r="AH1533" t="s">
        <v>137</v>
      </c>
      <c r="AI1533" t="s">
        <v>169</v>
      </c>
      <c r="AJ1533">
        <v>12000</v>
      </c>
      <c r="AK1533" t="s">
        <v>137</v>
      </c>
      <c r="AL1533" t="s">
        <v>170</v>
      </c>
      <c r="AM1533">
        <v>30000</v>
      </c>
      <c r="AN1533" t="s">
        <v>137</v>
      </c>
    </row>
    <row r="1534" spans="1:40">
      <c r="A1534" s="26">
        <v>41731.458274097226</v>
      </c>
      <c r="B1534" t="s">
        <v>128</v>
      </c>
      <c r="C1534" t="s">
        <v>1812</v>
      </c>
      <c r="D1534" t="s">
        <v>2020</v>
      </c>
      <c r="E1534" t="s">
        <v>131</v>
      </c>
      <c r="F1534" t="s">
        <v>132</v>
      </c>
      <c r="G1534" t="s">
        <v>133</v>
      </c>
      <c r="H1534" t="s">
        <v>187</v>
      </c>
      <c r="I1534">
        <v>60</v>
      </c>
      <c r="J1534" t="s">
        <v>137</v>
      </c>
      <c r="K1534" t="s">
        <v>188</v>
      </c>
      <c r="L1534">
        <v>40</v>
      </c>
      <c r="M1534" t="s">
        <v>137</v>
      </c>
      <c r="N1534" t="s">
        <v>189</v>
      </c>
      <c r="O1534">
        <v>50</v>
      </c>
      <c r="P1534" t="s">
        <v>137</v>
      </c>
      <c r="Q1534" t="s">
        <v>190</v>
      </c>
      <c r="R1534">
        <v>40</v>
      </c>
      <c r="S1534" t="s">
        <v>137</v>
      </c>
      <c r="T1534" t="s">
        <v>191</v>
      </c>
      <c r="U1534">
        <v>60</v>
      </c>
      <c r="V1534" t="s">
        <v>137</v>
      </c>
      <c r="W1534" t="s">
        <v>192</v>
      </c>
      <c r="X1534">
        <v>50</v>
      </c>
      <c r="Y1534" t="s">
        <v>137</v>
      </c>
      <c r="Z1534" t="s">
        <v>193</v>
      </c>
      <c r="AA1534">
        <v>50</v>
      </c>
      <c r="AB1534" t="s">
        <v>137</v>
      </c>
      <c r="AC1534" t="s">
        <v>194</v>
      </c>
      <c r="AD1534">
        <v>35</v>
      </c>
      <c r="AE1534" t="s">
        <v>137</v>
      </c>
      <c r="AF1534" t="s">
        <v>195</v>
      </c>
      <c r="AG1534">
        <v>8</v>
      </c>
      <c r="AH1534" t="s">
        <v>137</v>
      </c>
      <c r="AI1534" t="s">
        <v>196</v>
      </c>
      <c r="AJ1534">
        <v>90</v>
      </c>
      <c r="AK1534" t="s">
        <v>137</v>
      </c>
      <c r="AL1534" t="s">
        <v>197</v>
      </c>
      <c r="AM1534">
        <v>1</v>
      </c>
      <c r="AN1534" t="s">
        <v>137</v>
      </c>
    </row>
    <row r="1535" spans="1:40">
      <c r="A1535" s="26">
        <v>41731.458274097226</v>
      </c>
      <c r="B1535" t="s">
        <v>128</v>
      </c>
      <c r="C1535" t="s">
        <v>1812</v>
      </c>
      <c r="D1535" t="s">
        <v>2021</v>
      </c>
      <c r="E1535" t="s">
        <v>131</v>
      </c>
      <c r="F1535" t="s">
        <v>132</v>
      </c>
      <c r="G1535" t="s">
        <v>133</v>
      </c>
      <c r="H1535" t="s">
        <v>172</v>
      </c>
      <c r="I1535">
        <v>33</v>
      </c>
      <c r="J1535" t="s">
        <v>137</v>
      </c>
      <c r="K1535" t="s">
        <v>173</v>
      </c>
      <c r="L1535">
        <v>33</v>
      </c>
      <c r="M1535" t="s">
        <v>137</v>
      </c>
      <c r="N1535" t="s">
        <v>174</v>
      </c>
      <c r="O1535">
        <v>34</v>
      </c>
      <c r="P1535" t="s">
        <v>137</v>
      </c>
      <c r="Q1535" t="s">
        <v>164</v>
      </c>
      <c r="R1535">
        <v>20</v>
      </c>
      <c r="S1535" t="s">
        <v>137</v>
      </c>
      <c r="T1535" t="s">
        <v>165</v>
      </c>
      <c r="U1535">
        <v>20</v>
      </c>
      <c r="V1535" t="s">
        <v>137</v>
      </c>
      <c r="W1535" t="s">
        <v>166</v>
      </c>
      <c r="X1535">
        <v>20</v>
      </c>
      <c r="Y1535" t="s">
        <v>137</v>
      </c>
      <c r="Z1535" t="s">
        <v>175</v>
      </c>
      <c r="AA1535">
        <v>20</v>
      </c>
      <c r="AB1535" t="s">
        <v>137</v>
      </c>
      <c r="AC1535" t="s">
        <v>176</v>
      </c>
      <c r="AD1535">
        <v>20</v>
      </c>
      <c r="AE1535" t="s">
        <v>137</v>
      </c>
      <c r="AF1535" t="s">
        <v>177</v>
      </c>
      <c r="AG1535">
        <v>20</v>
      </c>
      <c r="AH1535" t="s">
        <v>137</v>
      </c>
      <c r="AI1535" t="s">
        <v>168</v>
      </c>
      <c r="AJ1535">
        <v>115200</v>
      </c>
      <c r="AK1535" t="s">
        <v>137</v>
      </c>
      <c r="AL1535" t="s">
        <v>169</v>
      </c>
      <c r="AM1535">
        <v>12000</v>
      </c>
      <c r="AN1535" t="s">
        <v>137</v>
      </c>
    </row>
    <row r="1536" spans="1:40">
      <c r="A1536" s="26">
        <v>41731.458274097226</v>
      </c>
      <c r="B1536" t="s">
        <v>128</v>
      </c>
      <c r="C1536" t="s">
        <v>1812</v>
      </c>
      <c r="D1536" t="s">
        <v>2022</v>
      </c>
      <c r="E1536" t="s">
        <v>179</v>
      </c>
      <c r="F1536" t="s">
        <v>180</v>
      </c>
      <c r="G1536" t="s">
        <v>181</v>
      </c>
    </row>
    <row r="1537" spans="1:40">
      <c r="A1537" s="26">
        <v>41731.458274097226</v>
      </c>
      <c r="B1537" t="s">
        <v>128</v>
      </c>
      <c r="C1537" t="s">
        <v>1812</v>
      </c>
      <c r="D1537" t="s">
        <v>2023</v>
      </c>
      <c r="E1537" t="s">
        <v>179</v>
      </c>
      <c r="F1537" t="s">
        <v>2024</v>
      </c>
      <c r="G1537" t="s">
        <v>2025</v>
      </c>
      <c r="H1537" t="s">
        <v>2026</v>
      </c>
    </row>
    <row r="1538" spans="1:40">
      <c r="A1538" s="26">
        <v>41731.458274097226</v>
      </c>
      <c r="B1538" t="s">
        <v>128</v>
      </c>
      <c r="C1538" t="s">
        <v>1812</v>
      </c>
      <c r="D1538" t="s">
        <v>2027</v>
      </c>
    </row>
    <row r="1539" spans="1:40">
      <c r="A1539" s="26">
        <v>41731.458274097226</v>
      </c>
      <c r="B1539" t="s">
        <v>128</v>
      </c>
      <c r="C1539" t="s">
        <v>1812</v>
      </c>
      <c r="D1539" t="s">
        <v>2028</v>
      </c>
      <c r="E1539" t="s">
        <v>131</v>
      </c>
      <c r="F1539" t="s">
        <v>132</v>
      </c>
      <c r="G1539" t="s">
        <v>133</v>
      </c>
      <c r="H1539" t="s">
        <v>134</v>
      </c>
      <c r="I1539">
        <v>375000</v>
      </c>
      <c r="J1539" t="s">
        <v>135</v>
      </c>
      <c r="K1539">
        <v>375000</v>
      </c>
      <c r="L1539" t="s">
        <v>136</v>
      </c>
      <c r="M1539">
        <v>500</v>
      </c>
      <c r="N1539" t="s">
        <v>137</v>
      </c>
      <c r="O1539" t="s">
        <v>138</v>
      </c>
      <c r="P1539">
        <v>300</v>
      </c>
      <c r="Q1539" t="s">
        <v>137</v>
      </c>
    </row>
    <row r="1540" spans="1:40">
      <c r="A1540" s="26">
        <v>41731.458274097226</v>
      </c>
      <c r="B1540" t="s">
        <v>128</v>
      </c>
      <c r="C1540" t="s">
        <v>1691</v>
      </c>
      <c r="D1540" t="s">
        <v>2029</v>
      </c>
      <c r="E1540" t="s">
        <v>131</v>
      </c>
      <c r="F1540" t="s">
        <v>132</v>
      </c>
      <c r="G1540" t="s">
        <v>133</v>
      </c>
      <c r="H1540" t="s">
        <v>150</v>
      </c>
      <c r="I1540">
        <v>50</v>
      </c>
      <c r="J1540" t="s">
        <v>137</v>
      </c>
      <c r="K1540" t="s">
        <v>151</v>
      </c>
      <c r="L1540">
        <v>50</v>
      </c>
      <c r="M1540" t="s">
        <v>137</v>
      </c>
      <c r="N1540" t="s">
        <v>152</v>
      </c>
      <c r="O1540">
        <v>50</v>
      </c>
      <c r="P1540" t="s">
        <v>137</v>
      </c>
    </row>
    <row r="1541" spans="1:40">
      <c r="A1541" s="26">
        <v>41731.458274097226</v>
      </c>
      <c r="B1541" t="s">
        <v>128</v>
      </c>
      <c r="C1541" t="s">
        <v>1691</v>
      </c>
      <c r="D1541" t="s">
        <v>2030</v>
      </c>
      <c r="E1541" t="s">
        <v>131</v>
      </c>
      <c r="F1541" t="s">
        <v>132</v>
      </c>
      <c r="G1541" t="s">
        <v>133</v>
      </c>
      <c r="H1541" t="s">
        <v>154</v>
      </c>
      <c r="I1541">
        <v>35</v>
      </c>
      <c r="J1541" t="s">
        <v>137</v>
      </c>
      <c r="K1541" t="s">
        <v>155</v>
      </c>
      <c r="L1541">
        <v>5</v>
      </c>
      <c r="M1541" t="s">
        <v>137</v>
      </c>
      <c r="N1541" t="s">
        <v>156</v>
      </c>
      <c r="O1541">
        <v>60</v>
      </c>
      <c r="P1541" t="s">
        <v>137</v>
      </c>
    </row>
    <row r="1542" spans="1:40">
      <c r="A1542" s="26">
        <v>41731.458274097226</v>
      </c>
      <c r="B1542" t="s">
        <v>128</v>
      </c>
      <c r="C1542" t="s">
        <v>1691</v>
      </c>
      <c r="D1542" t="s">
        <v>2031</v>
      </c>
      <c r="E1542" t="s">
        <v>131</v>
      </c>
      <c r="F1542" t="s">
        <v>132</v>
      </c>
      <c r="G1542" t="s">
        <v>133</v>
      </c>
      <c r="H1542" t="s">
        <v>158</v>
      </c>
      <c r="I1542">
        <v>1</v>
      </c>
      <c r="J1542" t="s">
        <v>137</v>
      </c>
    </row>
    <row r="1543" spans="1:40">
      <c r="A1543" s="26">
        <v>41731.458274097226</v>
      </c>
      <c r="B1543" t="s">
        <v>128</v>
      </c>
      <c r="C1543" t="s">
        <v>1691</v>
      </c>
      <c r="D1543" t="s">
        <v>2032</v>
      </c>
      <c r="E1543" t="s">
        <v>131</v>
      </c>
      <c r="F1543" t="s">
        <v>132</v>
      </c>
      <c r="G1543" t="s">
        <v>133</v>
      </c>
      <c r="H1543" t="s">
        <v>160</v>
      </c>
      <c r="I1543">
        <v>30</v>
      </c>
      <c r="J1543" t="s">
        <v>137</v>
      </c>
      <c r="K1543" t="s">
        <v>161</v>
      </c>
      <c r="L1543">
        <v>30</v>
      </c>
      <c r="M1543" t="s">
        <v>137</v>
      </c>
      <c r="N1543" t="s">
        <v>162</v>
      </c>
      <c r="O1543">
        <v>30</v>
      </c>
      <c r="P1543" t="s">
        <v>137</v>
      </c>
      <c r="Q1543" t="s">
        <v>163</v>
      </c>
      <c r="R1543">
        <v>10</v>
      </c>
      <c r="S1543" t="s">
        <v>137</v>
      </c>
      <c r="T1543" t="s">
        <v>164</v>
      </c>
      <c r="U1543">
        <v>20</v>
      </c>
      <c r="V1543" t="s">
        <v>137</v>
      </c>
      <c r="W1543" t="s">
        <v>165</v>
      </c>
      <c r="X1543">
        <v>20</v>
      </c>
      <c r="Y1543" t="s">
        <v>137</v>
      </c>
      <c r="Z1543" t="s">
        <v>166</v>
      </c>
      <c r="AA1543">
        <v>20</v>
      </c>
      <c r="AB1543" t="s">
        <v>137</v>
      </c>
      <c r="AC1543" t="s">
        <v>167</v>
      </c>
      <c r="AD1543">
        <v>20</v>
      </c>
      <c r="AE1543" t="s">
        <v>137</v>
      </c>
      <c r="AF1543" t="s">
        <v>168</v>
      </c>
      <c r="AG1543">
        <v>115200</v>
      </c>
      <c r="AH1543" t="s">
        <v>137</v>
      </c>
      <c r="AI1543" t="s">
        <v>169</v>
      </c>
      <c r="AJ1543">
        <v>12000</v>
      </c>
      <c r="AK1543" t="s">
        <v>137</v>
      </c>
      <c r="AL1543" t="s">
        <v>170</v>
      </c>
      <c r="AM1543">
        <v>30000</v>
      </c>
      <c r="AN1543" t="s">
        <v>137</v>
      </c>
    </row>
    <row r="1544" spans="1:40">
      <c r="A1544" s="26">
        <v>41731.458274097226</v>
      </c>
      <c r="B1544" t="s">
        <v>128</v>
      </c>
      <c r="C1544" t="s">
        <v>1691</v>
      </c>
      <c r="D1544" t="s">
        <v>2033</v>
      </c>
      <c r="E1544" t="s">
        <v>131</v>
      </c>
      <c r="F1544" t="s">
        <v>132</v>
      </c>
      <c r="G1544" t="s">
        <v>133</v>
      </c>
      <c r="H1544" t="s">
        <v>187</v>
      </c>
      <c r="I1544">
        <v>60</v>
      </c>
      <c r="J1544" t="s">
        <v>137</v>
      </c>
      <c r="K1544" t="s">
        <v>188</v>
      </c>
      <c r="L1544">
        <v>40</v>
      </c>
      <c r="M1544" t="s">
        <v>137</v>
      </c>
      <c r="N1544" t="s">
        <v>189</v>
      </c>
      <c r="O1544">
        <v>50</v>
      </c>
      <c r="P1544" t="s">
        <v>137</v>
      </c>
      <c r="Q1544" t="s">
        <v>190</v>
      </c>
      <c r="R1544">
        <v>40</v>
      </c>
      <c r="S1544" t="s">
        <v>137</v>
      </c>
      <c r="T1544" t="s">
        <v>191</v>
      </c>
      <c r="U1544">
        <v>60</v>
      </c>
      <c r="V1544" t="s">
        <v>137</v>
      </c>
      <c r="W1544" t="s">
        <v>192</v>
      </c>
      <c r="X1544">
        <v>50</v>
      </c>
      <c r="Y1544" t="s">
        <v>137</v>
      </c>
      <c r="Z1544" t="s">
        <v>193</v>
      </c>
      <c r="AA1544">
        <v>50</v>
      </c>
      <c r="AB1544" t="s">
        <v>137</v>
      </c>
      <c r="AC1544" t="s">
        <v>194</v>
      </c>
      <c r="AD1544">
        <v>35</v>
      </c>
      <c r="AE1544" t="s">
        <v>137</v>
      </c>
      <c r="AF1544" t="s">
        <v>195</v>
      </c>
      <c r="AG1544">
        <v>8</v>
      </c>
      <c r="AH1544" t="s">
        <v>137</v>
      </c>
      <c r="AI1544" t="s">
        <v>196</v>
      </c>
      <c r="AJ1544">
        <v>90</v>
      </c>
      <c r="AK1544" t="s">
        <v>137</v>
      </c>
      <c r="AL1544" t="s">
        <v>197</v>
      </c>
      <c r="AM1544">
        <v>1</v>
      </c>
      <c r="AN1544" t="s">
        <v>137</v>
      </c>
    </row>
    <row r="1545" spans="1:40">
      <c r="A1545" s="26">
        <v>41731.458274097226</v>
      </c>
      <c r="B1545" t="s">
        <v>128</v>
      </c>
      <c r="C1545" t="s">
        <v>1691</v>
      </c>
      <c r="D1545" t="s">
        <v>2034</v>
      </c>
      <c r="E1545" t="s">
        <v>131</v>
      </c>
      <c r="F1545" t="s">
        <v>132</v>
      </c>
      <c r="G1545" t="s">
        <v>133</v>
      </c>
      <c r="H1545" t="s">
        <v>172</v>
      </c>
      <c r="I1545">
        <v>33</v>
      </c>
      <c r="J1545" t="s">
        <v>137</v>
      </c>
      <c r="K1545" t="s">
        <v>173</v>
      </c>
      <c r="L1545">
        <v>33</v>
      </c>
      <c r="M1545" t="s">
        <v>137</v>
      </c>
      <c r="N1545" t="s">
        <v>174</v>
      </c>
      <c r="O1545">
        <v>34</v>
      </c>
      <c r="P1545" t="s">
        <v>137</v>
      </c>
      <c r="Q1545" t="s">
        <v>164</v>
      </c>
      <c r="R1545">
        <v>20</v>
      </c>
      <c r="S1545" t="s">
        <v>137</v>
      </c>
      <c r="T1545" t="s">
        <v>165</v>
      </c>
      <c r="U1545">
        <v>20</v>
      </c>
      <c r="V1545" t="s">
        <v>137</v>
      </c>
      <c r="W1545" t="s">
        <v>166</v>
      </c>
      <c r="X1545">
        <v>20</v>
      </c>
      <c r="Y1545" t="s">
        <v>137</v>
      </c>
      <c r="Z1545" t="s">
        <v>175</v>
      </c>
      <c r="AA1545">
        <v>20</v>
      </c>
      <c r="AB1545" t="s">
        <v>137</v>
      </c>
      <c r="AC1545" t="s">
        <v>176</v>
      </c>
      <c r="AD1545">
        <v>20</v>
      </c>
      <c r="AE1545" t="s">
        <v>137</v>
      </c>
      <c r="AF1545" t="s">
        <v>177</v>
      </c>
      <c r="AG1545">
        <v>20</v>
      </c>
      <c r="AH1545" t="s">
        <v>137</v>
      </c>
      <c r="AI1545" t="s">
        <v>168</v>
      </c>
      <c r="AJ1545">
        <v>115200</v>
      </c>
      <c r="AK1545" t="s">
        <v>137</v>
      </c>
      <c r="AL1545" t="s">
        <v>169</v>
      </c>
      <c r="AM1545">
        <v>12000</v>
      </c>
      <c r="AN1545" t="s">
        <v>137</v>
      </c>
    </row>
    <row r="1546" spans="1:40">
      <c r="A1546" s="26">
        <v>41731.458274097226</v>
      </c>
      <c r="B1546" t="s">
        <v>128</v>
      </c>
      <c r="C1546" t="s">
        <v>1691</v>
      </c>
      <c r="D1546" t="s">
        <v>2035</v>
      </c>
      <c r="E1546" t="s">
        <v>179</v>
      </c>
      <c r="F1546" t="s">
        <v>180</v>
      </c>
      <c r="G1546" t="s">
        <v>181</v>
      </c>
    </row>
    <row r="1547" spans="1:40">
      <c r="A1547" s="26">
        <v>41731.458274097226</v>
      </c>
      <c r="B1547" t="s">
        <v>128</v>
      </c>
      <c r="C1547" t="s">
        <v>1691</v>
      </c>
      <c r="D1547" t="s">
        <v>2036</v>
      </c>
      <c r="E1547" t="s">
        <v>179</v>
      </c>
      <c r="F1547" t="s">
        <v>2037</v>
      </c>
      <c r="G1547" t="s">
        <v>2038</v>
      </c>
      <c r="H1547" t="s">
        <v>2039</v>
      </c>
    </row>
    <row r="1548" spans="1:40">
      <c r="A1548" s="26">
        <v>41731.458274097226</v>
      </c>
      <c r="B1548" t="s">
        <v>128</v>
      </c>
      <c r="C1548" t="s">
        <v>1691</v>
      </c>
      <c r="D1548" t="s">
        <v>2040</v>
      </c>
    </row>
    <row r="1549" spans="1:40">
      <c r="A1549" s="26">
        <v>41731.458274097226</v>
      </c>
      <c r="B1549" t="s">
        <v>128</v>
      </c>
      <c r="C1549" t="s">
        <v>1691</v>
      </c>
      <c r="D1549" t="s">
        <v>2041</v>
      </c>
      <c r="E1549" t="s">
        <v>131</v>
      </c>
      <c r="F1549" t="s">
        <v>132</v>
      </c>
      <c r="G1549" t="s">
        <v>133</v>
      </c>
      <c r="H1549" t="s">
        <v>134</v>
      </c>
      <c r="I1549">
        <v>375000</v>
      </c>
      <c r="J1549" t="s">
        <v>135</v>
      </c>
      <c r="K1549">
        <v>375000</v>
      </c>
      <c r="L1549" t="s">
        <v>136</v>
      </c>
      <c r="M1549">
        <v>500</v>
      </c>
      <c r="N1549" t="s">
        <v>137</v>
      </c>
      <c r="O1549" t="s">
        <v>138</v>
      </c>
      <c r="P1549">
        <v>300</v>
      </c>
      <c r="Q1549" t="s">
        <v>137</v>
      </c>
    </row>
    <row r="1550" spans="1:40">
      <c r="A1550" s="26">
        <v>41731.458274097226</v>
      </c>
      <c r="B1550" t="s">
        <v>128</v>
      </c>
      <c r="C1550" t="s">
        <v>1691</v>
      </c>
      <c r="D1550" t="s">
        <v>2042</v>
      </c>
      <c r="E1550" t="s">
        <v>131</v>
      </c>
      <c r="F1550" t="s">
        <v>132</v>
      </c>
      <c r="G1550" t="s">
        <v>133</v>
      </c>
      <c r="H1550" t="s">
        <v>140</v>
      </c>
      <c r="I1550">
        <v>49</v>
      </c>
      <c r="J1550" t="s">
        <v>137</v>
      </c>
      <c r="K1550" t="s">
        <v>141</v>
      </c>
      <c r="L1550">
        <v>130</v>
      </c>
      <c r="M1550" t="s">
        <v>137</v>
      </c>
      <c r="N1550" t="s">
        <v>142</v>
      </c>
      <c r="O1550">
        <v>180</v>
      </c>
      <c r="P1550" t="s">
        <v>137</v>
      </c>
      <c r="Q1550" t="s">
        <v>143</v>
      </c>
      <c r="R1550">
        <v>140</v>
      </c>
      <c r="S1550" t="s">
        <v>137</v>
      </c>
      <c r="T1550" t="s">
        <v>144</v>
      </c>
      <c r="U1550">
        <v>80</v>
      </c>
      <c r="V1550" t="s">
        <v>137</v>
      </c>
      <c r="W1550" t="s">
        <v>145</v>
      </c>
      <c r="X1550">
        <v>101</v>
      </c>
      <c r="Y1550" t="s">
        <v>137</v>
      </c>
      <c r="Z1550" t="s">
        <v>146</v>
      </c>
      <c r="AA1550">
        <v>190</v>
      </c>
      <c r="AB1550" t="s">
        <v>137</v>
      </c>
      <c r="AC1550" t="s">
        <v>147</v>
      </c>
      <c r="AD1550">
        <v>20</v>
      </c>
      <c r="AE1550" t="s">
        <v>137</v>
      </c>
    </row>
    <row r="1551" spans="1:40">
      <c r="A1551" s="26">
        <v>41731.458274097226</v>
      </c>
      <c r="B1551" t="s">
        <v>128</v>
      </c>
      <c r="C1551" t="s">
        <v>1691</v>
      </c>
      <c r="D1551" t="s">
        <v>2043</v>
      </c>
    </row>
    <row r="1552" spans="1:40">
      <c r="A1552" s="26">
        <v>41731.458274097226</v>
      </c>
      <c r="B1552" t="s">
        <v>128</v>
      </c>
      <c r="C1552" t="s">
        <v>1691</v>
      </c>
      <c r="D1552" t="s">
        <v>2044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41731.458274097226</v>
      </c>
      <c r="B1553" t="s">
        <v>128</v>
      </c>
      <c r="C1553" t="s">
        <v>1691</v>
      </c>
      <c r="D1553" t="s">
        <v>2045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41731.458274097226</v>
      </c>
      <c r="B1554" t="s">
        <v>128</v>
      </c>
      <c r="C1554" t="s">
        <v>1691</v>
      </c>
      <c r="D1554" t="s">
        <v>2046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41731.458274108794</v>
      </c>
      <c r="B1555" t="s">
        <v>128</v>
      </c>
      <c r="C1555" t="s">
        <v>1812</v>
      </c>
      <c r="D1555" t="s">
        <v>2047</v>
      </c>
      <c r="E1555" t="s">
        <v>131</v>
      </c>
      <c r="F1555" t="s">
        <v>132</v>
      </c>
      <c r="G1555" t="s">
        <v>133</v>
      </c>
      <c r="H1555" t="s">
        <v>140</v>
      </c>
      <c r="I1555">
        <v>49</v>
      </c>
      <c r="J1555" t="s">
        <v>137</v>
      </c>
      <c r="K1555" t="s">
        <v>141</v>
      </c>
      <c r="L1555">
        <v>130</v>
      </c>
      <c r="M1555" t="s">
        <v>137</v>
      </c>
      <c r="N1555" t="s">
        <v>142</v>
      </c>
      <c r="O1555">
        <v>180</v>
      </c>
      <c r="P1555" t="s">
        <v>137</v>
      </c>
      <c r="Q1555" t="s">
        <v>143</v>
      </c>
      <c r="R1555">
        <v>140</v>
      </c>
      <c r="S1555" t="s">
        <v>137</v>
      </c>
      <c r="T1555" t="s">
        <v>144</v>
      </c>
      <c r="U1555">
        <v>80</v>
      </c>
      <c r="V1555" t="s">
        <v>137</v>
      </c>
      <c r="W1555" t="s">
        <v>145</v>
      </c>
      <c r="X1555">
        <v>101</v>
      </c>
      <c r="Y1555" t="s">
        <v>137</v>
      </c>
      <c r="Z1555" t="s">
        <v>146</v>
      </c>
      <c r="AA1555">
        <v>190</v>
      </c>
      <c r="AB1555" t="s">
        <v>137</v>
      </c>
      <c r="AC1555" t="s">
        <v>147</v>
      </c>
      <c r="AD1555">
        <v>20</v>
      </c>
      <c r="AE1555" t="s">
        <v>137</v>
      </c>
    </row>
    <row r="1556" spans="1:40">
      <c r="A1556" s="26">
        <v>41731.458274108794</v>
      </c>
      <c r="B1556" t="s">
        <v>128</v>
      </c>
      <c r="C1556" t="s">
        <v>1812</v>
      </c>
      <c r="D1556" t="s">
        <v>2048</v>
      </c>
    </row>
    <row r="1557" spans="1:40">
      <c r="A1557" s="26">
        <v>41731.458274108794</v>
      </c>
      <c r="B1557" t="s">
        <v>128</v>
      </c>
      <c r="C1557" t="s">
        <v>1812</v>
      </c>
      <c r="D1557" t="s">
        <v>2049</v>
      </c>
      <c r="E1557" t="s">
        <v>131</v>
      </c>
      <c r="F1557" t="s">
        <v>132</v>
      </c>
      <c r="G1557" t="s">
        <v>133</v>
      </c>
      <c r="H1557" t="s">
        <v>150</v>
      </c>
      <c r="I1557">
        <v>50</v>
      </c>
      <c r="J1557" t="s">
        <v>137</v>
      </c>
      <c r="K1557" t="s">
        <v>151</v>
      </c>
      <c r="L1557">
        <v>50</v>
      </c>
      <c r="M1557" t="s">
        <v>137</v>
      </c>
      <c r="N1557" t="s">
        <v>152</v>
      </c>
      <c r="O1557">
        <v>50</v>
      </c>
      <c r="P1557" t="s">
        <v>137</v>
      </c>
    </row>
    <row r="1558" spans="1:40">
      <c r="A1558" s="26">
        <v>41731.458274108794</v>
      </c>
      <c r="B1558" t="s">
        <v>128</v>
      </c>
      <c r="C1558" t="s">
        <v>1812</v>
      </c>
      <c r="D1558" t="s">
        <v>2050</v>
      </c>
      <c r="E1558" t="s">
        <v>131</v>
      </c>
      <c r="F1558" t="s">
        <v>132</v>
      </c>
      <c r="G1558" t="s">
        <v>133</v>
      </c>
      <c r="H1558" t="s">
        <v>154</v>
      </c>
      <c r="I1558">
        <v>35</v>
      </c>
      <c r="J1558" t="s">
        <v>137</v>
      </c>
      <c r="K1558" t="s">
        <v>155</v>
      </c>
      <c r="L1558">
        <v>5</v>
      </c>
      <c r="M1558" t="s">
        <v>137</v>
      </c>
      <c r="N1558" t="s">
        <v>156</v>
      </c>
      <c r="O1558">
        <v>60</v>
      </c>
      <c r="P1558" t="s">
        <v>137</v>
      </c>
    </row>
    <row r="1559" spans="1:40">
      <c r="A1559" s="26">
        <v>41731.458274108794</v>
      </c>
      <c r="B1559" t="s">
        <v>128</v>
      </c>
      <c r="C1559" t="s">
        <v>1812</v>
      </c>
      <c r="D1559" t="s">
        <v>2051</v>
      </c>
      <c r="E1559" t="s">
        <v>131</v>
      </c>
      <c r="F1559" t="s">
        <v>132</v>
      </c>
      <c r="G1559" t="s">
        <v>133</v>
      </c>
      <c r="H1559" t="s">
        <v>158</v>
      </c>
      <c r="I1559">
        <v>1</v>
      </c>
      <c r="J1559" t="s">
        <v>137</v>
      </c>
    </row>
    <row r="1560" spans="1:40">
      <c r="A1560" s="26">
        <v>41731.458274108794</v>
      </c>
      <c r="B1560" t="s">
        <v>128</v>
      </c>
      <c r="C1560" t="s">
        <v>1812</v>
      </c>
      <c r="D1560" t="s">
        <v>2052</v>
      </c>
      <c r="E1560" t="s">
        <v>131</v>
      </c>
      <c r="F1560" t="s">
        <v>132</v>
      </c>
      <c r="G1560" t="s">
        <v>133</v>
      </c>
      <c r="H1560" t="s">
        <v>160</v>
      </c>
      <c r="I1560">
        <v>30</v>
      </c>
      <c r="J1560" t="s">
        <v>137</v>
      </c>
      <c r="K1560" t="s">
        <v>161</v>
      </c>
      <c r="L1560">
        <v>30</v>
      </c>
      <c r="M1560" t="s">
        <v>137</v>
      </c>
      <c r="N1560" t="s">
        <v>162</v>
      </c>
      <c r="O1560">
        <v>30</v>
      </c>
      <c r="P1560" t="s">
        <v>137</v>
      </c>
      <c r="Q1560" t="s">
        <v>163</v>
      </c>
      <c r="R1560">
        <v>10</v>
      </c>
      <c r="S1560" t="s">
        <v>137</v>
      </c>
      <c r="T1560" t="s">
        <v>164</v>
      </c>
      <c r="U1560">
        <v>20</v>
      </c>
      <c r="V1560" t="s">
        <v>137</v>
      </c>
      <c r="W1560" t="s">
        <v>165</v>
      </c>
      <c r="X1560">
        <v>20</v>
      </c>
      <c r="Y1560" t="s">
        <v>137</v>
      </c>
      <c r="Z1560" t="s">
        <v>166</v>
      </c>
      <c r="AA1560">
        <v>20</v>
      </c>
      <c r="AB1560" t="s">
        <v>137</v>
      </c>
      <c r="AC1560" t="s">
        <v>167</v>
      </c>
      <c r="AD1560">
        <v>20</v>
      </c>
      <c r="AE1560" t="s">
        <v>137</v>
      </c>
      <c r="AF1560" t="s">
        <v>168</v>
      </c>
      <c r="AG1560">
        <v>115200</v>
      </c>
      <c r="AH1560" t="s">
        <v>137</v>
      </c>
      <c r="AI1560" t="s">
        <v>169</v>
      </c>
      <c r="AJ1560">
        <v>12000</v>
      </c>
      <c r="AK1560" t="s">
        <v>137</v>
      </c>
      <c r="AL1560" t="s">
        <v>170</v>
      </c>
      <c r="AM1560">
        <v>30000</v>
      </c>
      <c r="AN1560" t="s">
        <v>137</v>
      </c>
    </row>
    <row r="1561" spans="1:40">
      <c r="A1561" s="26">
        <v>41731.458274108794</v>
      </c>
      <c r="B1561" t="s">
        <v>128</v>
      </c>
      <c r="C1561" t="s">
        <v>1812</v>
      </c>
      <c r="D1561" t="s">
        <v>2053</v>
      </c>
      <c r="E1561" t="s">
        <v>131</v>
      </c>
      <c r="F1561" t="s">
        <v>132</v>
      </c>
      <c r="G1561" t="s">
        <v>133</v>
      </c>
      <c r="H1561" t="s">
        <v>187</v>
      </c>
      <c r="I1561">
        <v>60</v>
      </c>
      <c r="J1561" t="s">
        <v>137</v>
      </c>
      <c r="K1561" t="s">
        <v>188</v>
      </c>
      <c r="L1561">
        <v>40</v>
      </c>
      <c r="M1561" t="s">
        <v>137</v>
      </c>
      <c r="N1561" t="s">
        <v>189</v>
      </c>
      <c r="O1561">
        <v>50</v>
      </c>
      <c r="P1561" t="s">
        <v>137</v>
      </c>
      <c r="Q1561" t="s">
        <v>190</v>
      </c>
      <c r="R1561">
        <v>40</v>
      </c>
      <c r="S1561" t="s">
        <v>137</v>
      </c>
      <c r="T1561" t="s">
        <v>191</v>
      </c>
      <c r="U1561">
        <v>60</v>
      </c>
      <c r="V1561" t="s">
        <v>137</v>
      </c>
      <c r="W1561" t="s">
        <v>192</v>
      </c>
      <c r="X1561">
        <v>50</v>
      </c>
      <c r="Y1561" t="s">
        <v>137</v>
      </c>
      <c r="Z1561" t="s">
        <v>193</v>
      </c>
      <c r="AA1561">
        <v>50</v>
      </c>
      <c r="AB1561" t="s">
        <v>137</v>
      </c>
      <c r="AC1561" t="s">
        <v>194</v>
      </c>
      <c r="AD1561">
        <v>35</v>
      </c>
      <c r="AE1561" t="s">
        <v>137</v>
      </c>
      <c r="AF1561" t="s">
        <v>195</v>
      </c>
      <c r="AG1561">
        <v>8</v>
      </c>
      <c r="AH1561" t="s">
        <v>137</v>
      </c>
      <c r="AI1561" t="s">
        <v>196</v>
      </c>
      <c r="AJ1561">
        <v>90</v>
      </c>
      <c r="AK1561" t="s">
        <v>137</v>
      </c>
      <c r="AL1561" t="s">
        <v>197</v>
      </c>
      <c r="AM1561">
        <v>1</v>
      </c>
      <c r="AN1561" t="s">
        <v>137</v>
      </c>
    </row>
    <row r="1562" spans="1:40">
      <c r="A1562" s="26">
        <v>41731.458274108794</v>
      </c>
      <c r="B1562" t="s">
        <v>128</v>
      </c>
      <c r="C1562" t="s">
        <v>1812</v>
      </c>
      <c r="D1562" t="s">
        <v>2054</v>
      </c>
      <c r="E1562" t="s">
        <v>131</v>
      </c>
      <c r="F1562" t="s">
        <v>132</v>
      </c>
      <c r="G1562" t="s">
        <v>133</v>
      </c>
      <c r="H1562" t="s">
        <v>172</v>
      </c>
      <c r="I1562">
        <v>33</v>
      </c>
      <c r="J1562" t="s">
        <v>137</v>
      </c>
      <c r="K1562" t="s">
        <v>173</v>
      </c>
      <c r="L1562">
        <v>33</v>
      </c>
      <c r="M1562" t="s">
        <v>137</v>
      </c>
      <c r="N1562" t="s">
        <v>174</v>
      </c>
      <c r="O1562">
        <v>34</v>
      </c>
      <c r="P1562" t="s">
        <v>137</v>
      </c>
      <c r="Q1562" t="s">
        <v>164</v>
      </c>
      <c r="R1562">
        <v>20</v>
      </c>
      <c r="S1562" t="s">
        <v>137</v>
      </c>
      <c r="T1562" t="s">
        <v>165</v>
      </c>
      <c r="U1562">
        <v>20</v>
      </c>
      <c r="V1562" t="s">
        <v>137</v>
      </c>
      <c r="W1562" t="s">
        <v>166</v>
      </c>
      <c r="X1562">
        <v>20</v>
      </c>
      <c r="Y1562" t="s">
        <v>137</v>
      </c>
      <c r="Z1562" t="s">
        <v>175</v>
      </c>
      <c r="AA1562">
        <v>20</v>
      </c>
      <c r="AB1562" t="s">
        <v>137</v>
      </c>
      <c r="AC1562" t="s">
        <v>176</v>
      </c>
      <c r="AD1562">
        <v>20</v>
      </c>
      <c r="AE1562" t="s">
        <v>137</v>
      </c>
      <c r="AF1562" t="s">
        <v>177</v>
      </c>
      <c r="AG1562">
        <v>20</v>
      </c>
      <c r="AH1562" t="s">
        <v>137</v>
      </c>
      <c r="AI1562" t="s">
        <v>168</v>
      </c>
      <c r="AJ1562">
        <v>115200</v>
      </c>
      <c r="AK1562" t="s">
        <v>137</v>
      </c>
      <c r="AL1562" t="s">
        <v>169</v>
      </c>
      <c r="AM1562">
        <v>12000</v>
      </c>
      <c r="AN1562" t="s">
        <v>137</v>
      </c>
    </row>
    <row r="1563" spans="1:40">
      <c r="A1563" s="26">
        <v>41731.458274108794</v>
      </c>
      <c r="B1563" t="s">
        <v>128</v>
      </c>
      <c r="C1563" t="s">
        <v>1812</v>
      </c>
      <c r="D1563" t="s">
        <v>2055</v>
      </c>
      <c r="E1563" t="s">
        <v>179</v>
      </c>
      <c r="F1563" t="s">
        <v>180</v>
      </c>
      <c r="G1563" t="s">
        <v>181</v>
      </c>
    </row>
    <row r="1564" spans="1:40">
      <c r="A1564" s="26">
        <v>41731.458274108794</v>
      </c>
      <c r="B1564" t="s">
        <v>128</v>
      </c>
      <c r="C1564" t="s">
        <v>1812</v>
      </c>
      <c r="D1564" t="s">
        <v>2056</v>
      </c>
      <c r="E1564" t="s">
        <v>179</v>
      </c>
      <c r="F1564" t="s">
        <v>2057</v>
      </c>
      <c r="G1564" t="s">
        <v>2058</v>
      </c>
      <c r="H1564" t="s">
        <v>2059</v>
      </c>
    </row>
    <row r="1565" spans="1:40">
      <c r="A1565" s="26">
        <v>41731.458274108794</v>
      </c>
      <c r="B1565" t="s">
        <v>128</v>
      </c>
      <c r="C1565" t="s">
        <v>1812</v>
      </c>
      <c r="D1565" t="s">
        <v>2060</v>
      </c>
    </row>
    <row r="1566" spans="1:40">
      <c r="A1566" s="26">
        <v>41731.458274108794</v>
      </c>
      <c r="B1566" t="s">
        <v>128</v>
      </c>
      <c r="C1566" t="s">
        <v>1812</v>
      </c>
      <c r="D1566" t="s">
        <v>2061</v>
      </c>
      <c r="E1566" t="s">
        <v>131</v>
      </c>
      <c r="F1566" t="s">
        <v>132</v>
      </c>
      <c r="G1566" t="s">
        <v>133</v>
      </c>
      <c r="H1566" t="s">
        <v>134</v>
      </c>
      <c r="I1566">
        <v>375000</v>
      </c>
      <c r="J1566" t="s">
        <v>135</v>
      </c>
      <c r="K1566">
        <v>375000</v>
      </c>
      <c r="L1566" t="s">
        <v>136</v>
      </c>
      <c r="M1566">
        <v>500</v>
      </c>
      <c r="N1566" t="s">
        <v>137</v>
      </c>
      <c r="O1566" t="s">
        <v>138</v>
      </c>
      <c r="P1566">
        <v>300</v>
      </c>
      <c r="Q1566" t="s">
        <v>137</v>
      </c>
    </row>
    <row r="1567" spans="1:40">
      <c r="A1567" s="26">
        <v>41731.458274108794</v>
      </c>
      <c r="B1567" t="s">
        <v>128</v>
      </c>
      <c r="C1567" t="s">
        <v>1691</v>
      </c>
      <c r="D1567" t="s">
        <v>2062</v>
      </c>
      <c r="E1567" t="s">
        <v>131</v>
      </c>
      <c r="F1567" t="s">
        <v>132</v>
      </c>
      <c r="G1567" t="s">
        <v>133</v>
      </c>
      <c r="H1567" t="s">
        <v>160</v>
      </c>
      <c r="I1567">
        <v>30</v>
      </c>
      <c r="J1567" t="s">
        <v>137</v>
      </c>
      <c r="K1567" t="s">
        <v>161</v>
      </c>
      <c r="L1567">
        <v>30</v>
      </c>
      <c r="M1567" t="s">
        <v>137</v>
      </c>
      <c r="N1567" t="s">
        <v>162</v>
      </c>
      <c r="O1567">
        <v>30</v>
      </c>
      <c r="P1567" t="s">
        <v>137</v>
      </c>
      <c r="Q1567" t="s">
        <v>163</v>
      </c>
      <c r="R1567">
        <v>10</v>
      </c>
      <c r="S1567" t="s">
        <v>137</v>
      </c>
      <c r="T1567" t="s">
        <v>164</v>
      </c>
      <c r="U1567">
        <v>20</v>
      </c>
      <c r="V1567" t="s">
        <v>137</v>
      </c>
      <c r="W1567" t="s">
        <v>165</v>
      </c>
      <c r="X1567">
        <v>20</v>
      </c>
      <c r="Y1567" t="s">
        <v>137</v>
      </c>
      <c r="Z1567" t="s">
        <v>166</v>
      </c>
      <c r="AA1567">
        <v>20</v>
      </c>
      <c r="AB1567" t="s">
        <v>137</v>
      </c>
      <c r="AC1567" t="s">
        <v>167</v>
      </c>
      <c r="AD1567">
        <v>20</v>
      </c>
      <c r="AE1567" t="s">
        <v>137</v>
      </c>
      <c r="AF1567" t="s">
        <v>168</v>
      </c>
      <c r="AG1567">
        <v>115200</v>
      </c>
      <c r="AH1567" t="s">
        <v>137</v>
      </c>
      <c r="AI1567" t="s">
        <v>169</v>
      </c>
      <c r="AJ1567">
        <v>12000</v>
      </c>
      <c r="AK1567" t="s">
        <v>137</v>
      </c>
      <c r="AL1567" t="s">
        <v>170</v>
      </c>
      <c r="AM1567">
        <v>30000</v>
      </c>
      <c r="AN1567" t="s">
        <v>137</v>
      </c>
    </row>
    <row r="1568" spans="1:40">
      <c r="A1568" s="26">
        <v>41731.458274108794</v>
      </c>
      <c r="B1568" t="s">
        <v>128</v>
      </c>
      <c r="C1568" t="s">
        <v>1691</v>
      </c>
      <c r="D1568" t="s">
        <v>2063</v>
      </c>
      <c r="E1568" t="s">
        <v>131</v>
      </c>
      <c r="F1568" t="s">
        <v>132</v>
      </c>
      <c r="G1568" t="s">
        <v>133</v>
      </c>
      <c r="H1568" t="s">
        <v>187</v>
      </c>
      <c r="I1568">
        <v>60</v>
      </c>
      <c r="J1568" t="s">
        <v>137</v>
      </c>
      <c r="K1568" t="s">
        <v>188</v>
      </c>
      <c r="L1568">
        <v>40</v>
      </c>
      <c r="M1568" t="s">
        <v>137</v>
      </c>
      <c r="N1568" t="s">
        <v>189</v>
      </c>
      <c r="O1568">
        <v>50</v>
      </c>
      <c r="P1568" t="s">
        <v>137</v>
      </c>
      <c r="Q1568" t="s">
        <v>190</v>
      </c>
      <c r="R1568">
        <v>40</v>
      </c>
      <c r="S1568" t="s">
        <v>137</v>
      </c>
      <c r="T1568" t="s">
        <v>191</v>
      </c>
      <c r="U1568">
        <v>60</v>
      </c>
      <c r="V1568" t="s">
        <v>137</v>
      </c>
      <c r="W1568" t="s">
        <v>192</v>
      </c>
      <c r="X1568">
        <v>50</v>
      </c>
      <c r="Y1568" t="s">
        <v>137</v>
      </c>
      <c r="Z1568" t="s">
        <v>193</v>
      </c>
      <c r="AA1568">
        <v>50</v>
      </c>
      <c r="AB1568" t="s">
        <v>137</v>
      </c>
      <c r="AC1568" t="s">
        <v>194</v>
      </c>
      <c r="AD1568">
        <v>35</v>
      </c>
      <c r="AE1568" t="s">
        <v>137</v>
      </c>
      <c r="AF1568" t="s">
        <v>195</v>
      </c>
      <c r="AG1568">
        <v>8</v>
      </c>
      <c r="AH1568" t="s">
        <v>137</v>
      </c>
      <c r="AI1568" t="s">
        <v>196</v>
      </c>
      <c r="AJ1568">
        <v>90</v>
      </c>
      <c r="AK1568" t="s">
        <v>137</v>
      </c>
      <c r="AL1568" t="s">
        <v>197</v>
      </c>
      <c r="AM1568">
        <v>1</v>
      </c>
      <c r="AN1568" t="s">
        <v>137</v>
      </c>
    </row>
    <row r="1569" spans="1:40">
      <c r="A1569" s="26">
        <v>41731.458274108794</v>
      </c>
      <c r="B1569" t="s">
        <v>128</v>
      </c>
      <c r="C1569" t="s">
        <v>1691</v>
      </c>
      <c r="D1569" t="s">
        <v>2064</v>
      </c>
      <c r="E1569" t="s">
        <v>131</v>
      </c>
      <c r="F1569" t="s">
        <v>132</v>
      </c>
      <c r="G1569" t="s">
        <v>133</v>
      </c>
      <c r="H1569" t="s">
        <v>172</v>
      </c>
      <c r="I1569">
        <v>33</v>
      </c>
      <c r="J1569" t="s">
        <v>137</v>
      </c>
      <c r="K1569" t="s">
        <v>173</v>
      </c>
      <c r="L1569">
        <v>33</v>
      </c>
      <c r="M1569" t="s">
        <v>137</v>
      </c>
      <c r="N1569" t="s">
        <v>174</v>
      </c>
      <c r="O1569">
        <v>34</v>
      </c>
      <c r="P1569" t="s">
        <v>137</v>
      </c>
      <c r="Q1569" t="s">
        <v>164</v>
      </c>
      <c r="R1569">
        <v>20</v>
      </c>
      <c r="S1569" t="s">
        <v>137</v>
      </c>
      <c r="T1569" t="s">
        <v>165</v>
      </c>
      <c r="U1569">
        <v>20</v>
      </c>
      <c r="V1569" t="s">
        <v>137</v>
      </c>
      <c r="W1569" t="s">
        <v>166</v>
      </c>
      <c r="X1569">
        <v>20</v>
      </c>
      <c r="Y1569" t="s">
        <v>137</v>
      </c>
      <c r="Z1569" t="s">
        <v>175</v>
      </c>
      <c r="AA1569">
        <v>20</v>
      </c>
      <c r="AB1569" t="s">
        <v>137</v>
      </c>
      <c r="AC1569" t="s">
        <v>176</v>
      </c>
      <c r="AD1569">
        <v>20</v>
      </c>
      <c r="AE1569" t="s">
        <v>137</v>
      </c>
      <c r="AF1569" t="s">
        <v>177</v>
      </c>
      <c r="AG1569">
        <v>20</v>
      </c>
      <c r="AH1569" t="s">
        <v>137</v>
      </c>
      <c r="AI1569" t="s">
        <v>168</v>
      </c>
      <c r="AJ1569">
        <v>115200</v>
      </c>
      <c r="AK1569" t="s">
        <v>137</v>
      </c>
      <c r="AL1569" t="s">
        <v>169</v>
      </c>
      <c r="AM1569">
        <v>12000</v>
      </c>
      <c r="AN1569" t="s">
        <v>137</v>
      </c>
    </row>
    <row r="1570" spans="1:40">
      <c r="A1570" s="26">
        <v>41731.458274108794</v>
      </c>
      <c r="B1570" t="s">
        <v>128</v>
      </c>
      <c r="C1570" t="s">
        <v>1691</v>
      </c>
      <c r="D1570" t="s">
        <v>2065</v>
      </c>
      <c r="E1570" t="s">
        <v>179</v>
      </c>
      <c r="F1570" t="s">
        <v>180</v>
      </c>
      <c r="G1570" t="s">
        <v>181</v>
      </c>
    </row>
    <row r="1571" spans="1:40">
      <c r="A1571" s="26">
        <v>41731.458274108794</v>
      </c>
      <c r="B1571" t="s">
        <v>128</v>
      </c>
      <c r="C1571" t="s">
        <v>1691</v>
      </c>
      <c r="D1571" t="s">
        <v>2066</v>
      </c>
      <c r="E1571" t="s">
        <v>179</v>
      </c>
      <c r="F1571" t="s">
        <v>2067</v>
      </c>
      <c r="G1571" t="s">
        <v>2068</v>
      </c>
      <c r="H1571" t="s">
        <v>2069</v>
      </c>
    </row>
    <row r="1572" spans="1:40">
      <c r="A1572" s="26">
        <v>41731.458274108794</v>
      </c>
      <c r="B1572" t="s">
        <v>128</v>
      </c>
      <c r="C1572" t="s">
        <v>1691</v>
      </c>
      <c r="D1572" t="s">
        <v>2070</v>
      </c>
    </row>
    <row r="1573" spans="1:40">
      <c r="A1573" s="26">
        <v>41731.458274108794</v>
      </c>
      <c r="B1573" t="s">
        <v>128</v>
      </c>
      <c r="C1573" t="s">
        <v>1691</v>
      </c>
      <c r="D1573" t="s">
        <v>2071</v>
      </c>
      <c r="E1573" t="s">
        <v>131</v>
      </c>
      <c r="F1573" t="s">
        <v>132</v>
      </c>
      <c r="G1573" t="s">
        <v>133</v>
      </c>
      <c r="H1573" t="s">
        <v>134</v>
      </c>
      <c r="I1573">
        <v>375000</v>
      </c>
      <c r="J1573" t="s">
        <v>135</v>
      </c>
      <c r="K1573">
        <v>375000</v>
      </c>
      <c r="L1573" t="s">
        <v>136</v>
      </c>
      <c r="M1573">
        <v>500</v>
      </c>
      <c r="N1573" t="s">
        <v>137</v>
      </c>
      <c r="O1573" t="s">
        <v>138</v>
      </c>
      <c r="P1573">
        <v>300</v>
      </c>
      <c r="Q1573" t="s">
        <v>137</v>
      </c>
    </row>
    <row r="1574" spans="1:40">
      <c r="A1574" s="26">
        <v>41731.458274108794</v>
      </c>
      <c r="B1574" t="s">
        <v>128</v>
      </c>
      <c r="C1574" t="s">
        <v>1691</v>
      </c>
      <c r="D1574" t="s">
        <v>2072</v>
      </c>
      <c r="E1574" t="s">
        <v>131</v>
      </c>
      <c r="F1574" t="s">
        <v>132</v>
      </c>
      <c r="G1574" t="s">
        <v>133</v>
      </c>
      <c r="H1574" t="s">
        <v>140</v>
      </c>
      <c r="I1574">
        <v>49</v>
      </c>
      <c r="J1574" t="s">
        <v>137</v>
      </c>
      <c r="K1574" t="s">
        <v>141</v>
      </c>
      <c r="L1574">
        <v>130</v>
      </c>
      <c r="M1574" t="s">
        <v>137</v>
      </c>
      <c r="N1574" t="s">
        <v>142</v>
      </c>
      <c r="O1574">
        <v>180</v>
      </c>
      <c r="P1574" t="s">
        <v>137</v>
      </c>
      <c r="Q1574" t="s">
        <v>143</v>
      </c>
      <c r="R1574">
        <v>140</v>
      </c>
      <c r="S1574" t="s">
        <v>137</v>
      </c>
      <c r="T1574" t="s">
        <v>144</v>
      </c>
      <c r="U1574">
        <v>80</v>
      </c>
      <c r="V1574" t="s">
        <v>137</v>
      </c>
      <c r="W1574" t="s">
        <v>145</v>
      </c>
      <c r="X1574">
        <v>101</v>
      </c>
      <c r="Y1574" t="s">
        <v>137</v>
      </c>
      <c r="Z1574" t="s">
        <v>146</v>
      </c>
      <c r="AA1574">
        <v>190</v>
      </c>
      <c r="AB1574" t="s">
        <v>137</v>
      </c>
      <c r="AC1574" t="s">
        <v>147</v>
      </c>
      <c r="AD1574">
        <v>20</v>
      </c>
      <c r="AE1574" t="s">
        <v>137</v>
      </c>
    </row>
    <row r="1575" spans="1:40">
      <c r="A1575" s="26">
        <v>41731.458274108794</v>
      </c>
      <c r="B1575" t="s">
        <v>128</v>
      </c>
      <c r="C1575" t="s">
        <v>1691</v>
      </c>
      <c r="D1575" t="s">
        <v>2073</v>
      </c>
    </row>
    <row r="1576" spans="1:40">
      <c r="A1576" s="26">
        <v>41731.458274108794</v>
      </c>
      <c r="B1576" t="s">
        <v>128</v>
      </c>
      <c r="C1576" t="s">
        <v>1691</v>
      </c>
      <c r="D1576" t="s">
        <v>2074</v>
      </c>
      <c r="E1576" t="s">
        <v>131</v>
      </c>
      <c r="F1576" t="s">
        <v>132</v>
      </c>
      <c r="G1576" t="s">
        <v>133</v>
      </c>
      <c r="H1576" t="s">
        <v>150</v>
      </c>
      <c r="I1576">
        <v>50</v>
      </c>
      <c r="J1576" t="s">
        <v>137</v>
      </c>
      <c r="K1576" t="s">
        <v>151</v>
      </c>
      <c r="L1576">
        <v>50</v>
      </c>
      <c r="M1576" t="s">
        <v>137</v>
      </c>
      <c r="N1576" t="s">
        <v>152</v>
      </c>
      <c r="O1576">
        <v>50</v>
      </c>
      <c r="P1576" t="s">
        <v>137</v>
      </c>
    </row>
    <row r="1577" spans="1:40">
      <c r="A1577" s="26">
        <v>41731.458274108794</v>
      </c>
      <c r="B1577" t="s">
        <v>128</v>
      </c>
      <c r="C1577" t="s">
        <v>1691</v>
      </c>
      <c r="D1577" t="s">
        <v>2075</v>
      </c>
      <c r="E1577" t="s">
        <v>131</v>
      </c>
      <c r="F1577" t="s">
        <v>132</v>
      </c>
      <c r="G1577" t="s">
        <v>133</v>
      </c>
      <c r="H1577" t="s">
        <v>154</v>
      </c>
      <c r="I1577">
        <v>35</v>
      </c>
      <c r="J1577" t="s">
        <v>137</v>
      </c>
      <c r="K1577" t="s">
        <v>155</v>
      </c>
      <c r="L1577">
        <v>5</v>
      </c>
      <c r="M1577" t="s">
        <v>137</v>
      </c>
      <c r="N1577" t="s">
        <v>156</v>
      </c>
      <c r="O1577">
        <v>60</v>
      </c>
      <c r="P1577" t="s">
        <v>137</v>
      </c>
    </row>
    <row r="1578" spans="1:40">
      <c r="A1578" s="26">
        <v>41731.458274108794</v>
      </c>
      <c r="B1578" t="s">
        <v>128</v>
      </c>
      <c r="C1578" t="s">
        <v>1691</v>
      </c>
      <c r="D1578" t="s">
        <v>2076</v>
      </c>
      <c r="E1578" t="s">
        <v>131</v>
      </c>
      <c r="F1578" t="s">
        <v>132</v>
      </c>
      <c r="G1578" t="s">
        <v>133</v>
      </c>
      <c r="H1578" t="s">
        <v>158</v>
      </c>
      <c r="I1578">
        <v>1</v>
      </c>
      <c r="J1578" t="s">
        <v>137</v>
      </c>
    </row>
    <row r="1579" spans="1:40">
      <c r="A1579" s="26">
        <v>41731.458274108794</v>
      </c>
      <c r="B1579" t="s">
        <v>128</v>
      </c>
      <c r="C1579" t="s">
        <v>1691</v>
      </c>
      <c r="D1579" t="s">
        <v>2077</v>
      </c>
      <c r="E1579" t="s">
        <v>131</v>
      </c>
      <c r="F1579" t="s">
        <v>132</v>
      </c>
      <c r="G1579" t="s">
        <v>133</v>
      </c>
      <c r="H1579" t="s">
        <v>160</v>
      </c>
      <c r="I1579">
        <v>30</v>
      </c>
      <c r="J1579" t="s">
        <v>137</v>
      </c>
      <c r="K1579" t="s">
        <v>161</v>
      </c>
      <c r="L1579">
        <v>30</v>
      </c>
      <c r="M1579" t="s">
        <v>137</v>
      </c>
      <c r="N1579" t="s">
        <v>162</v>
      </c>
      <c r="O1579">
        <v>30</v>
      </c>
      <c r="P1579" t="s">
        <v>137</v>
      </c>
      <c r="Q1579" t="s">
        <v>163</v>
      </c>
      <c r="R1579">
        <v>10</v>
      </c>
      <c r="S1579" t="s">
        <v>137</v>
      </c>
      <c r="T1579" t="s">
        <v>164</v>
      </c>
      <c r="U1579">
        <v>20</v>
      </c>
      <c r="V1579" t="s">
        <v>137</v>
      </c>
      <c r="W1579" t="s">
        <v>165</v>
      </c>
      <c r="X1579">
        <v>20</v>
      </c>
      <c r="Y1579" t="s">
        <v>137</v>
      </c>
      <c r="Z1579" t="s">
        <v>166</v>
      </c>
      <c r="AA1579">
        <v>20</v>
      </c>
      <c r="AB1579" t="s">
        <v>137</v>
      </c>
      <c r="AC1579" t="s">
        <v>167</v>
      </c>
      <c r="AD1579">
        <v>20</v>
      </c>
      <c r="AE1579" t="s">
        <v>137</v>
      </c>
      <c r="AF1579" t="s">
        <v>168</v>
      </c>
      <c r="AG1579">
        <v>115200</v>
      </c>
      <c r="AH1579" t="s">
        <v>137</v>
      </c>
      <c r="AI1579" t="s">
        <v>169</v>
      </c>
      <c r="AJ1579">
        <v>12000</v>
      </c>
      <c r="AK1579" t="s">
        <v>137</v>
      </c>
      <c r="AL1579" t="s">
        <v>170</v>
      </c>
      <c r="AM1579">
        <v>30000</v>
      </c>
      <c r="AN1579" t="s">
        <v>137</v>
      </c>
    </row>
    <row r="1580" spans="1:40">
      <c r="A1580" s="26">
        <v>41731.45827412037</v>
      </c>
      <c r="B1580" t="s">
        <v>128</v>
      </c>
      <c r="C1580" t="s">
        <v>1812</v>
      </c>
      <c r="D1580" t="s">
        <v>2078</v>
      </c>
      <c r="E1580" t="s">
        <v>131</v>
      </c>
      <c r="F1580" t="s">
        <v>132</v>
      </c>
      <c r="G1580" t="s">
        <v>133</v>
      </c>
      <c r="H1580" t="s">
        <v>140</v>
      </c>
      <c r="I1580">
        <v>49</v>
      </c>
      <c r="J1580" t="s">
        <v>137</v>
      </c>
      <c r="K1580" t="s">
        <v>141</v>
      </c>
      <c r="L1580">
        <v>130</v>
      </c>
      <c r="M1580" t="s">
        <v>137</v>
      </c>
      <c r="N1580" t="s">
        <v>142</v>
      </c>
      <c r="O1580">
        <v>180</v>
      </c>
      <c r="P1580" t="s">
        <v>137</v>
      </c>
      <c r="Q1580" t="s">
        <v>143</v>
      </c>
      <c r="R1580">
        <v>140</v>
      </c>
      <c r="S1580" t="s">
        <v>137</v>
      </c>
      <c r="T1580" t="s">
        <v>144</v>
      </c>
      <c r="U1580">
        <v>80</v>
      </c>
      <c r="V1580" t="s">
        <v>137</v>
      </c>
      <c r="W1580" t="s">
        <v>145</v>
      </c>
      <c r="X1580">
        <v>101</v>
      </c>
      <c r="Y1580" t="s">
        <v>137</v>
      </c>
      <c r="Z1580" t="s">
        <v>146</v>
      </c>
      <c r="AA1580">
        <v>190</v>
      </c>
      <c r="AB1580" t="s">
        <v>137</v>
      </c>
      <c r="AC1580" t="s">
        <v>147</v>
      </c>
      <c r="AD1580">
        <v>20</v>
      </c>
      <c r="AE1580" t="s">
        <v>137</v>
      </c>
    </row>
    <row r="1581" spans="1:40">
      <c r="A1581" s="26">
        <v>41731.45827412037</v>
      </c>
      <c r="B1581" t="s">
        <v>128</v>
      </c>
      <c r="C1581" t="s">
        <v>1812</v>
      </c>
      <c r="D1581" t="s">
        <v>2079</v>
      </c>
    </row>
    <row r="1582" spans="1:40">
      <c r="A1582" s="26">
        <v>41731.45827412037</v>
      </c>
      <c r="B1582" t="s">
        <v>128</v>
      </c>
      <c r="C1582" t="s">
        <v>1812</v>
      </c>
      <c r="D1582" t="s">
        <v>2080</v>
      </c>
      <c r="E1582" t="s">
        <v>131</v>
      </c>
      <c r="F1582" t="s">
        <v>132</v>
      </c>
      <c r="G1582" t="s">
        <v>133</v>
      </c>
      <c r="H1582" t="s">
        <v>150</v>
      </c>
      <c r="I1582">
        <v>50</v>
      </c>
      <c r="J1582" t="s">
        <v>137</v>
      </c>
      <c r="K1582" t="s">
        <v>151</v>
      </c>
      <c r="L1582">
        <v>50</v>
      </c>
      <c r="M1582" t="s">
        <v>137</v>
      </c>
      <c r="N1582" t="s">
        <v>152</v>
      </c>
      <c r="O1582">
        <v>50</v>
      </c>
      <c r="P1582" t="s">
        <v>137</v>
      </c>
    </row>
    <row r="1583" spans="1:40">
      <c r="A1583" s="26">
        <v>41731.45827412037</v>
      </c>
      <c r="B1583" t="s">
        <v>128</v>
      </c>
      <c r="C1583" t="s">
        <v>1812</v>
      </c>
      <c r="D1583" t="s">
        <v>2081</v>
      </c>
      <c r="E1583" t="s">
        <v>131</v>
      </c>
      <c r="F1583" t="s">
        <v>132</v>
      </c>
      <c r="G1583" t="s">
        <v>133</v>
      </c>
      <c r="H1583" t="s">
        <v>154</v>
      </c>
      <c r="I1583">
        <v>35</v>
      </c>
      <c r="J1583" t="s">
        <v>137</v>
      </c>
      <c r="K1583" t="s">
        <v>155</v>
      </c>
      <c r="L1583">
        <v>5</v>
      </c>
      <c r="M1583" t="s">
        <v>137</v>
      </c>
      <c r="N1583" t="s">
        <v>156</v>
      </c>
      <c r="O1583">
        <v>60</v>
      </c>
      <c r="P1583" t="s">
        <v>137</v>
      </c>
    </row>
    <row r="1584" spans="1:40">
      <c r="A1584" s="26">
        <v>41731.45827412037</v>
      </c>
      <c r="B1584" t="s">
        <v>128</v>
      </c>
      <c r="C1584" t="s">
        <v>1812</v>
      </c>
      <c r="D1584" t="s">
        <v>2082</v>
      </c>
      <c r="E1584" t="s">
        <v>131</v>
      </c>
      <c r="F1584" t="s">
        <v>132</v>
      </c>
      <c r="G1584" t="s">
        <v>133</v>
      </c>
      <c r="H1584" t="s">
        <v>158</v>
      </c>
      <c r="I1584">
        <v>1</v>
      </c>
      <c r="J1584" t="s">
        <v>137</v>
      </c>
    </row>
    <row r="1585" spans="1:40">
      <c r="A1585" s="26">
        <v>41731.45827412037</v>
      </c>
      <c r="B1585" t="s">
        <v>128</v>
      </c>
      <c r="C1585" t="s">
        <v>1812</v>
      </c>
      <c r="D1585" t="s">
        <v>2083</v>
      </c>
      <c r="E1585" t="s">
        <v>131</v>
      </c>
      <c r="F1585" t="s">
        <v>132</v>
      </c>
      <c r="G1585" t="s">
        <v>133</v>
      </c>
      <c r="H1585" t="s">
        <v>160</v>
      </c>
      <c r="I1585">
        <v>30</v>
      </c>
      <c r="J1585" t="s">
        <v>137</v>
      </c>
      <c r="K1585" t="s">
        <v>161</v>
      </c>
      <c r="L1585">
        <v>30</v>
      </c>
      <c r="M1585" t="s">
        <v>137</v>
      </c>
      <c r="N1585" t="s">
        <v>162</v>
      </c>
      <c r="O1585">
        <v>30</v>
      </c>
      <c r="P1585" t="s">
        <v>137</v>
      </c>
      <c r="Q1585" t="s">
        <v>163</v>
      </c>
      <c r="R1585">
        <v>10</v>
      </c>
      <c r="S1585" t="s">
        <v>137</v>
      </c>
      <c r="T1585" t="s">
        <v>164</v>
      </c>
      <c r="U1585">
        <v>20</v>
      </c>
      <c r="V1585" t="s">
        <v>137</v>
      </c>
      <c r="W1585" t="s">
        <v>165</v>
      </c>
      <c r="X1585">
        <v>20</v>
      </c>
      <c r="Y1585" t="s">
        <v>137</v>
      </c>
      <c r="Z1585" t="s">
        <v>166</v>
      </c>
      <c r="AA1585">
        <v>20</v>
      </c>
      <c r="AB1585" t="s">
        <v>137</v>
      </c>
      <c r="AC1585" t="s">
        <v>167</v>
      </c>
      <c r="AD1585">
        <v>20</v>
      </c>
      <c r="AE1585" t="s">
        <v>137</v>
      </c>
      <c r="AF1585" t="s">
        <v>168</v>
      </c>
      <c r="AG1585">
        <v>115200</v>
      </c>
      <c r="AH1585" t="s">
        <v>137</v>
      </c>
      <c r="AI1585" t="s">
        <v>169</v>
      </c>
      <c r="AJ1585">
        <v>12000</v>
      </c>
      <c r="AK1585" t="s">
        <v>137</v>
      </c>
      <c r="AL1585" t="s">
        <v>170</v>
      </c>
      <c r="AM1585">
        <v>30000</v>
      </c>
      <c r="AN1585" t="s">
        <v>137</v>
      </c>
    </row>
    <row r="1586" spans="1:40">
      <c r="A1586" s="26">
        <v>41731.45827412037</v>
      </c>
      <c r="B1586" t="s">
        <v>128</v>
      </c>
      <c r="C1586" t="s">
        <v>1812</v>
      </c>
      <c r="D1586" t="s">
        <v>2084</v>
      </c>
      <c r="E1586" t="s">
        <v>131</v>
      </c>
      <c r="F1586" t="s">
        <v>132</v>
      </c>
      <c r="G1586" t="s">
        <v>133</v>
      </c>
      <c r="H1586" t="s">
        <v>187</v>
      </c>
      <c r="I1586">
        <v>60</v>
      </c>
      <c r="J1586" t="s">
        <v>137</v>
      </c>
      <c r="K1586" t="s">
        <v>188</v>
      </c>
      <c r="L1586">
        <v>40</v>
      </c>
      <c r="M1586" t="s">
        <v>137</v>
      </c>
      <c r="N1586" t="s">
        <v>189</v>
      </c>
      <c r="O1586">
        <v>50</v>
      </c>
      <c r="P1586" t="s">
        <v>137</v>
      </c>
      <c r="Q1586" t="s">
        <v>190</v>
      </c>
      <c r="R1586">
        <v>40</v>
      </c>
      <c r="S1586" t="s">
        <v>137</v>
      </c>
      <c r="T1586" t="s">
        <v>191</v>
      </c>
      <c r="U1586">
        <v>60</v>
      </c>
      <c r="V1586" t="s">
        <v>137</v>
      </c>
      <c r="W1586" t="s">
        <v>192</v>
      </c>
      <c r="X1586">
        <v>50</v>
      </c>
      <c r="Y1586" t="s">
        <v>137</v>
      </c>
      <c r="Z1586" t="s">
        <v>193</v>
      </c>
      <c r="AA1586">
        <v>50</v>
      </c>
      <c r="AB1586" t="s">
        <v>137</v>
      </c>
      <c r="AC1586" t="s">
        <v>194</v>
      </c>
      <c r="AD1586">
        <v>35</v>
      </c>
      <c r="AE1586" t="s">
        <v>137</v>
      </c>
      <c r="AF1586" t="s">
        <v>195</v>
      </c>
      <c r="AG1586">
        <v>8</v>
      </c>
      <c r="AH1586" t="s">
        <v>137</v>
      </c>
      <c r="AI1586" t="s">
        <v>196</v>
      </c>
      <c r="AJ1586">
        <v>90</v>
      </c>
      <c r="AK1586" t="s">
        <v>137</v>
      </c>
      <c r="AL1586" t="s">
        <v>197</v>
      </c>
      <c r="AM1586">
        <v>1</v>
      </c>
      <c r="AN1586" t="s">
        <v>137</v>
      </c>
    </row>
    <row r="1587" spans="1:40">
      <c r="A1587" s="26">
        <v>41731.45827412037</v>
      </c>
      <c r="B1587" t="s">
        <v>128</v>
      </c>
      <c r="C1587" t="s">
        <v>1812</v>
      </c>
      <c r="D1587" t="s">
        <v>2085</v>
      </c>
      <c r="E1587" t="s">
        <v>131</v>
      </c>
      <c r="F1587" t="s">
        <v>132</v>
      </c>
      <c r="G1587" t="s">
        <v>133</v>
      </c>
      <c r="H1587" t="s">
        <v>172</v>
      </c>
      <c r="I1587">
        <v>33</v>
      </c>
      <c r="J1587" t="s">
        <v>137</v>
      </c>
      <c r="K1587" t="s">
        <v>173</v>
      </c>
      <c r="L1587">
        <v>33</v>
      </c>
      <c r="M1587" t="s">
        <v>137</v>
      </c>
      <c r="N1587" t="s">
        <v>174</v>
      </c>
      <c r="O1587">
        <v>34</v>
      </c>
      <c r="P1587" t="s">
        <v>137</v>
      </c>
      <c r="Q1587" t="s">
        <v>164</v>
      </c>
      <c r="R1587">
        <v>20</v>
      </c>
      <c r="S1587" t="s">
        <v>137</v>
      </c>
      <c r="T1587" t="s">
        <v>165</v>
      </c>
      <c r="U1587">
        <v>20</v>
      </c>
      <c r="V1587" t="s">
        <v>137</v>
      </c>
      <c r="W1587" t="s">
        <v>166</v>
      </c>
      <c r="X1587">
        <v>20</v>
      </c>
      <c r="Y1587" t="s">
        <v>137</v>
      </c>
      <c r="Z1587" t="s">
        <v>175</v>
      </c>
      <c r="AA1587">
        <v>20</v>
      </c>
      <c r="AB1587" t="s">
        <v>137</v>
      </c>
      <c r="AC1587" t="s">
        <v>176</v>
      </c>
      <c r="AD1587">
        <v>20</v>
      </c>
      <c r="AE1587" t="s">
        <v>137</v>
      </c>
      <c r="AF1587" t="s">
        <v>177</v>
      </c>
      <c r="AG1587">
        <v>20</v>
      </c>
      <c r="AH1587" t="s">
        <v>137</v>
      </c>
      <c r="AI1587" t="s">
        <v>168</v>
      </c>
      <c r="AJ1587">
        <v>115200</v>
      </c>
      <c r="AK1587" t="s">
        <v>137</v>
      </c>
      <c r="AL1587" t="s">
        <v>169</v>
      </c>
      <c r="AM1587">
        <v>12000</v>
      </c>
      <c r="AN1587" t="s">
        <v>137</v>
      </c>
    </row>
    <row r="1588" spans="1:40">
      <c r="A1588" s="26">
        <v>41731.45827412037</v>
      </c>
      <c r="B1588" t="s">
        <v>128</v>
      </c>
      <c r="C1588" t="s">
        <v>1812</v>
      </c>
      <c r="D1588" t="s">
        <v>2086</v>
      </c>
      <c r="E1588" t="s">
        <v>179</v>
      </c>
      <c r="F1588" t="s">
        <v>180</v>
      </c>
      <c r="G1588" t="s">
        <v>181</v>
      </c>
    </row>
    <row r="1589" spans="1:40">
      <c r="A1589" s="26">
        <v>41731.45827412037</v>
      </c>
      <c r="B1589" t="s">
        <v>128</v>
      </c>
      <c r="C1589" t="s">
        <v>1812</v>
      </c>
      <c r="D1589" t="s">
        <v>2087</v>
      </c>
      <c r="E1589" t="s">
        <v>179</v>
      </c>
      <c r="F1589" t="s">
        <v>2088</v>
      </c>
      <c r="G1589" t="s">
        <v>2089</v>
      </c>
      <c r="H1589" t="s">
        <v>2090</v>
      </c>
    </row>
    <row r="1590" spans="1:40">
      <c r="A1590" s="26">
        <v>41731.45827412037</v>
      </c>
      <c r="B1590" t="s">
        <v>128</v>
      </c>
      <c r="C1590" t="s">
        <v>1812</v>
      </c>
      <c r="D1590" t="s">
        <v>2091</v>
      </c>
    </row>
    <row r="1591" spans="1:40">
      <c r="A1591" s="26">
        <v>41731.45827412037</v>
      </c>
      <c r="B1591" t="s">
        <v>128</v>
      </c>
      <c r="C1591" t="s">
        <v>1812</v>
      </c>
      <c r="D1591" t="s">
        <v>2092</v>
      </c>
      <c r="E1591" t="s">
        <v>131</v>
      </c>
      <c r="F1591" t="s">
        <v>132</v>
      </c>
      <c r="G1591" t="s">
        <v>133</v>
      </c>
      <c r="H1591" t="s">
        <v>134</v>
      </c>
      <c r="I1591">
        <v>375000</v>
      </c>
      <c r="J1591" t="s">
        <v>135</v>
      </c>
      <c r="K1591">
        <v>375000</v>
      </c>
      <c r="L1591" t="s">
        <v>136</v>
      </c>
      <c r="M1591">
        <v>500</v>
      </c>
      <c r="N1591" t="s">
        <v>137</v>
      </c>
      <c r="O1591" t="s">
        <v>138</v>
      </c>
      <c r="P1591">
        <v>300</v>
      </c>
      <c r="Q1591" t="s">
        <v>137</v>
      </c>
    </row>
    <row r="1592" spans="1:40">
      <c r="A1592" s="26">
        <v>41731.45827412037</v>
      </c>
      <c r="B1592" t="s">
        <v>128</v>
      </c>
      <c r="C1592" t="s">
        <v>1691</v>
      </c>
      <c r="D1592" t="s">
        <v>2093</v>
      </c>
      <c r="E1592" t="s">
        <v>131</v>
      </c>
      <c r="F1592" t="s">
        <v>132</v>
      </c>
      <c r="G1592" t="s">
        <v>133</v>
      </c>
      <c r="H1592" t="s">
        <v>187</v>
      </c>
      <c r="I1592">
        <v>60</v>
      </c>
      <c r="J1592" t="s">
        <v>137</v>
      </c>
      <c r="K1592" t="s">
        <v>188</v>
      </c>
      <c r="L1592">
        <v>40</v>
      </c>
      <c r="M1592" t="s">
        <v>137</v>
      </c>
      <c r="N1592" t="s">
        <v>189</v>
      </c>
      <c r="O1592">
        <v>50</v>
      </c>
      <c r="P1592" t="s">
        <v>137</v>
      </c>
      <c r="Q1592" t="s">
        <v>190</v>
      </c>
      <c r="R1592">
        <v>40</v>
      </c>
      <c r="S1592" t="s">
        <v>137</v>
      </c>
      <c r="T1592" t="s">
        <v>191</v>
      </c>
      <c r="U1592">
        <v>60</v>
      </c>
      <c r="V1592" t="s">
        <v>137</v>
      </c>
      <c r="W1592" t="s">
        <v>192</v>
      </c>
      <c r="X1592">
        <v>50</v>
      </c>
      <c r="Y1592" t="s">
        <v>137</v>
      </c>
      <c r="Z1592" t="s">
        <v>193</v>
      </c>
      <c r="AA1592">
        <v>50</v>
      </c>
      <c r="AB1592" t="s">
        <v>137</v>
      </c>
      <c r="AC1592" t="s">
        <v>194</v>
      </c>
      <c r="AD1592">
        <v>35</v>
      </c>
      <c r="AE1592" t="s">
        <v>137</v>
      </c>
      <c r="AF1592" t="s">
        <v>195</v>
      </c>
      <c r="AG1592">
        <v>8</v>
      </c>
      <c r="AH1592" t="s">
        <v>137</v>
      </c>
      <c r="AI1592" t="s">
        <v>196</v>
      </c>
      <c r="AJ1592">
        <v>90</v>
      </c>
      <c r="AK1592" t="s">
        <v>137</v>
      </c>
      <c r="AL1592" t="s">
        <v>197</v>
      </c>
      <c r="AM1592">
        <v>1</v>
      </c>
      <c r="AN1592" t="s">
        <v>137</v>
      </c>
    </row>
    <row r="1593" spans="1:40">
      <c r="A1593" s="26">
        <v>41731.45827412037</v>
      </c>
      <c r="B1593" t="s">
        <v>128</v>
      </c>
      <c r="C1593" t="s">
        <v>1691</v>
      </c>
      <c r="D1593" t="s">
        <v>2094</v>
      </c>
      <c r="E1593" t="s">
        <v>131</v>
      </c>
      <c r="F1593" t="s">
        <v>132</v>
      </c>
      <c r="G1593" t="s">
        <v>133</v>
      </c>
      <c r="H1593" t="s">
        <v>172</v>
      </c>
      <c r="I1593">
        <v>33</v>
      </c>
      <c r="J1593" t="s">
        <v>137</v>
      </c>
      <c r="K1593" t="s">
        <v>173</v>
      </c>
      <c r="L1593">
        <v>33</v>
      </c>
      <c r="M1593" t="s">
        <v>137</v>
      </c>
      <c r="N1593" t="s">
        <v>174</v>
      </c>
      <c r="O1593">
        <v>34</v>
      </c>
      <c r="P1593" t="s">
        <v>137</v>
      </c>
      <c r="Q1593" t="s">
        <v>164</v>
      </c>
      <c r="R1593">
        <v>20</v>
      </c>
      <c r="S1593" t="s">
        <v>137</v>
      </c>
      <c r="T1593" t="s">
        <v>165</v>
      </c>
      <c r="U1593">
        <v>20</v>
      </c>
      <c r="V1593" t="s">
        <v>137</v>
      </c>
      <c r="W1593" t="s">
        <v>166</v>
      </c>
      <c r="X1593">
        <v>20</v>
      </c>
      <c r="Y1593" t="s">
        <v>137</v>
      </c>
      <c r="Z1593" t="s">
        <v>175</v>
      </c>
      <c r="AA1593">
        <v>20</v>
      </c>
      <c r="AB1593" t="s">
        <v>137</v>
      </c>
      <c r="AC1593" t="s">
        <v>176</v>
      </c>
      <c r="AD1593">
        <v>20</v>
      </c>
      <c r="AE1593" t="s">
        <v>137</v>
      </c>
      <c r="AF1593" t="s">
        <v>177</v>
      </c>
      <c r="AG1593">
        <v>20</v>
      </c>
      <c r="AH1593" t="s">
        <v>137</v>
      </c>
      <c r="AI1593" t="s">
        <v>168</v>
      </c>
      <c r="AJ1593">
        <v>115200</v>
      </c>
      <c r="AK1593" t="s">
        <v>137</v>
      </c>
      <c r="AL1593" t="s">
        <v>169</v>
      </c>
      <c r="AM1593">
        <v>12000</v>
      </c>
      <c r="AN1593" t="s">
        <v>137</v>
      </c>
    </row>
    <row r="1594" spans="1:40">
      <c r="A1594" s="26">
        <v>41731.45827412037</v>
      </c>
      <c r="B1594" t="s">
        <v>128</v>
      </c>
      <c r="C1594" t="s">
        <v>1691</v>
      </c>
      <c r="D1594" t="s">
        <v>2095</v>
      </c>
      <c r="E1594" t="s">
        <v>179</v>
      </c>
      <c r="F1594" t="s">
        <v>180</v>
      </c>
      <c r="G1594" t="s">
        <v>181</v>
      </c>
    </row>
    <row r="1595" spans="1:40">
      <c r="A1595" s="26">
        <v>41731.45827412037</v>
      </c>
      <c r="B1595" t="s">
        <v>128</v>
      </c>
      <c r="C1595" t="s">
        <v>1691</v>
      </c>
      <c r="D1595" t="s">
        <v>2096</v>
      </c>
      <c r="E1595" t="s">
        <v>179</v>
      </c>
      <c r="F1595" t="s">
        <v>2097</v>
      </c>
      <c r="G1595" t="s">
        <v>2098</v>
      </c>
      <c r="H1595" t="s">
        <v>2099</v>
      </c>
    </row>
    <row r="1596" spans="1:40">
      <c r="A1596" s="26">
        <v>41731.45827412037</v>
      </c>
      <c r="B1596" t="s">
        <v>128</v>
      </c>
      <c r="C1596" t="s">
        <v>1691</v>
      </c>
      <c r="D1596" t="s">
        <v>2100</v>
      </c>
    </row>
    <row r="1597" spans="1:40">
      <c r="A1597" s="26">
        <v>41731.45827412037</v>
      </c>
      <c r="B1597" t="s">
        <v>128</v>
      </c>
      <c r="C1597" t="s">
        <v>1691</v>
      </c>
      <c r="D1597" t="s">
        <v>2101</v>
      </c>
      <c r="E1597" t="s">
        <v>131</v>
      </c>
      <c r="F1597" t="s">
        <v>132</v>
      </c>
      <c r="G1597" t="s">
        <v>133</v>
      </c>
      <c r="H1597" t="s">
        <v>134</v>
      </c>
      <c r="I1597">
        <v>375000</v>
      </c>
      <c r="J1597" t="s">
        <v>135</v>
      </c>
      <c r="K1597">
        <v>375000</v>
      </c>
      <c r="L1597" t="s">
        <v>136</v>
      </c>
      <c r="M1597">
        <v>500</v>
      </c>
      <c r="N1597" t="s">
        <v>137</v>
      </c>
      <c r="O1597" t="s">
        <v>138</v>
      </c>
      <c r="P1597">
        <v>300</v>
      </c>
      <c r="Q1597" t="s">
        <v>137</v>
      </c>
    </row>
    <row r="1598" spans="1:40">
      <c r="A1598" s="26">
        <v>41731.45827412037</v>
      </c>
      <c r="B1598" t="s">
        <v>128</v>
      </c>
      <c r="C1598" t="s">
        <v>1691</v>
      </c>
      <c r="D1598" t="s">
        <v>2102</v>
      </c>
      <c r="E1598" t="s">
        <v>131</v>
      </c>
      <c r="F1598" t="s">
        <v>132</v>
      </c>
      <c r="G1598" t="s">
        <v>133</v>
      </c>
      <c r="H1598" t="s">
        <v>140</v>
      </c>
      <c r="I1598">
        <v>49</v>
      </c>
      <c r="J1598" t="s">
        <v>137</v>
      </c>
      <c r="K1598" t="s">
        <v>141</v>
      </c>
      <c r="L1598">
        <v>130</v>
      </c>
      <c r="M1598" t="s">
        <v>137</v>
      </c>
      <c r="N1598" t="s">
        <v>142</v>
      </c>
      <c r="O1598">
        <v>180</v>
      </c>
      <c r="P1598" t="s">
        <v>137</v>
      </c>
      <c r="Q1598" t="s">
        <v>143</v>
      </c>
      <c r="R1598">
        <v>140</v>
      </c>
      <c r="S1598" t="s">
        <v>137</v>
      </c>
      <c r="T1598" t="s">
        <v>144</v>
      </c>
      <c r="U1598">
        <v>80</v>
      </c>
      <c r="V1598" t="s">
        <v>137</v>
      </c>
      <c r="W1598" t="s">
        <v>145</v>
      </c>
      <c r="X1598">
        <v>101</v>
      </c>
      <c r="Y1598" t="s">
        <v>137</v>
      </c>
      <c r="Z1598" t="s">
        <v>146</v>
      </c>
      <c r="AA1598">
        <v>190</v>
      </c>
      <c r="AB1598" t="s">
        <v>137</v>
      </c>
      <c r="AC1598" t="s">
        <v>147</v>
      </c>
      <c r="AD1598">
        <v>20</v>
      </c>
      <c r="AE1598" t="s">
        <v>137</v>
      </c>
    </row>
    <row r="1599" spans="1:40">
      <c r="A1599" s="26">
        <v>41731.45827412037</v>
      </c>
      <c r="B1599" t="s">
        <v>128</v>
      </c>
      <c r="C1599" t="s">
        <v>1691</v>
      </c>
      <c r="D1599" t="s">
        <v>2103</v>
      </c>
    </row>
    <row r="1600" spans="1:40">
      <c r="A1600" s="26">
        <v>41731.45827412037</v>
      </c>
      <c r="B1600" t="s">
        <v>128</v>
      </c>
      <c r="C1600" t="s">
        <v>1691</v>
      </c>
      <c r="D1600" t="s">
        <v>2104</v>
      </c>
      <c r="E1600" t="s">
        <v>131</v>
      </c>
      <c r="F1600" t="s">
        <v>132</v>
      </c>
      <c r="G1600" t="s">
        <v>133</v>
      </c>
      <c r="H1600" t="s">
        <v>150</v>
      </c>
      <c r="I1600">
        <v>50</v>
      </c>
      <c r="J1600" t="s">
        <v>137</v>
      </c>
      <c r="K1600" t="s">
        <v>151</v>
      </c>
      <c r="L1600">
        <v>50</v>
      </c>
      <c r="M1600" t="s">
        <v>137</v>
      </c>
      <c r="N1600" t="s">
        <v>152</v>
      </c>
      <c r="O1600">
        <v>50</v>
      </c>
      <c r="P1600" t="s">
        <v>137</v>
      </c>
    </row>
    <row r="1601" spans="1:40">
      <c r="A1601" s="26">
        <v>41731.45827412037</v>
      </c>
      <c r="B1601" t="s">
        <v>128</v>
      </c>
      <c r="C1601" t="s">
        <v>1691</v>
      </c>
      <c r="D1601" t="s">
        <v>2105</v>
      </c>
      <c r="E1601" t="s">
        <v>131</v>
      </c>
      <c r="F1601" t="s">
        <v>132</v>
      </c>
      <c r="G1601" t="s">
        <v>133</v>
      </c>
      <c r="H1601" t="s">
        <v>154</v>
      </c>
      <c r="I1601">
        <v>35</v>
      </c>
      <c r="J1601" t="s">
        <v>137</v>
      </c>
      <c r="K1601" t="s">
        <v>155</v>
      </c>
      <c r="L1601">
        <v>5</v>
      </c>
      <c r="M1601" t="s">
        <v>137</v>
      </c>
      <c r="N1601" t="s">
        <v>156</v>
      </c>
      <c r="O1601">
        <v>60</v>
      </c>
      <c r="P1601" t="s">
        <v>137</v>
      </c>
    </row>
    <row r="1602" spans="1:40">
      <c r="A1602" s="26">
        <v>41731.45827412037</v>
      </c>
      <c r="B1602" t="s">
        <v>128</v>
      </c>
      <c r="C1602" t="s">
        <v>1691</v>
      </c>
      <c r="D1602" t="s">
        <v>2106</v>
      </c>
      <c r="E1602" t="s">
        <v>131</v>
      </c>
      <c r="F1602" t="s">
        <v>132</v>
      </c>
      <c r="G1602" t="s">
        <v>133</v>
      </c>
      <c r="H1602" t="s">
        <v>158</v>
      </c>
      <c r="I1602">
        <v>1</v>
      </c>
      <c r="J1602" t="s">
        <v>137</v>
      </c>
    </row>
    <row r="1603" spans="1:40">
      <c r="A1603" s="26">
        <v>41731.45827412037</v>
      </c>
      <c r="B1603" t="s">
        <v>128</v>
      </c>
      <c r="C1603" t="s">
        <v>1691</v>
      </c>
      <c r="D1603" t="s">
        <v>2107</v>
      </c>
      <c r="E1603" t="s">
        <v>131</v>
      </c>
      <c r="F1603" t="s">
        <v>132</v>
      </c>
      <c r="G1603" t="s">
        <v>133</v>
      </c>
      <c r="H1603" t="s">
        <v>160</v>
      </c>
      <c r="I1603">
        <v>30</v>
      </c>
      <c r="J1603" t="s">
        <v>137</v>
      </c>
      <c r="K1603" t="s">
        <v>161</v>
      </c>
      <c r="L1603">
        <v>30</v>
      </c>
      <c r="M1603" t="s">
        <v>137</v>
      </c>
      <c r="N1603" t="s">
        <v>162</v>
      </c>
      <c r="O1603">
        <v>30</v>
      </c>
      <c r="P1603" t="s">
        <v>137</v>
      </c>
      <c r="Q1603" t="s">
        <v>163</v>
      </c>
      <c r="R1603">
        <v>10</v>
      </c>
      <c r="S1603" t="s">
        <v>137</v>
      </c>
      <c r="T1603" t="s">
        <v>164</v>
      </c>
      <c r="U1603">
        <v>20</v>
      </c>
      <c r="V1603" t="s">
        <v>137</v>
      </c>
      <c r="W1603" t="s">
        <v>165</v>
      </c>
      <c r="X1603">
        <v>20</v>
      </c>
      <c r="Y1603" t="s">
        <v>137</v>
      </c>
      <c r="Z1603" t="s">
        <v>166</v>
      </c>
      <c r="AA1603">
        <v>20</v>
      </c>
      <c r="AB1603" t="s">
        <v>137</v>
      </c>
      <c r="AC1603" t="s">
        <v>167</v>
      </c>
      <c r="AD1603">
        <v>20</v>
      </c>
      <c r="AE1603" t="s">
        <v>137</v>
      </c>
      <c r="AF1603" t="s">
        <v>168</v>
      </c>
      <c r="AG1603">
        <v>115200</v>
      </c>
      <c r="AH1603" t="s">
        <v>137</v>
      </c>
      <c r="AI1603" t="s">
        <v>169</v>
      </c>
      <c r="AJ1603">
        <v>12000</v>
      </c>
      <c r="AK1603" t="s">
        <v>137</v>
      </c>
      <c r="AL1603" t="s">
        <v>170</v>
      </c>
      <c r="AM1603">
        <v>30000</v>
      </c>
      <c r="AN1603" t="s">
        <v>137</v>
      </c>
    </row>
    <row r="1604" spans="1:40">
      <c r="A1604" s="26">
        <v>41731.458274131946</v>
      </c>
      <c r="B1604" t="s">
        <v>128</v>
      </c>
      <c r="C1604" t="s">
        <v>1812</v>
      </c>
      <c r="D1604" t="s">
        <v>2108</v>
      </c>
      <c r="E1604" t="s">
        <v>131</v>
      </c>
      <c r="F1604" t="s">
        <v>132</v>
      </c>
      <c r="G1604" t="s">
        <v>133</v>
      </c>
      <c r="H1604" t="s">
        <v>140</v>
      </c>
      <c r="I1604">
        <v>49</v>
      </c>
      <c r="J1604" t="s">
        <v>137</v>
      </c>
      <c r="K1604" t="s">
        <v>141</v>
      </c>
      <c r="L1604">
        <v>130</v>
      </c>
      <c r="M1604" t="s">
        <v>137</v>
      </c>
      <c r="N1604" t="s">
        <v>142</v>
      </c>
      <c r="O1604">
        <v>180</v>
      </c>
      <c r="P1604" t="s">
        <v>137</v>
      </c>
      <c r="Q1604" t="s">
        <v>143</v>
      </c>
      <c r="R1604">
        <v>140</v>
      </c>
      <c r="S1604" t="s">
        <v>137</v>
      </c>
      <c r="T1604" t="s">
        <v>144</v>
      </c>
      <c r="U1604">
        <v>80</v>
      </c>
      <c r="V1604" t="s">
        <v>137</v>
      </c>
      <c r="W1604" t="s">
        <v>145</v>
      </c>
      <c r="X1604">
        <v>101</v>
      </c>
      <c r="Y1604" t="s">
        <v>137</v>
      </c>
      <c r="Z1604" t="s">
        <v>146</v>
      </c>
      <c r="AA1604">
        <v>190</v>
      </c>
      <c r="AB1604" t="s">
        <v>137</v>
      </c>
      <c r="AC1604" t="s">
        <v>147</v>
      </c>
      <c r="AD1604">
        <v>20</v>
      </c>
      <c r="AE1604" t="s">
        <v>137</v>
      </c>
    </row>
    <row r="1605" spans="1:40">
      <c r="A1605" s="26">
        <v>41731.458274131946</v>
      </c>
      <c r="B1605" t="s">
        <v>128</v>
      </c>
      <c r="C1605" t="s">
        <v>1812</v>
      </c>
      <c r="D1605" t="s">
        <v>2109</v>
      </c>
    </row>
    <row r="1606" spans="1:40">
      <c r="A1606" s="26">
        <v>41731.458274131946</v>
      </c>
      <c r="B1606" t="s">
        <v>128</v>
      </c>
      <c r="C1606" t="s">
        <v>1812</v>
      </c>
      <c r="D1606" t="s">
        <v>2110</v>
      </c>
      <c r="E1606" t="s">
        <v>131</v>
      </c>
      <c r="F1606" t="s">
        <v>132</v>
      </c>
      <c r="G1606" t="s">
        <v>133</v>
      </c>
      <c r="H1606" t="s">
        <v>150</v>
      </c>
      <c r="I1606">
        <v>50</v>
      </c>
      <c r="J1606" t="s">
        <v>137</v>
      </c>
      <c r="K1606" t="s">
        <v>151</v>
      </c>
      <c r="L1606">
        <v>50</v>
      </c>
      <c r="M1606" t="s">
        <v>137</v>
      </c>
      <c r="N1606" t="s">
        <v>152</v>
      </c>
      <c r="O1606">
        <v>50</v>
      </c>
      <c r="P1606" t="s">
        <v>137</v>
      </c>
    </row>
    <row r="1607" spans="1:40">
      <c r="A1607" s="26">
        <v>41731.458274131946</v>
      </c>
      <c r="B1607" t="s">
        <v>128</v>
      </c>
      <c r="C1607" t="s">
        <v>1812</v>
      </c>
      <c r="D1607" t="s">
        <v>2111</v>
      </c>
      <c r="E1607" t="s">
        <v>131</v>
      </c>
      <c r="F1607" t="s">
        <v>132</v>
      </c>
      <c r="G1607" t="s">
        <v>133</v>
      </c>
      <c r="H1607" t="s">
        <v>154</v>
      </c>
      <c r="I1607">
        <v>35</v>
      </c>
      <c r="J1607" t="s">
        <v>137</v>
      </c>
      <c r="K1607" t="s">
        <v>155</v>
      </c>
      <c r="L1607">
        <v>5</v>
      </c>
      <c r="M1607" t="s">
        <v>137</v>
      </c>
      <c r="N1607" t="s">
        <v>156</v>
      </c>
      <c r="O1607">
        <v>60</v>
      </c>
      <c r="P1607" t="s">
        <v>137</v>
      </c>
    </row>
    <row r="1608" spans="1:40">
      <c r="A1608" s="26">
        <v>41731.458274131946</v>
      </c>
      <c r="B1608" t="s">
        <v>128</v>
      </c>
      <c r="C1608" t="s">
        <v>1812</v>
      </c>
      <c r="D1608" t="s">
        <v>2112</v>
      </c>
      <c r="E1608" t="s">
        <v>131</v>
      </c>
      <c r="F1608" t="s">
        <v>132</v>
      </c>
      <c r="G1608" t="s">
        <v>133</v>
      </c>
      <c r="H1608" t="s">
        <v>158</v>
      </c>
      <c r="I1608">
        <v>1</v>
      </c>
      <c r="J1608" t="s">
        <v>137</v>
      </c>
    </row>
    <row r="1609" spans="1:40">
      <c r="A1609" s="26">
        <v>41731.458274131946</v>
      </c>
      <c r="B1609" t="s">
        <v>128</v>
      </c>
      <c r="C1609" t="s">
        <v>1812</v>
      </c>
      <c r="D1609" t="s">
        <v>2113</v>
      </c>
      <c r="E1609" t="s">
        <v>131</v>
      </c>
      <c r="F1609" t="s">
        <v>132</v>
      </c>
      <c r="G1609" t="s">
        <v>133</v>
      </c>
      <c r="H1609" t="s">
        <v>160</v>
      </c>
      <c r="I1609">
        <v>30</v>
      </c>
      <c r="J1609" t="s">
        <v>137</v>
      </c>
      <c r="K1609" t="s">
        <v>161</v>
      </c>
      <c r="L1609">
        <v>30</v>
      </c>
      <c r="M1609" t="s">
        <v>137</v>
      </c>
      <c r="N1609" t="s">
        <v>162</v>
      </c>
      <c r="O1609">
        <v>30</v>
      </c>
      <c r="P1609" t="s">
        <v>137</v>
      </c>
      <c r="Q1609" t="s">
        <v>163</v>
      </c>
      <c r="R1609">
        <v>10</v>
      </c>
      <c r="S1609" t="s">
        <v>137</v>
      </c>
      <c r="T1609" t="s">
        <v>164</v>
      </c>
      <c r="U1609">
        <v>20</v>
      </c>
      <c r="V1609" t="s">
        <v>137</v>
      </c>
      <c r="W1609" t="s">
        <v>165</v>
      </c>
      <c r="X1609">
        <v>20</v>
      </c>
      <c r="Y1609" t="s">
        <v>137</v>
      </c>
      <c r="Z1609" t="s">
        <v>166</v>
      </c>
      <c r="AA1609">
        <v>20</v>
      </c>
      <c r="AB1609" t="s">
        <v>137</v>
      </c>
      <c r="AC1609" t="s">
        <v>167</v>
      </c>
      <c r="AD1609">
        <v>20</v>
      </c>
      <c r="AE1609" t="s">
        <v>137</v>
      </c>
      <c r="AF1609" t="s">
        <v>168</v>
      </c>
      <c r="AG1609">
        <v>115200</v>
      </c>
      <c r="AH1609" t="s">
        <v>137</v>
      </c>
      <c r="AI1609" t="s">
        <v>169</v>
      </c>
      <c r="AJ1609">
        <v>12000</v>
      </c>
      <c r="AK1609" t="s">
        <v>137</v>
      </c>
      <c r="AL1609" t="s">
        <v>170</v>
      </c>
      <c r="AM1609">
        <v>30000</v>
      </c>
      <c r="AN1609" t="s">
        <v>137</v>
      </c>
    </row>
    <row r="1610" spans="1:40">
      <c r="A1610" s="26">
        <v>41731.458274131946</v>
      </c>
      <c r="B1610" t="s">
        <v>128</v>
      </c>
      <c r="C1610" t="s">
        <v>1812</v>
      </c>
      <c r="D1610" t="s">
        <v>2114</v>
      </c>
      <c r="E1610" t="s">
        <v>131</v>
      </c>
      <c r="F1610" t="s">
        <v>132</v>
      </c>
      <c r="G1610" t="s">
        <v>133</v>
      </c>
      <c r="H1610" t="s">
        <v>187</v>
      </c>
      <c r="I1610">
        <v>60</v>
      </c>
      <c r="J1610" t="s">
        <v>137</v>
      </c>
      <c r="K1610" t="s">
        <v>188</v>
      </c>
      <c r="L1610">
        <v>40</v>
      </c>
      <c r="M1610" t="s">
        <v>137</v>
      </c>
      <c r="N1610" t="s">
        <v>189</v>
      </c>
      <c r="O1610">
        <v>50</v>
      </c>
      <c r="P1610" t="s">
        <v>137</v>
      </c>
      <c r="Q1610" t="s">
        <v>190</v>
      </c>
      <c r="R1610">
        <v>40</v>
      </c>
      <c r="S1610" t="s">
        <v>137</v>
      </c>
      <c r="T1610" t="s">
        <v>191</v>
      </c>
      <c r="U1610">
        <v>60</v>
      </c>
      <c r="V1610" t="s">
        <v>137</v>
      </c>
      <c r="W1610" t="s">
        <v>192</v>
      </c>
      <c r="X1610">
        <v>50</v>
      </c>
      <c r="Y1610" t="s">
        <v>137</v>
      </c>
      <c r="Z1610" t="s">
        <v>193</v>
      </c>
      <c r="AA1610">
        <v>50</v>
      </c>
      <c r="AB1610" t="s">
        <v>137</v>
      </c>
      <c r="AC1610" t="s">
        <v>194</v>
      </c>
      <c r="AD1610">
        <v>35</v>
      </c>
      <c r="AE1610" t="s">
        <v>137</v>
      </c>
      <c r="AF1610" t="s">
        <v>195</v>
      </c>
      <c r="AG1610">
        <v>8</v>
      </c>
      <c r="AH1610" t="s">
        <v>137</v>
      </c>
      <c r="AI1610" t="s">
        <v>196</v>
      </c>
      <c r="AJ1610">
        <v>90</v>
      </c>
      <c r="AK1610" t="s">
        <v>137</v>
      </c>
      <c r="AL1610" t="s">
        <v>197</v>
      </c>
      <c r="AM1610">
        <v>1</v>
      </c>
      <c r="AN1610" t="s">
        <v>137</v>
      </c>
    </row>
    <row r="1611" spans="1:40">
      <c r="A1611" s="26">
        <v>41731.458274131946</v>
      </c>
      <c r="B1611" t="s">
        <v>128</v>
      </c>
      <c r="C1611" t="s">
        <v>1812</v>
      </c>
      <c r="D1611" t="s">
        <v>2115</v>
      </c>
      <c r="E1611" t="s">
        <v>131</v>
      </c>
      <c r="F1611" t="s">
        <v>132</v>
      </c>
      <c r="G1611" t="s">
        <v>133</v>
      </c>
      <c r="H1611" t="s">
        <v>172</v>
      </c>
      <c r="I1611">
        <v>33</v>
      </c>
      <c r="J1611" t="s">
        <v>137</v>
      </c>
      <c r="K1611" t="s">
        <v>173</v>
      </c>
      <c r="L1611">
        <v>33</v>
      </c>
      <c r="M1611" t="s">
        <v>137</v>
      </c>
      <c r="N1611" t="s">
        <v>174</v>
      </c>
      <c r="O1611">
        <v>34</v>
      </c>
      <c r="P1611" t="s">
        <v>137</v>
      </c>
      <c r="Q1611" t="s">
        <v>164</v>
      </c>
      <c r="R1611">
        <v>20</v>
      </c>
      <c r="S1611" t="s">
        <v>137</v>
      </c>
      <c r="T1611" t="s">
        <v>165</v>
      </c>
      <c r="U1611">
        <v>20</v>
      </c>
      <c r="V1611" t="s">
        <v>137</v>
      </c>
      <c r="W1611" t="s">
        <v>166</v>
      </c>
      <c r="X1611">
        <v>20</v>
      </c>
      <c r="Y1611" t="s">
        <v>137</v>
      </c>
      <c r="Z1611" t="s">
        <v>175</v>
      </c>
      <c r="AA1611">
        <v>20</v>
      </c>
      <c r="AB1611" t="s">
        <v>137</v>
      </c>
      <c r="AC1611" t="s">
        <v>176</v>
      </c>
      <c r="AD1611">
        <v>20</v>
      </c>
      <c r="AE1611" t="s">
        <v>137</v>
      </c>
      <c r="AF1611" t="s">
        <v>177</v>
      </c>
      <c r="AG1611">
        <v>20</v>
      </c>
      <c r="AH1611" t="s">
        <v>137</v>
      </c>
      <c r="AI1611" t="s">
        <v>168</v>
      </c>
      <c r="AJ1611">
        <v>115200</v>
      </c>
      <c r="AK1611" t="s">
        <v>137</v>
      </c>
      <c r="AL1611" t="s">
        <v>169</v>
      </c>
      <c r="AM1611">
        <v>12000</v>
      </c>
      <c r="AN1611" t="s">
        <v>137</v>
      </c>
    </row>
    <row r="1612" spans="1:40">
      <c r="A1612" s="26">
        <v>41731.458274131946</v>
      </c>
      <c r="B1612" t="s">
        <v>128</v>
      </c>
      <c r="C1612" t="s">
        <v>1812</v>
      </c>
      <c r="D1612" t="s">
        <v>2116</v>
      </c>
      <c r="E1612" t="s">
        <v>179</v>
      </c>
      <c r="F1612" t="s">
        <v>180</v>
      </c>
      <c r="G1612" t="s">
        <v>181</v>
      </c>
    </row>
    <row r="1613" spans="1:40">
      <c r="A1613" s="26">
        <v>41731.458274131946</v>
      </c>
      <c r="B1613" t="s">
        <v>128</v>
      </c>
      <c r="C1613" t="s">
        <v>1812</v>
      </c>
      <c r="D1613" t="s">
        <v>2117</v>
      </c>
      <c r="E1613" t="s">
        <v>179</v>
      </c>
      <c r="F1613" t="s">
        <v>2118</v>
      </c>
      <c r="G1613" t="s">
        <v>2119</v>
      </c>
      <c r="H1613" t="s">
        <v>2120</v>
      </c>
    </row>
    <row r="1614" spans="1:40">
      <c r="A1614" s="26">
        <v>41731.458274131946</v>
      </c>
      <c r="B1614" t="s">
        <v>128</v>
      </c>
      <c r="C1614" t="s">
        <v>1812</v>
      </c>
      <c r="D1614" t="s">
        <v>2121</v>
      </c>
    </row>
    <row r="1615" spans="1:40">
      <c r="A1615" s="26">
        <v>41731.458274131946</v>
      </c>
      <c r="B1615" t="s">
        <v>128</v>
      </c>
      <c r="C1615" t="s">
        <v>1812</v>
      </c>
      <c r="D1615" t="s">
        <v>2122</v>
      </c>
      <c r="E1615" t="s">
        <v>131</v>
      </c>
      <c r="F1615" t="s">
        <v>132</v>
      </c>
      <c r="G1615" t="s">
        <v>133</v>
      </c>
      <c r="H1615" t="s">
        <v>134</v>
      </c>
      <c r="I1615">
        <v>375000</v>
      </c>
      <c r="J1615" t="s">
        <v>135</v>
      </c>
      <c r="K1615">
        <v>375000</v>
      </c>
      <c r="L1615" t="s">
        <v>136</v>
      </c>
      <c r="M1615">
        <v>500</v>
      </c>
      <c r="N1615" t="s">
        <v>137</v>
      </c>
      <c r="O1615" t="s">
        <v>138</v>
      </c>
      <c r="P1615">
        <v>300</v>
      </c>
      <c r="Q1615" t="s">
        <v>137</v>
      </c>
    </row>
    <row r="1616" spans="1:40">
      <c r="A1616" s="26">
        <v>41731.458274131946</v>
      </c>
      <c r="B1616" t="s">
        <v>128</v>
      </c>
      <c r="C1616" t="s">
        <v>1691</v>
      </c>
      <c r="D1616" t="s">
        <v>2123</v>
      </c>
      <c r="E1616" t="s">
        <v>131</v>
      </c>
      <c r="F1616" t="s">
        <v>132</v>
      </c>
      <c r="G1616" t="s">
        <v>133</v>
      </c>
      <c r="H1616" t="s">
        <v>187</v>
      </c>
      <c r="I1616">
        <v>60</v>
      </c>
      <c r="J1616" t="s">
        <v>137</v>
      </c>
      <c r="K1616" t="s">
        <v>188</v>
      </c>
      <c r="L1616">
        <v>40</v>
      </c>
      <c r="M1616" t="s">
        <v>137</v>
      </c>
      <c r="N1616" t="s">
        <v>189</v>
      </c>
      <c r="O1616">
        <v>50</v>
      </c>
      <c r="P1616" t="s">
        <v>137</v>
      </c>
      <c r="Q1616" t="s">
        <v>190</v>
      </c>
      <c r="R1616">
        <v>40</v>
      </c>
      <c r="S1616" t="s">
        <v>137</v>
      </c>
      <c r="T1616" t="s">
        <v>191</v>
      </c>
      <c r="U1616">
        <v>60</v>
      </c>
      <c r="V1616" t="s">
        <v>137</v>
      </c>
      <c r="W1616" t="s">
        <v>192</v>
      </c>
      <c r="X1616">
        <v>50</v>
      </c>
      <c r="Y1616" t="s">
        <v>137</v>
      </c>
      <c r="Z1616" t="s">
        <v>193</v>
      </c>
      <c r="AA1616">
        <v>50</v>
      </c>
      <c r="AB1616" t="s">
        <v>137</v>
      </c>
      <c r="AC1616" t="s">
        <v>194</v>
      </c>
      <c r="AD1616">
        <v>35</v>
      </c>
      <c r="AE1616" t="s">
        <v>137</v>
      </c>
      <c r="AF1616" t="s">
        <v>195</v>
      </c>
      <c r="AG1616">
        <v>8</v>
      </c>
      <c r="AH1616" t="s">
        <v>137</v>
      </c>
      <c r="AI1616" t="s">
        <v>196</v>
      </c>
      <c r="AJ1616">
        <v>90</v>
      </c>
      <c r="AK1616" t="s">
        <v>137</v>
      </c>
      <c r="AL1616" t="s">
        <v>197</v>
      </c>
      <c r="AM1616">
        <v>1</v>
      </c>
      <c r="AN1616" t="s">
        <v>137</v>
      </c>
    </row>
    <row r="1617" spans="1:40">
      <c r="A1617" s="26">
        <v>41731.458274131946</v>
      </c>
      <c r="B1617" t="s">
        <v>128</v>
      </c>
      <c r="C1617" t="s">
        <v>1691</v>
      </c>
      <c r="D1617" t="s">
        <v>2124</v>
      </c>
      <c r="E1617" t="s">
        <v>131</v>
      </c>
      <c r="F1617" t="s">
        <v>132</v>
      </c>
      <c r="G1617" t="s">
        <v>133</v>
      </c>
      <c r="H1617" t="s">
        <v>172</v>
      </c>
      <c r="I1617">
        <v>33</v>
      </c>
      <c r="J1617" t="s">
        <v>137</v>
      </c>
      <c r="K1617" t="s">
        <v>173</v>
      </c>
      <c r="L1617">
        <v>33</v>
      </c>
      <c r="M1617" t="s">
        <v>137</v>
      </c>
      <c r="N1617" t="s">
        <v>174</v>
      </c>
      <c r="O1617">
        <v>34</v>
      </c>
      <c r="P1617" t="s">
        <v>137</v>
      </c>
      <c r="Q1617" t="s">
        <v>164</v>
      </c>
      <c r="R1617">
        <v>20</v>
      </c>
      <c r="S1617" t="s">
        <v>137</v>
      </c>
      <c r="T1617" t="s">
        <v>165</v>
      </c>
      <c r="U1617">
        <v>20</v>
      </c>
      <c r="V1617" t="s">
        <v>137</v>
      </c>
      <c r="W1617" t="s">
        <v>166</v>
      </c>
      <c r="X1617">
        <v>20</v>
      </c>
      <c r="Y1617" t="s">
        <v>137</v>
      </c>
      <c r="Z1617" t="s">
        <v>175</v>
      </c>
      <c r="AA1617">
        <v>20</v>
      </c>
      <c r="AB1617" t="s">
        <v>137</v>
      </c>
      <c r="AC1617" t="s">
        <v>176</v>
      </c>
      <c r="AD1617">
        <v>20</v>
      </c>
      <c r="AE1617" t="s">
        <v>137</v>
      </c>
      <c r="AF1617" t="s">
        <v>177</v>
      </c>
      <c r="AG1617">
        <v>20</v>
      </c>
      <c r="AH1617" t="s">
        <v>137</v>
      </c>
      <c r="AI1617" t="s">
        <v>168</v>
      </c>
      <c r="AJ1617">
        <v>115200</v>
      </c>
      <c r="AK1617" t="s">
        <v>137</v>
      </c>
      <c r="AL1617" t="s">
        <v>169</v>
      </c>
      <c r="AM1617">
        <v>12000</v>
      </c>
      <c r="AN1617" t="s">
        <v>137</v>
      </c>
    </row>
    <row r="1618" spans="1:40">
      <c r="A1618" s="26">
        <v>41731.458274131946</v>
      </c>
      <c r="B1618" t="s">
        <v>128</v>
      </c>
      <c r="C1618" t="s">
        <v>1691</v>
      </c>
      <c r="D1618" t="s">
        <v>2125</v>
      </c>
      <c r="E1618" t="s">
        <v>179</v>
      </c>
      <c r="F1618" t="s">
        <v>180</v>
      </c>
      <c r="G1618" t="s">
        <v>181</v>
      </c>
    </row>
    <row r="1619" spans="1:40">
      <c r="A1619" s="26">
        <v>41731.458274131946</v>
      </c>
      <c r="B1619" t="s">
        <v>128</v>
      </c>
      <c r="C1619" t="s">
        <v>1691</v>
      </c>
      <c r="D1619" t="s">
        <v>2126</v>
      </c>
      <c r="E1619" t="s">
        <v>179</v>
      </c>
      <c r="F1619" t="s">
        <v>2127</v>
      </c>
      <c r="G1619" t="s">
        <v>2128</v>
      </c>
      <c r="H1619" t="s">
        <v>2129</v>
      </c>
    </row>
    <row r="1620" spans="1:40">
      <c r="A1620" s="26">
        <v>41731.458274131946</v>
      </c>
      <c r="B1620" t="s">
        <v>128</v>
      </c>
      <c r="C1620" t="s">
        <v>1691</v>
      </c>
      <c r="D1620" t="s">
        <v>2130</v>
      </c>
    </row>
    <row r="1621" spans="1:40">
      <c r="A1621" s="26">
        <v>41731.458274131946</v>
      </c>
      <c r="B1621" t="s">
        <v>128</v>
      </c>
      <c r="C1621" t="s">
        <v>1691</v>
      </c>
      <c r="D1621" t="s">
        <v>2131</v>
      </c>
      <c r="E1621" t="s">
        <v>131</v>
      </c>
      <c r="F1621" t="s">
        <v>132</v>
      </c>
      <c r="G1621" t="s">
        <v>133</v>
      </c>
      <c r="H1621" t="s">
        <v>134</v>
      </c>
      <c r="I1621">
        <v>375000</v>
      </c>
      <c r="J1621" t="s">
        <v>135</v>
      </c>
      <c r="K1621">
        <v>375000</v>
      </c>
      <c r="L1621" t="s">
        <v>136</v>
      </c>
      <c r="M1621">
        <v>500</v>
      </c>
      <c r="N1621" t="s">
        <v>137</v>
      </c>
      <c r="O1621" t="s">
        <v>138</v>
      </c>
      <c r="P1621">
        <v>300</v>
      </c>
      <c r="Q1621" t="s">
        <v>137</v>
      </c>
    </row>
    <row r="1622" spans="1:40">
      <c r="A1622" s="26">
        <v>41731.458274131946</v>
      </c>
      <c r="B1622" t="s">
        <v>128</v>
      </c>
      <c r="C1622" t="s">
        <v>1691</v>
      </c>
      <c r="D1622" t="s">
        <v>2132</v>
      </c>
      <c r="E1622" t="s">
        <v>131</v>
      </c>
      <c r="F1622" t="s">
        <v>132</v>
      </c>
      <c r="G1622" t="s">
        <v>133</v>
      </c>
      <c r="H1622" t="s">
        <v>140</v>
      </c>
      <c r="I1622">
        <v>49</v>
      </c>
      <c r="J1622" t="s">
        <v>137</v>
      </c>
      <c r="K1622" t="s">
        <v>141</v>
      </c>
      <c r="L1622">
        <v>130</v>
      </c>
      <c r="M1622" t="s">
        <v>137</v>
      </c>
      <c r="N1622" t="s">
        <v>142</v>
      </c>
      <c r="O1622">
        <v>180</v>
      </c>
      <c r="P1622" t="s">
        <v>137</v>
      </c>
      <c r="Q1622" t="s">
        <v>143</v>
      </c>
      <c r="R1622">
        <v>140</v>
      </c>
      <c r="S1622" t="s">
        <v>137</v>
      </c>
      <c r="T1622" t="s">
        <v>144</v>
      </c>
      <c r="U1622">
        <v>80</v>
      </c>
      <c r="V1622" t="s">
        <v>137</v>
      </c>
      <c r="W1622" t="s">
        <v>145</v>
      </c>
      <c r="X1622">
        <v>101</v>
      </c>
      <c r="Y1622" t="s">
        <v>137</v>
      </c>
      <c r="Z1622" t="s">
        <v>146</v>
      </c>
      <c r="AA1622">
        <v>190</v>
      </c>
      <c r="AB1622" t="s">
        <v>137</v>
      </c>
      <c r="AC1622" t="s">
        <v>147</v>
      </c>
      <c r="AD1622">
        <v>20</v>
      </c>
      <c r="AE1622" t="s">
        <v>137</v>
      </c>
    </row>
    <row r="1623" spans="1:40">
      <c r="A1623" s="26">
        <v>41731.458274131946</v>
      </c>
      <c r="B1623" t="s">
        <v>128</v>
      </c>
      <c r="C1623" t="s">
        <v>1691</v>
      </c>
      <c r="D1623" t="s">
        <v>2133</v>
      </c>
    </row>
    <row r="1624" spans="1:40">
      <c r="A1624" s="26">
        <v>41731.458274131946</v>
      </c>
      <c r="B1624" t="s">
        <v>128</v>
      </c>
      <c r="C1624" t="s">
        <v>1691</v>
      </c>
      <c r="D1624" t="s">
        <v>2134</v>
      </c>
      <c r="E1624" t="s">
        <v>131</v>
      </c>
      <c r="F1624" t="s">
        <v>132</v>
      </c>
      <c r="G1624" t="s">
        <v>133</v>
      </c>
      <c r="H1624" t="s">
        <v>150</v>
      </c>
      <c r="I1624">
        <v>50</v>
      </c>
      <c r="J1624" t="s">
        <v>137</v>
      </c>
      <c r="K1624" t="s">
        <v>151</v>
      </c>
      <c r="L1624">
        <v>50</v>
      </c>
      <c r="M1624" t="s">
        <v>137</v>
      </c>
      <c r="N1624" t="s">
        <v>152</v>
      </c>
      <c r="O1624">
        <v>50</v>
      </c>
      <c r="P1624" t="s">
        <v>137</v>
      </c>
    </row>
    <row r="1625" spans="1:40">
      <c r="A1625" s="26">
        <v>41731.458274131946</v>
      </c>
      <c r="B1625" t="s">
        <v>128</v>
      </c>
      <c r="C1625" t="s">
        <v>1691</v>
      </c>
      <c r="D1625" t="s">
        <v>2135</v>
      </c>
      <c r="E1625" t="s">
        <v>131</v>
      </c>
      <c r="F1625" t="s">
        <v>132</v>
      </c>
      <c r="G1625" t="s">
        <v>133</v>
      </c>
      <c r="H1625" t="s">
        <v>154</v>
      </c>
      <c r="I1625">
        <v>35</v>
      </c>
      <c r="J1625" t="s">
        <v>137</v>
      </c>
      <c r="K1625" t="s">
        <v>155</v>
      </c>
      <c r="L1625">
        <v>5</v>
      </c>
      <c r="M1625" t="s">
        <v>137</v>
      </c>
      <c r="N1625" t="s">
        <v>156</v>
      </c>
      <c r="O1625">
        <v>60</v>
      </c>
      <c r="P1625" t="s">
        <v>137</v>
      </c>
    </row>
    <row r="1626" spans="1:40">
      <c r="A1626" s="26">
        <v>41731.458274131946</v>
      </c>
      <c r="B1626" t="s">
        <v>128</v>
      </c>
      <c r="C1626" t="s">
        <v>1691</v>
      </c>
      <c r="D1626" t="s">
        <v>2136</v>
      </c>
      <c r="E1626" t="s">
        <v>131</v>
      </c>
      <c r="F1626" t="s">
        <v>132</v>
      </c>
      <c r="G1626" t="s">
        <v>133</v>
      </c>
      <c r="H1626" t="s">
        <v>158</v>
      </c>
      <c r="I1626">
        <v>1</v>
      </c>
      <c r="J1626" t="s">
        <v>137</v>
      </c>
    </row>
    <row r="1627" spans="1:40">
      <c r="A1627" s="26">
        <v>41731.458274131946</v>
      </c>
      <c r="B1627" t="s">
        <v>128</v>
      </c>
      <c r="C1627" t="s">
        <v>1691</v>
      </c>
      <c r="D1627" t="s">
        <v>2137</v>
      </c>
      <c r="E1627" t="s">
        <v>131</v>
      </c>
      <c r="F1627" t="s">
        <v>132</v>
      </c>
      <c r="G1627" t="s">
        <v>133</v>
      </c>
      <c r="H1627" t="s">
        <v>160</v>
      </c>
      <c r="I1627">
        <v>30</v>
      </c>
      <c r="J1627" t="s">
        <v>137</v>
      </c>
      <c r="K1627" t="s">
        <v>161</v>
      </c>
      <c r="L1627">
        <v>30</v>
      </c>
      <c r="M1627" t="s">
        <v>137</v>
      </c>
      <c r="N1627" t="s">
        <v>162</v>
      </c>
      <c r="O1627">
        <v>30</v>
      </c>
      <c r="P1627" t="s">
        <v>137</v>
      </c>
      <c r="Q1627" t="s">
        <v>163</v>
      </c>
      <c r="R1627">
        <v>10</v>
      </c>
      <c r="S1627" t="s">
        <v>137</v>
      </c>
      <c r="T1627" t="s">
        <v>164</v>
      </c>
      <c r="U1627">
        <v>20</v>
      </c>
      <c r="V1627" t="s">
        <v>137</v>
      </c>
      <c r="W1627" t="s">
        <v>165</v>
      </c>
      <c r="X1627">
        <v>20</v>
      </c>
      <c r="Y1627" t="s">
        <v>137</v>
      </c>
      <c r="Z1627" t="s">
        <v>166</v>
      </c>
      <c r="AA1627">
        <v>20</v>
      </c>
      <c r="AB1627" t="s">
        <v>137</v>
      </c>
      <c r="AC1627" t="s">
        <v>167</v>
      </c>
      <c r="AD1627">
        <v>20</v>
      </c>
      <c r="AE1627" t="s">
        <v>137</v>
      </c>
      <c r="AF1627" t="s">
        <v>168</v>
      </c>
      <c r="AG1627">
        <v>115200</v>
      </c>
      <c r="AH1627" t="s">
        <v>137</v>
      </c>
      <c r="AI1627" t="s">
        <v>169</v>
      </c>
      <c r="AJ1627">
        <v>12000</v>
      </c>
      <c r="AK1627" t="s">
        <v>137</v>
      </c>
      <c r="AL1627" t="s">
        <v>170</v>
      </c>
      <c r="AM1627">
        <v>30000</v>
      </c>
      <c r="AN1627" t="s">
        <v>137</v>
      </c>
    </row>
    <row r="1628" spans="1:40">
      <c r="A1628" s="26">
        <v>41731.458274143515</v>
      </c>
      <c r="B1628" t="s">
        <v>128</v>
      </c>
      <c r="C1628" t="s">
        <v>1812</v>
      </c>
      <c r="D1628" t="s">
        <v>2138</v>
      </c>
      <c r="E1628" t="s">
        <v>131</v>
      </c>
      <c r="F1628" t="s">
        <v>132</v>
      </c>
      <c r="G1628" t="s">
        <v>133</v>
      </c>
      <c r="H1628" t="s">
        <v>140</v>
      </c>
      <c r="I1628">
        <v>49</v>
      </c>
      <c r="J1628" t="s">
        <v>137</v>
      </c>
      <c r="K1628" t="s">
        <v>141</v>
      </c>
      <c r="L1628">
        <v>130</v>
      </c>
      <c r="M1628" t="s">
        <v>137</v>
      </c>
      <c r="N1628" t="s">
        <v>142</v>
      </c>
      <c r="O1628">
        <v>180</v>
      </c>
      <c r="P1628" t="s">
        <v>137</v>
      </c>
      <c r="Q1628" t="s">
        <v>143</v>
      </c>
      <c r="R1628">
        <v>140</v>
      </c>
      <c r="S1628" t="s">
        <v>137</v>
      </c>
      <c r="T1628" t="s">
        <v>144</v>
      </c>
      <c r="U1628">
        <v>80</v>
      </c>
      <c r="V1628" t="s">
        <v>137</v>
      </c>
      <c r="W1628" t="s">
        <v>145</v>
      </c>
      <c r="X1628">
        <v>101</v>
      </c>
      <c r="Y1628" t="s">
        <v>137</v>
      </c>
      <c r="Z1628" t="s">
        <v>146</v>
      </c>
      <c r="AA1628">
        <v>190</v>
      </c>
      <c r="AB1628" t="s">
        <v>137</v>
      </c>
      <c r="AC1628" t="s">
        <v>147</v>
      </c>
      <c r="AD1628">
        <v>20</v>
      </c>
      <c r="AE1628" t="s">
        <v>137</v>
      </c>
    </row>
    <row r="1629" spans="1:40">
      <c r="A1629" s="26">
        <v>41731.458274143515</v>
      </c>
      <c r="B1629" t="s">
        <v>128</v>
      </c>
      <c r="C1629" t="s">
        <v>1812</v>
      </c>
      <c r="D1629" t="s">
        <v>2139</v>
      </c>
    </row>
    <row r="1630" spans="1:40">
      <c r="A1630" s="26">
        <v>41731.458274143515</v>
      </c>
      <c r="B1630" t="s">
        <v>128</v>
      </c>
      <c r="C1630" t="s">
        <v>1812</v>
      </c>
      <c r="D1630" t="s">
        <v>2140</v>
      </c>
      <c r="E1630" t="s">
        <v>131</v>
      </c>
      <c r="F1630" t="s">
        <v>132</v>
      </c>
      <c r="G1630" t="s">
        <v>133</v>
      </c>
      <c r="H1630" t="s">
        <v>150</v>
      </c>
      <c r="I1630">
        <v>50</v>
      </c>
      <c r="J1630" t="s">
        <v>137</v>
      </c>
      <c r="K1630" t="s">
        <v>151</v>
      </c>
      <c r="L1630">
        <v>50</v>
      </c>
      <c r="M1630" t="s">
        <v>137</v>
      </c>
      <c r="N1630" t="s">
        <v>152</v>
      </c>
      <c r="O1630">
        <v>50</v>
      </c>
      <c r="P1630" t="s">
        <v>137</v>
      </c>
    </row>
    <row r="1631" spans="1:40">
      <c r="A1631" s="26">
        <v>41731.458274143515</v>
      </c>
      <c r="B1631" t="s">
        <v>128</v>
      </c>
      <c r="C1631" t="s">
        <v>1812</v>
      </c>
      <c r="D1631" t="s">
        <v>2141</v>
      </c>
      <c r="E1631" t="s">
        <v>131</v>
      </c>
      <c r="F1631" t="s">
        <v>132</v>
      </c>
      <c r="G1631" t="s">
        <v>133</v>
      </c>
      <c r="H1631" t="s">
        <v>154</v>
      </c>
      <c r="I1631">
        <v>35</v>
      </c>
      <c r="J1631" t="s">
        <v>137</v>
      </c>
      <c r="K1631" t="s">
        <v>155</v>
      </c>
      <c r="L1631">
        <v>5</v>
      </c>
      <c r="M1631" t="s">
        <v>137</v>
      </c>
      <c r="N1631" t="s">
        <v>156</v>
      </c>
      <c r="O1631">
        <v>60</v>
      </c>
      <c r="P1631" t="s">
        <v>137</v>
      </c>
    </row>
    <row r="1632" spans="1:40">
      <c r="A1632" s="26">
        <v>41731.458274143515</v>
      </c>
      <c r="B1632" t="s">
        <v>128</v>
      </c>
      <c r="C1632" t="s">
        <v>1812</v>
      </c>
      <c r="D1632" t="s">
        <v>2142</v>
      </c>
      <c r="E1632" t="s">
        <v>131</v>
      </c>
      <c r="F1632" t="s">
        <v>132</v>
      </c>
      <c r="G1632" t="s">
        <v>133</v>
      </c>
      <c r="H1632" t="s">
        <v>158</v>
      </c>
      <c r="I1632">
        <v>1</v>
      </c>
      <c r="J1632" t="s">
        <v>137</v>
      </c>
    </row>
    <row r="1633" spans="1:40">
      <c r="A1633" s="26">
        <v>41731.458274143515</v>
      </c>
      <c r="B1633" t="s">
        <v>128</v>
      </c>
      <c r="C1633" t="s">
        <v>1812</v>
      </c>
      <c r="D1633" t="s">
        <v>2143</v>
      </c>
      <c r="E1633" t="s">
        <v>131</v>
      </c>
      <c r="F1633" t="s">
        <v>132</v>
      </c>
      <c r="G1633" t="s">
        <v>133</v>
      </c>
      <c r="H1633" t="s">
        <v>160</v>
      </c>
      <c r="I1633">
        <v>30</v>
      </c>
      <c r="J1633" t="s">
        <v>137</v>
      </c>
      <c r="K1633" t="s">
        <v>161</v>
      </c>
      <c r="L1633">
        <v>30</v>
      </c>
      <c r="M1633" t="s">
        <v>137</v>
      </c>
      <c r="N1633" t="s">
        <v>162</v>
      </c>
      <c r="O1633">
        <v>30</v>
      </c>
      <c r="P1633" t="s">
        <v>137</v>
      </c>
      <c r="Q1633" t="s">
        <v>163</v>
      </c>
      <c r="R1633">
        <v>10</v>
      </c>
      <c r="S1633" t="s">
        <v>137</v>
      </c>
      <c r="T1633" t="s">
        <v>164</v>
      </c>
      <c r="U1633">
        <v>20</v>
      </c>
      <c r="V1633" t="s">
        <v>137</v>
      </c>
      <c r="W1633" t="s">
        <v>165</v>
      </c>
      <c r="X1633">
        <v>20</v>
      </c>
      <c r="Y1633" t="s">
        <v>137</v>
      </c>
      <c r="Z1633" t="s">
        <v>166</v>
      </c>
      <c r="AA1633">
        <v>20</v>
      </c>
      <c r="AB1633" t="s">
        <v>137</v>
      </c>
      <c r="AC1633" t="s">
        <v>167</v>
      </c>
      <c r="AD1633">
        <v>20</v>
      </c>
      <c r="AE1633" t="s">
        <v>137</v>
      </c>
      <c r="AF1633" t="s">
        <v>168</v>
      </c>
      <c r="AG1633">
        <v>115200</v>
      </c>
      <c r="AH1633" t="s">
        <v>137</v>
      </c>
      <c r="AI1633" t="s">
        <v>169</v>
      </c>
      <c r="AJ1633">
        <v>12000</v>
      </c>
      <c r="AK1633" t="s">
        <v>137</v>
      </c>
      <c r="AL1633" t="s">
        <v>170</v>
      </c>
      <c r="AM1633">
        <v>30000</v>
      </c>
      <c r="AN1633" t="s">
        <v>137</v>
      </c>
    </row>
    <row r="1634" spans="1:40">
      <c r="A1634" s="26">
        <v>41731.458274143515</v>
      </c>
      <c r="B1634" t="s">
        <v>128</v>
      </c>
      <c r="C1634" t="s">
        <v>1812</v>
      </c>
      <c r="D1634" t="s">
        <v>2144</v>
      </c>
      <c r="E1634" t="s">
        <v>131</v>
      </c>
      <c r="F1634" t="s">
        <v>132</v>
      </c>
      <c r="G1634" t="s">
        <v>133</v>
      </c>
      <c r="H1634" t="s">
        <v>187</v>
      </c>
      <c r="I1634">
        <v>60</v>
      </c>
      <c r="J1634" t="s">
        <v>137</v>
      </c>
      <c r="K1634" t="s">
        <v>188</v>
      </c>
      <c r="L1634">
        <v>40</v>
      </c>
      <c r="M1634" t="s">
        <v>137</v>
      </c>
      <c r="N1634" t="s">
        <v>189</v>
      </c>
      <c r="O1634">
        <v>50</v>
      </c>
      <c r="P1634" t="s">
        <v>137</v>
      </c>
      <c r="Q1634" t="s">
        <v>190</v>
      </c>
      <c r="R1634">
        <v>40</v>
      </c>
      <c r="S1634" t="s">
        <v>137</v>
      </c>
      <c r="T1634" t="s">
        <v>191</v>
      </c>
      <c r="U1634">
        <v>60</v>
      </c>
      <c r="V1634" t="s">
        <v>137</v>
      </c>
      <c r="W1634" t="s">
        <v>192</v>
      </c>
      <c r="X1634">
        <v>50</v>
      </c>
      <c r="Y1634" t="s">
        <v>137</v>
      </c>
      <c r="Z1634" t="s">
        <v>193</v>
      </c>
      <c r="AA1634">
        <v>50</v>
      </c>
      <c r="AB1634" t="s">
        <v>137</v>
      </c>
      <c r="AC1634" t="s">
        <v>194</v>
      </c>
      <c r="AD1634">
        <v>35</v>
      </c>
      <c r="AE1634" t="s">
        <v>137</v>
      </c>
      <c r="AF1634" t="s">
        <v>195</v>
      </c>
      <c r="AG1634">
        <v>8</v>
      </c>
      <c r="AH1634" t="s">
        <v>137</v>
      </c>
      <c r="AI1634" t="s">
        <v>196</v>
      </c>
      <c r="AJ1634">
        <v>90</v>
      </c>
      <c r="AK1634" t="s">
        <v>137</v>
      </c>
      <c r="AL1634" t="s">
        <v>197</v>
      </c>
      <c r="AM1634">
        <v>1</v>
      </c>
      <c r="AN1634" t="s">
        <v>137</v>
      </c>
    </row>
    <row r="1635" spans="1:40">
      <c r="A1635" s="26">
        <v>41731.458274143515</v>
      </c>
      <c r="B1635" t="s">
        <v>128</v>
      </c>
      <c r="C1635" t="s">
        <v>1812</v>
      </c>
      <c r="D1635" t="s">
        <v>2145</v>
      </c>
      <c r="E1635" t="s">
        <v>131</v>
      </c>
      <c r="F1635" t="s">
        <v>132</v>
      </c>
      <c r="G1635" t="s">
        <v>133</v>
      </c>
      <c r="H1635" t="s">
        <v>172</v>
      </c>
      <c r="I1635">
        <v>33</v>
      </c>
      <c r="J1635" t="s">
        <v>137</v>
      </c>
      <c r="K1635" t="s">
        <v>173</v>
      </c>
      <c r="L1635">
        <v>33</v>
      </c>
      <c r="M1635" t="s">
        <v>137</v>
      </c>
      <c r="N1635" t="s">
        <v>174</v>
      </c>
      <c r="O1635">
        <v>34</v>
      </c>
      <c r="P1635" t="s">
        <v>137</v>
      </c>
      <c r="Q1635" t="s">
        <v>164</v>
      </c>
      <c r="R1635">
        <v>20</v>
      </c>
      <c r="S1635" t="s">
        <v>137</v>
      </c>
      <c r="T1635" t="s">
        <v>165</v>
      </c>
      <c r="U1635">
        <v>20</v>
      </c>
      <c r="V1635" t="s">
        <v>137</v>
      </c>
      <c r="W1635" t="s">
        <v>166</v>
      </c>
      <c r="X1635">
        <v>20</v>
      </c>
      <c r="Y1635" t="s">
        <v>137</v>
      </c>
      <c r="Z1635" t="s">
        <v>175</v>
      </c>
      <c r="AA1635">
        <v>20</v>
      </c>
      <c r="AB1635" t="s">
        <v>137</v>
      </c>
      <c r="AC1635" t="s">
        <v>176</v>
      </c>
      <c r="AD1635">
        <v>20</v>
      </c>
      <c r="AE1635" t="s">
        <v>137</v>
      </c>
      <c r="AF1635" t="s">
        <v>177</v>
      </c>
      <c r="AG1635">
        <v>20</v>
      </c>
      <c r="AH1635" t="s">
        <v>137</v>
      </c>
      <c r="AI1635" t="s">
        <v>168</v>
      </c>
      <c r="AJ1635">
        <v>115200</v>
      </c>
      <c r="AK1635" t="s">
        <v>137</v>
      </c>
      <c r="AL1635" t="s">
        <v>169</v>
      </c>
      <c r="AM1635">
        <v>12000</v>
      </c>
      <c r="AN1635" t="s">
        <v>137</v>
      </c>
    </row>
    <row r="1636" spans="1:40">
      <c r="A1636" s="26">
        <v>41731.458274143515</v>
      </c>
      <c r="B1636" t="s">
        <v>128</v>
      </c>
      <c r="C1636" t="s">
        <v>1812</v>
      </c>
      <c r="D1636" t="s">
        <v>2146</v>
      </c>
      <c r="E1636" t="s">
        <v>179</v>
      </c>
      <c r="F1636" t="s">
        <v>180</v>
      </c>
      <c r="G1636" t="s">
        <v>181</v>
      </c>
    </row>
    <row r="1637" spans="1:40">
      <c r="A1637" s="26">
        <v>41731.458274143515</v>
      </c>
      <c r="B1637" t="s">
        <v>128</v>
      </c>
      <c r="C1637" t="s">
        <v>1812</v>
      </c>
      <c r="D1637" t="s">
        <v>2147</v>
      </c>
      <c r="E1637" t="s">
        <v>179</v>
      </c>
      <c r="F1637" t="s">
        <v>2148</v>
      </c>
      <c r="G1637" t="s">
        <v>2149</v>
      </c>
      <c r="H1637" t="s">
        <v>2150</v>
      </c>
    </row>
    <row r="1638" spans="1:40">
      <c r="A1638" s="26">
        <v>41731.458274143515</v>
      </c>
      <c r="B1638" t="s">
        <v>128</v>
      </c>
      <c r="C1638" t="s">
        <v>1812</v>
      </c>
      <c r="D1638" t="s">
        <v>2151</v>
      </c>
    </row>
    <row r="1639" spans="1:40">
      <c r="A1639" s="26">
        <v>41731.458274143515</v>
      </c>
      <c r="B1639" t="s">
        <v>128</v>
      </c>
      <c r="C1639" t="s">
        <v>1812</v>
      </c>
      <c r="D1639" t="s">
        <v>2152</v>
      </c>
      <c r="E1639" t="s">
        <v>131</v>
      </c>
      <c r="F1639" t="s">
        <v>132</v>
      </c>
      <c r="G1639" t="s">
        <v>133</v>
      </c>
      <c r="H1639" t="s">
        <v>134</v>
      </c>
      <c r="I1639">
        <v>375000</v>
      </c>
      <c r="J1639" t="s">
        <v>135</v>
      </c>
      <c r="K1639">
        <v>375000</v>
      </c>
      <c r="L1639" t="s">
        <v>136</v>
      </c>
      <c r="M1639">
        <v>500</v>
      </c>
      <c r="N1639" t="s">
        <v>137</v>
      </c>
      <c r="O1639" t="s">
        <v>138</v>
      </c>
      <c r="P1639">
        <v>300</v>
      </c>
      <c r="Q1639" t="s">
        <v>137</v>
      </c>
    </row>
    <row r="1640" spans="1:40">
      <c r="A1640" s="26">
        <v>41731.458274143515</v>
      </c>
      <c r="B1640" t="s">
        <v>128</v>
      </c>
      <c r="C1640" t="s">
        <v>1691</v>
      </c>
      <c r="D1640" t="s">
        <v>2153</v>
      </c>
      <c r="E1640" t="s">
        <v>131</v>
      </c>
      <c r="F1640" t="s">
        <v>132</v>
      </c>
      <c r="G1640" t="s">
        <v>133</v>
      </c>
      <c r="H1640" t="s">
        <v>187</v>
      </c>
      <c r="I1640">
        <v>60</v>
      </c>
      <c r="J1640" t="s">
        <v>137</v>
      </c>
      <c r="K1640" t="s">
        <v>188</v>
      </c>
      <c r="L1640">
        <v>40</v>
      </c>
      <c r="M1640" t="s">
        <v>137</v>
      </c>
      <c r="N1640" t="s">
        <v>189</v>
      </c>
      <c r="O1640">
        <v>50</v>
      </c>
      <c r="P1640" t="s">
        <v>137</v>
      </c>
      <c r="Q1640" t="s">
        <v>190</v>
      </c>
      <c r="R1640">
        <v>40</v>
      </c>
      <c r="S1640" t="s">
        <v>137</v>
      </c>
      <c r="T1640" t="s">
        <v>191</v>
      </c>
      <c r="U1640">
        <v>60</v>
      </c>
      <c r="V1640" t="s">
        <v>137</v>
      </c>
      <c r="W1640" t="s">
        <v>192</v>
      </c>
      <c r="X1640">
        <v>50</v>
      </c>
      <c r="Y1640" t="s">
        <v>137</v>
      </c>
      <c r="Z1640" t="s">
        <v>193</v>
      </c>
      <c r="AA1640">
        <v>50</v>
      </c>
      <c r="AB1640" t="s">
        <v>137</v>
      </c>
      <c r="AC1640" t="s">
        <v>194</v>
      </c>
      <c r="AD1640">
        <v>35</v>
      </c>
      <c r="AE1640" t="s">
        <v>137</v>
      </c>
      <c r="AF1640" t="s">
        <v>195</v>
      </c>
      <c r="AG1640">
        <v>8</v>
      </c>
      <c r="AH1640" t="s">
        <v>137</v>
      </c>
      <c r="AI1640" t="s">
        <v>196</v>
      </c>
      <c r="AJ1640">
        <v>90</v>
      </c>
      <c r="AK1640" t="s">
        <v>137</v>
      </c>
      <c r="AL1640" t="s">
        <v>197</v>
      </c>
      <c r="AM1640">
        <v>1</v>
      </c>
      <c r="AN1640" t="s">
        <v>137</v>
      </c>
    </row>
    <row r="1641" spans="1:40">
      <c r="A1641" s="26">
        <v>41731.458274143515</v>
      </c>
      <c r="B1641" t="s">
        <v>128</v>
      </c>
      <c r="C1641" t="s">
        <v>1691</v>
      </c>
      <c r="D1641" t="s">
        <v>2154</v>
      </c>
      <c r="E1641" t="s">
        <v>131</v>
      </c>
      <c r="F1641" t="s">
        <v>132</v>
      </c>
      <c r="G1641" t="s">
        <v>133</v>
      </c>
      <c r="H1641" t="s">
        <v>172</v>
      </c>
      <c r="I1641">
        <v>33</v>
      </c>
      <c r="J1641" t="s">
        <v>137</v>
      </c>
      <c r="K1641" t="s">
        <v>173</v>
      </c>
      <c r="L1641">
        <v>33</v>
      </c>
      <c r="M1641" t="s">
        <v>137</v>
      </c>
      <c r="N1641" t="s">
        <v>174</v>
      </c>
      <c r="O1641">
        <v>34</v>
      </c>
      <c r="P1641" t="s">
        <v>137</v>
      </c>
      <c r="Q1641" t="s">
        <v>164</v>
      </c>
      <c r="R1641">
        <v>20</v>
      </c>
      <c r="S1641" t="s">
        <v>137</v>
      </c>
      <c r="T1641" t="s">
        <v>165</v>
      </c>
      <c r="U1641">
        <v>20</v>
      </c>
      <c r="V1641" t="s">
        <v>137</v>
      </c>
      <c r="W1641" t="s">
        <v>166</v>
      </c>
      <c r="X1641">
        <v>20</v>
      </c>
      <c r="Y1641" t="s">
        <v>137</v>
      </c>
      <c r="Z1641" t="s">
        <v>175</v>
      </c>
      <c r="AA1641">
        <v>20</v>
      </c>
      <c r="AB1641" t="s">
        <v>137</v>
      </c>
      <c r="AC1641" t="s">
        <v>176</v>
      </c>
      <c r="AD1641">
        <v>20</v>
      </c>
      <c r="AE1641" t="s">
        <v>137</v>
      </c>
      <c r="AF1641" t="s">
        <v>177</v>
      </c>
      <c r="AG1641">
        <v>20</v>
      </c>
      <c r="AH1641" t="s">
        <v>137</v>
      </c>
      <c r="AI1641" t="s">
        <v>168</v>
      </c>
      <c r="AJ1641">
        <v>115200</v>
      </c>
      <c r="AK1641" t="s">
        <v>137</v>
      </c>
      <c r="AL1641" t="s">
        <v>169</v>
      </c>
      <c r="AM1641">
        <v>12000</v>
      </c>
      <c r="AN1641" t="s">
        <v>137</v>
      </c>
    </row>
    <row r="1642" spans="1:40">
      <c r="A1642" s="26">
        <v>41731.458274143515</v>
      </c>
      <c r="B1642" t="s">
        <v>128</v>
      </c>
      <c r="C1642" t="s">
        <v>1691</v>
      </c>
      <c r="D1642" t="s">
        <v>2155</v>
      </c>
      <c r="E1642" t="s">
        <v>179</v>
      </c>
      <c r="F1642" t="s">
        <v>180</v>
      </c>
      <c r="G1642" t="s">
        <v>181</v>
      </c>
    </row>
    <row r="1643" spans="1:40">
      <c r="A1643" s="26">
        <v>41731.458274143515</v>
      </c>
      <c r="B1643" t="s">
        <v>128</v>
      </c>
      <c r="C1643" t="s">
        <v>1691</v>
      </c>
      <c r="D1643" t="s">
        <v>2156</v>
      </c>
      <c r="E1643" t="s">
        <v>179</v>
      </c>
      <c r="F1643" t="s">
        <v>2157</v>
      </c>
      <c r="G1643" t="s">
        <v>2158</v>
      </c>
      <c r="H1643" t="s">
        <v>2159</v>
      </c>
    </row>
    <row r="1644" spans="1:40">
      <c r="A1644" s="26">
        <v>41731.458274143515</v>
      </c>
      <c r="B1644" t="s">
        <v>128</v>
      </c>
      <c r="C1644" t="s">
        <v>1691</v>
      </c>
      <c r="D1644" t="s">
        <v>2160</v>
      </c>
    </row>
    <row r="1645" spans="1:40">
      <c r="A1645" s="26">
        <v>41731.458274143515</v>
      </c>
      <c r="B1645" t="s">
        <v>128</v>
      </c>
      <c r="C1645" t="s">
        <v>1691</v>
      </c>
      <c r="D1645" t="s">
        <v>2161</v>
      </c>
      <c r="E1645" t="s">
        <v>131</v>
      </c>
      <c r="F1645" t="s">
        <v>132</v>
      </c>
      <c r="G1645" t="s">
        <v>133</v>
      </c>
      <c r="H1645" t="s">
        <v>134</v>
      </c>
      <c r="I1645">
        <v>375000</v>
      </c>
      <c r="J1645" t="s">
        <v>135</v>
      </c>
      <c r="K1645">
        <v>375000</v>
      </c>
      <c r="L1645" t="s">
        <v>136</v>
      </c>
      <c r="M1645">
        <v>500</v>
      </c>
      <c r="N1645" t="s">
        <v>137</v>
      </c>
      <c r="O1645" t="s">
        <v>138</v>
      </c>
      <c r="P1645">
        <v>300</v>
      </c>
      <c r="Q1645" t="s">
        <v>137</v>
      </c>
    </row>
    <row r="1646" spans="1:40">
      <c r="A1646" s="26">
        <v>41731.458274143515</v>
      </c>
      <c r="B1646" t="s">
        <v>128</v>
      </c>
      <c r="C1646" t="s">
        <v>1691</v>
      </c>
      <c r="D1646" t="s">
        <v>2162</v>
      </c>
      <c r="E1646" t="s">
        <v>131</v>
      </c>
      <c r="F1646" t="s">
        <v>132</v>
      </c>
      <c r="G1646" t="s">
        <v>133</v>
      </c>
      <c r="H1646" t="s">
        <v>140</v>
      </c>
      <c r="I1646">
        <v>49</v>
      </c>
      <c r="J1646" t="s">
        <v>137</v>
      </c>
      <c r="K1646" t="s">
        <v>141</v>
      </c>
      <c r="L1646">
        <v>130</v>
      </c>
      <c r="M1646" t="s">
        <v>137</v>
      </c>
      <c r="N1646" t="s">
        <v>142</v>
      </c>
      <c r="O1646">
        <v>180</v>
      </c>
      <c r="P1646" t="s">
        <v>137</v>
      </c>
      <c r="Q1646" t="s">
        <v>143</v>
      </c>
      <c r="R1646">
        <v>140</v>
      </c>
      <c r="S1646" t="s">
        <v>137</v>
      </c>
      <c r="T1646" t="s">
        <v>144</v>
      </c>
      <c r="U1646">
        <v>80</v>
      </c>
      <c r="V1646" t="s">
        <v>137</v>
      </c>
      <c r="W1646" t="s">
        <v>145</v>
      </c>
      <c r="X1646">
        <v>101</v>
      </c>
      <c r="Y1646" t="s">
        <v>137</v>
      </c>
      <c r="Z1646" t="s">
        <v>146</v>
      </c>
      <c r="AA1646">
        <v>190</v>
      </c>
      <c r="AB1646" t="s">
        <v>137</v>
      </c>
      <c r="AC1646" t="s">
        <v>147</v>
      </c>
      <c r="AD1646">
        <v>20</v>
      </c>
      <c r="AE1646" t="s">
        <v>137</v>
      </c>
    </row>
    <row r="1647" spans="1:40">
      <c r="A1647" s="26">
        <v>41731.458274143515</v>
      </c>
      <c r="B1647" t="s">
        <v>128</v>
      </c>
      <c r="C1647" t="s">
        <v>1691</v>
      </c>
      <c r="D1647" t="s">
        <v>2163</v>
      </c>
    </row>
    <row r="1648" spans="1:40">
      <c r="A1648" s="26">
        <v>41731.458274143515</v>
      </c>
      <c r="B1648" t="s">
        <v>128</v>
      </c>
      <c r="C1648" t="s">
        <v>1691</v>
      </c>
      <c r="D1648" t="s">
        <v>2164</v>
      </c>
      <c r="E1648" t="s">
        <v>131</v>
      </c>
      <c r="F1648" t="s">
        <v>132</v>
      </c>
      <c r="G1648" t="s">
        <v>133</v>
      </c>
      <c r="H1648" t="s">
        <v>150</v>
      </c>
      <c r="I1648">
        <v>50</v>
      </c>
      <c r="J1648" t="s">
        <v>137</v>
      </c>
      <c r="K1648" t="s">
        <v>151</v>
      </c>
      <c r="L1648">
        <v>50</v>
      </c>
      <c r="M1648" t="s">
        <v>137</v>
      </c>
      <c r="N1648" t="s">
        <v>152</v>
      </c>
      <c r="O1648">
        <v>50</v>
      </c>
      <c r="P1648" t="s">
        <v>137</v>
      </c>
    </row>
    <row r="1649" spans="1:40">
      <c r="A1649" s="26">
        <v>41731.458274143515</v>
      </c>
      <c r="B1649" t="s">
        <v>128</v>
      </c>
      <c r="C1649" t="s">
        <v>1691</v>
      </c>
      <c r="D1649" t="s">
        <v>2165</v>
      </c>
      <c r="E1649" t="s">
        <v>131</v>
      </c>
      <c r="F1649" t="s">
        <v>132</v>
      </c>
      <c r="G1649" t="s">
        <v>133</v>
      </c>
      <c r="H1649" t="s">
        <v>154</v>
      </c>
      <c r="I1649">
        <v>35</v>
      </c>
      <c r="J1649" t="s">
        <v>137</v>
      </c>
      <c r="K1649" t="s">
        <v>155</v>
      </c>
      <c r="L1649">
        <v>5</v>
      </c>
      <c r="M1649" t="s">
        <v>137</v>
      </c>
      <c r="N1649" t="s">
        <v>156</v>
      </c>
      <c r="O1649">
        <v>60</v>
      </c>
      <c r="P1649" t="s">
        <v>137</v>
      </c>
    </row>
    <row r="1650" spans="1:40">
      <c r="A1650" s="26">
        <v>41731.458274143515</v>
      </c>
      <c r="B1650" t="s">
        <v>128</v>
      </c>
      <c r="C1650" t="s">
        <v>1691</v>
      </c>
      <c r="D1650" t="s">
        <v>2166</v>
      </c>
      <c r="E1650" t="s">
        <v>131</v>
      </c>
      <c r="F1650" t="s">
        <v>132</v>
      </c>
      <c r="G1650" t="s">
        <v>133</v>
      </c>
      <c r="H1650" t="s">
        <v>158</v>
      </c>
      <c r="I1650">
        <v>1</v>
      </c>
      <c r="J1650" t="s">
        <v>137</v>
      </c>
    </row>
    <row r="1651" spans="1:40">
      <c r="A1651" s="26">
        <v>41731.458274155091</v>
      </c>
      <c r="B1651" t="s">
        <v>128</v>
      </c>
      <c r="C1651" t="s">
        <v>1812</v>
      </c>
      <c r="D1651" t="s">
        <v>2167</v>
      </c>
      <c r="E1651" t="s">
        <v>131</v>
      </c>
      <c r="F1651" t="s">
        <v>132</v>
      </c>
      <c r="G1651" t="s">
        <v>133</v>
      </c>
      <c r="H1651" t="s">
        <v>140</v>
      </c>
      <c r="I1651">
        <v>49</v>
      </c>
      <c r="J1651" t="s">
        <v>137</v>
      </c>
      <c r="K1651" t="s">
        <v>141</v>
      </c>
      <c r="L1651">
        <v>130</v>
      </c>
      <c r="M1651" t="s">
        <v>137</v>
      </c>
      <c r="N1651" t="s">
        <v>142</v>
      </c>
      <c r="O1651">
        <v>180</v>
      </c>
      <c r="P1651" t="s">
        <v>137</v>
      </c>
      <c r="Q1651" t="s">
        <v>143</v>
      </c>
      <c r="R1651">
        <v>140</v>
      </c>
      <c r="S1651" t="s">
        <v>137</v>
      </c>
      <c r="T1651" t="s">
        <v>144</v>
      </c>
      <c r="U1651">
        <v>80</v>
      </c>
      <c r="V1651" t="s">
        <v>137</v>
      </c>
      <c r="W1651" t="s">
        <v>145</v>
      </c>
      <c r="X1651">
        <v>101</v>
      </c>
      <c r="Y1651" t="s">
        <v>137</v>
      </c>
      <c r="Z1651" t="s">
        <v>146</v>
      </c>
      <c r="AA1651">
        <v>190</v>
      </c>
      <c r="AB1651" t="s">
        <v>137</v>
      </c>
      <c r="AC1651" t="s">
        <v>147</v>
      </c>
      <c r="AD1651">
        <v>20</v>
      </c>
      <c r="AE1651" t="s">
        <v>137</v>
      </c>
    </row>
    <row r="1652" spans="1:40">
      <c r="A1652" s="26">
        <v>41731.458274155091</v>
      </c>
      <c r="B1652" t="s">
        <v>128</v>
      </c>
      <c r="C1652" t="s">
        <v>1812</v>
      </c>
      <c r="D1652" t="s">
        <v>2168</v>
      </c>
    </row>
    <row r="1653" spans="1:40">
      <c r="A1653" s="26">
        <v>41731.458274155091</v>
      </c>
      <c r="B1653" t="s">
        <v>128</v>
      </c>
      <c r="C1653" t="s">
        <v>1812</v>
      </c>
      <c r="D1653" t="s">
        <v>2169</v>
      </c>
      <c r="E1653" t="s">
        <v>131</v>
      </c>
      <c r="F1653" t="s">
        <v>132</v>
      </c>
      <c r="G1653" t="s">
        <v>133</v>
      </c>
      <c r="H1653" t="s">
        <v>150</v>
      </c>
      <c r="I1653">
        <v>50</v>
      </c>
      <c r="J1653" t="s">
        <v>137</v>
      </c>
      <c r="K1653" t="s">
        <v>151</v>
      </c>
      <c r="L1653">
        <v>50</v>
      </c>
      <c r="M1653" t="s">
        <v>137</v>
      </c>
      <c r="N1653" t="s">
        <v>152</v>
      </c>
      <c r="O1653">
        <v>50</v>
      </c>
      <c r="P1653" t="s">
        <v>137</v>
      </c>
    </row>
    <row r="1654" spans="1:40">
      <c r="A1654" s="26">
        <v>41731.458274155091</v>
      </c>
      <c r="B1654" t="s">
        <v>128</v>
      </c>
      <c r="C1654" t="s">
        <v>1812</v>
      </c>
      <c r="D1654" t="s">
        <v>2170</v>
      </c>
      <c r="E1654" t="s">
        <v>131</v>
      </c>
      <c r="F1654" t="s">
        <v>132</v>
      </c>
      <c r="G1654" t="s">
        <v>133</v>
      </c>
      <c r="H1654" t="s">
        <v>154</v>
      </c>
      <c r="I1654">
        <v>35</v>
      </c>
      <c r="J1654" t="s">
        <v>137</v>
      </c>
      <c r="K1654" t="s">
        <v>155</v>
      </c>
      <c r="L1654">
        <v>5</v>
      </c>
      <c r="M1654" t="s">
        <v>137</v>
      </c>
      <c r="N1654" t="s">
        <v>156</v>
      </c>
      <c r="O1654">
        <v>60</v>
      </c>
      <c r="P1654" t="s">
        <v>137</v>
      </c>
    </row>
    <row r="1655" spans="1:40">
      <c r="A1655" s="26">
        <v>41731.458274155091</v>
      </c>
      <c r="B1655" t="s">
        <v>128</v>
      </c>
      <c r="C1655" t="s">
        <v>1812</v>
      </c>
      <c r="D1655" t="s">
        <v>2171</v>
      </c>
      <c r="E1655" t="s">
        <v>131</v>
      </c>
      <c r="F1655" t="s">
        <v>132</v>
      </c>
      <c r="G1655" t="s">
        <v>133</v>
      </c>
      <c r="H1655" t="s">
        <v>158</v>
      </c>
      <c r="I1655">
        <v>1</v>
      </c>
      <c r="J1655" t="s">
        <v>137</v>
      </c>
    </row>
    <row r="1656" spans="1:40">
      <c r="A1656" s="26">
        <v>41731.458274155091</v>
      </c>
      <c r="B1656" t="s">
        <v>128</v>
      </c>
      <c r="C1656" t="s">
        <v>1812</v>
      </c>
      <c r="D1656" t="s">
        <v>2172</v>
      </c>
      <c r="E1656" t="s">
        <v>131</v>
      </c>
      <c r="F1656" t="s">
        <v>132</v>
      </c>
      <c r="G1656" t="s">
        <v>133</v>
      </c>
      <c r="H1656" t="s">
        <v>160</v>
      </c>
      <c r="I1656">
        <v>30</v>
      </c>
      <c r="J1656" t="s">
        <v>137</v>
      </c>
      <c r="K1656" t="s">
        <v>161</v>
      </c>
      <c r="L1656">
        <v>30</v>
      </c>
      <c r="M1656" t="s">
        <v>137</v>
      </c>
      <c r="N1656" t="s">
        <v>162</v>
      </c>
      <c r="O1656">
        <v>30</v>
      </c>
      <c r="P1656" t="s">
        <v>137</v>
      </c>
      <c r="Q1656" t="s">
        <v>163</v>
      </c>
      <c r="R1656">
        <v>10</v>
      </c>
      <c r="S1656" t="s">
        <v>137</v>
      </c>
      <c r="T1656" t="s">
        <v>164</v>
      </c>
      <c r="U1656">
        <v>20</v>
      </c>
      <c r="V1656" t="s">
        <v>137</v>
      </c>
      <c r="W1656" t="s">
        <v>165</v>
      </c>
      <c r="X1656">
        <v>20</v>
      </c>
      <c r="Y1656" t="s">
        <v>137</v>
      </c>
      <c r="Z1656" t="s">
        <v>166</v>
      </c>
      <c r="AA1656">
        <v>20</v>
      </c>
      <c r="AB1656" t="s">
        <v>137</v>
      </c>
      <c r="AC1656" t="s">
        <v>167</v>
      </c>
      <c r="AD1656">
        <v>20</v>
      </c>
      <c r="AE1656" t="s">
        <v>137</v>
      </c>
      <c r="AF1656" t="s">
        <v>168</v>
      </c>
      <c r="AG1656">
        <v>115200</v>
      </c>
      <c r="AH1656" t="s">
        <v>137</v>
      </c>
      <c r="AI1656" t="s">
        <v>169</v>
      </c>
      <c r="AJ1656">
        <v>12000</v>
      </c>
      <c r="AK1656" t="s">
        <v>137</v>
      </c>
      <c r="AL1656" t="s">
        <v>170</v>
      </c>
      <c r="AM1656">
        <v>30000</v>
      </c>
      <c r="AN1656" t="s">
        <v>137</v>
      </c>
    </row>
    <row r="1657" spans="1:40">
      <c r="A1657" s="26">
        <v>41731.458274155091</v>
      </c>
      <c r="B1657" t="s">
        <v>128</v>
      </c>
      <c r="C1657" t="s">
        <v>1812</v>
      </c>
      <c r="D1657" t="s">
        <v>2173</v>
      </c>
      <c r="E1657" t="s">
        <v>131</v>
      </c>
      <c r="F1657" t="s">
        <v>132</v>
      </c>
      <c r="G1657" t="s">
        <v>133</v>
      </c>
      <c r="H1657" t="s">
        <v>187</v>
      </c>
      <c r="I1657">
        <v>60</v>
      </c>
      <c r="J1657" t="s">
        <v>137</v>
      </c>
      <c r="K1657" t="s">
        <v>188</v>
      </c>
      <c r="L1657">
        <v>40</v>
      </c>
      <c r="M1657" t="s">
        <v>137</v>
      </c>
      <c r="N1657" t="s">
        <v>189</v>
      </c>
      <c r="O1657">
        <v>50</v>
      </c>
      <c r="P1657" t="s">
        <v>137</v>
      </c>
      <c r="Q1657" t="s">
        <v>190</v>
      </c>
      <c r="R1657">
        <v>40</v>
      </c>
      <c r="S1657" t="s">
        <v>137</v>
      </c>
      <c r="T1657" t="s">
        <v>191</v>
      </c>
      <c r="U1657">
        <v>60</v>
      </c>
      <c r="V1657" t="s">
        <v>137</v>
      </c>
      <c r="W1657" t="s">
        <v>192</v>
      </c>
      <c r="X1657">
        <v>50</v>
      </c>
      <c r="Y1657" t="s">
        <v>137</v>
      </c>
      <c r="Z1657" t="s">
        <v>193</v>
      </c>
      <c r="AA1657">
        <v>50</v>
      </c>
      <c r="AB1657" t="s">
        <v>137</v>
      </c>
      <c r="AC1657" t="s">
        <v>194</v>
      </c>
      <c r="AD1657">
        <v>35</v>
      </c>
      <c r="AE1657" t="s">
        <v>137</v>
      </c>
      <c r="AF1657" t="s">
        <v>195</v>
      </c>
      <c r="AG1657">
        <v>8</v>
      </c>
      <c r="AH1657" t="s">
        <v>137</v>
      </c>
      <c r="AI1657" t="s">
        <v>196</v>
      </c>
      <c r="AJ1657">
        <v>90</v>
      </c>
      <c r="AK1657" t="s">
        <v>137</v>
      </c>
      <c r="AL1657" t="s">
        <v>197</v>
      </c>
      <c r="AM1657">
        <v>1</v>
      </c>
      <c r="AN1657" t="s">
        <v>137</v>
      </c>
    </row>
    <row r="1658" spans="1:40">
      <c r="A1658" s="26">
        <v>41731.458274155091</v>
      </c>
      <c r="B1658" t="s">
        <v>128</v>
      </c>
      <c r="C1658" t="s">
        <v>1812</v>
      </c>
      <c r="D1658" t="s">
        <v>2174</v>
      </c>
      <c r="E1658" t="s">
        <v>131</v>
      </c>
      <c r="F1658" t="s">
        <v>132</v>
      </c>
      <c r="G1658" t="s">
        <v>133</v>
      </c>
      <c r="H1658" t="s">
        <v>172</v>
      </c>
      <c r="I1658">
        <v>33</v>
      </c>
      <c r="J1658" t="s">
        <v>137</v>
      </c>
      <c r="K1658" t="s">
        <v>173</v>
      </c>
      <c r="L1658">
        <v>33</v>
      </c>
      <c r="M1658" t="s">
        <v>137</v>
      </c>
      <c r="N1658" t="s">
        <v>174</v>
      </c>
      <c r="O1658">
        <v>34</v>
      </c>
      <c r="P1658" t="s">
        <v>137</v>
      </c>
      <c r="Q1658" t="s">
        <v>164</v>
      </c>
      <c r="R1658">
        <v>20</v>
      </c>
      <c r="S1658" t="s">
        <v>137</v>
      </c>
      <c r="T1658" t="s">
        <v>165</v>
      </c>
      <c r="U1658">
        <v>20</v>
      </c>
      <c r="V1658" t="s">
        <v>137</v>
      </c>
      <c r="W1658" t="s">
        <v>166</v>
      </c>
      <c r="X1658">
        <v>20</v>
      </c>
      <c r="Y1658" t="s">
        <v>137</v>
      </c>
      <c r="Z1658" t="s">
        <v>175</v>
      </c>
      <c r="AA1658">
        <v>20</v>
      </c>
      <c r="AB1658" t="s">
        <v>137</v>
      </c>
      <c r="AC1658" t="s">
        <v>176</v>
      </c>
      <c r="AD1658">
        <v>20</v>
      </c>
      <c r="AE1658" t="s">
        <v>137</v>
      </c>
      <c r="AF1658" t="s">
        <v>177</v>
      </c>
      <c r="AG1658">
        <v>20</v>
      </c>
      <c r="AH1658" t="s">
        <v>137</v>
      </c>
      <c r="AI1658" t="s">
        <v>168</v>
      </c>
      <c r="AJ1658">
        <v>115200</v>
      </c>
      <c r="AK1658" t="s">
        <v>137</v>
      </c>
      <c r="AL1658" t="s">
        <v>169</v>
      </c>
      <c r="AM1658">
        <v>12000</v>
      </c>
      <c r="AN1658" t="s">
        <v>137</v>
      </c>
    </row>
    <row r="1659" spans="1:40">
      <c r="A1659" s="26">
        <v>41731.458274155091</v>
      </c>
      <c r="B1659" t="s">
        <v>128</v>
      </c>
      <c r="C1659" t="s">
        <v>1812</v>
      </c>
      <c r="D1659" t="s">
        <v>2175</v>
      </c>
      <c r="E1659" t="s">
        <v>179</v>
      </c>
      <c r="F1659" t="s">
        <v>180</v>
      </c>
      <c r="G1659" t="s">
        <v>181</v>
      </c>
    </row>
    <row r="1660" spans="1:40">
      <c r="A1660" s="26">
        <v>41731.458274155091</v>
      </c>
      <c r="B1660" t="s">
        <v>128</v>
      </c>
      <c r="C1660" t="s">
        <v>1812</v>
      </c>
      <c r="D1660" t="s">
        <v>2176</v>
      </c>
      <c r="E1660" t="s">
        <v>179</v>
      </c>
      <c r="F1660" t="s">
        <v>2177</v>
      </c>
      <c r="G1660" t="s">
        <v>2178</v>
      </c>
      <c r="H1660" t="s">
        <v>2179</v>
      </c>
    </row>
    <row r="1661" spans="1:40">
      <c r="A1661" s="26">
        <v>41731.458274155091</v>
      </c>
      <c r="B1661" t="s">
        <v>128</v>
      </c>
      <c r="C1661" t="s">
        <v>1812</v>
      </c>
      <c r="D1661" t="s">
        <v>2180</v>
      </c>
    </row>
    <row r="1662" spans="1:40">
      <c r="A1662" s="26">
        <v>41731.458274155091</v>
      </c>
      <c r="B1662" t="s">
        <v>128</v>
      </c>
      <c r="C1662" t="s">
        <v>1812</v>
      </c>
      <c r="D1662" t="s">
        <v>2181</v>
      </c>
      <c r="E1662" t="s">
        <v>131</v>
      </c>
      <c r="F1662" t="s">
        <v>132</v>
      </c>
      <c r="G1662" t="s">
        <v>133</v>
      </c>
      <c r="H1662" t="s">
        <v>134</v>
      </c>
      <c r="I1662">
        <v>375000</v>
      </c>
      <c r="J1662" t="s">
        <v>135</v>
      </c>
      <c r="K1662">
        <v>375000</v>
      </c>
      <c r="L1662" t="s">
        <v>136</v>
      </c>
      <c r="M1662">
        <v>500</v>
      </c>
      <c r="N1662" t="s">
        <v>137</v>
      </c>
      <c r="O1662" t="s">
        <v>138</v>
      </c>
      <c r="P1662">
        <v>300</v>
      </c>
      <c r="Q1662" t="s">
        <v>137</v>
      </c>
    </row>
    <row r="1663" spans="1:40">
      <c r="A1663" s="26">
        <v>41731.458274155091</v>
      </c>
      <c r="B1663" t="s">
        <v>128</v>
      </c>
      <c r="C1663" t="s">
        <v>1691</v>
      </c>
      <c r="D1663" t="s">
        <v>2182</v>
      </c>
      <c r="E1663" t="s">
        <v>131</v>
      </c>
      <c r="F1663" t="s">
        <v>132</v>
      </c>
      <c r="G1663" t="s">
        <v>133</v>
      </c>
      <c r="H1663" t="s">
        <v>160</v>
      </c>
      <c r="I1663">
        <v>30</v>
      </c>
      <c r="J1663" t="s">
        <v>137</v>
      </c>
      <c r="K1663" t="s">
        <v>161</v>
      </c>
      <c r="L1663">
        <v>30</v>
      </c>
      <c r="M1663" t="s">
        <v>137</v>
      </c>
      <c r="N1663" t="s">
        <v>162</v>
      </c>
      <c r="O1663">
        <v>30</v>
      </c>
      <c r="P1663" t="s">
        <v>137</v>
      </c>
      <c r="Q1663" t="s">
        <v>163</v>
      </c>
      <c r="R1663">
        <v>10</v>
      </c>
      <c r="S1663" t="s">
        <v>137</v>
      </c>
      <c r="T1663" t="s">
        <v>164</v>
      </c>
      <c r="U1663">
        <v>20</v>
      </c>
      <c r="V1663" t="s">
        <v>137</v>
      </c>
      <c r="W1663" t="s">
        <v>165</v>
      </c>
      <c r="X1663">
        <v>20</v>
      </c>
      <c r="Y1663" t="s">
        <v>137</v>
      </c>
      <c r="Z1663" t="s">
        <v>166</v>
      </c>
      <c r="AA1663">
        <v>20</v>
      </c>
      <c r="AB1663" t="s">
        <v>137</v>
      </c>
      <c r="AC1663" t="s">
        <v>167</v>
      </c>
      <c r="AD1663">
        <v>20</v>
      </c>
      <c r="AE1663" t="s">
        <v>137</v>
      </c>
      <c r="AF1663" t="s">
        <v>168</v>
      </c>
      <c r="AG1663">
        <v>115200</v>
      </c>
      <c r="AH1663" t="s">
        <v>137</v>
      </c>
      <c r="AI1663" t="s">
        <v>169</v>
      </c>
      <c r="AJ1663">
        <v>12000</v>
      </c>
      <c r="AK1663" t="s">
        <v>137</v>
      </c>
      <c r="AL1663" t="s">
        <v>170</v>
      </c>
      <c r="AM1663">
        <v>30000</v>
      </c>
      <c r="AN1663" t="s">
        <v>137</v>
      </c>
    </row>
    <row r="1664" spans="1:40">
      <c r="A1664" s="26">
        <v>41731.458274155091</v>
      </c>
      <c r="B1664" t="s">
        <v>128</v>
      </c>
      <c r="C1664" t="s">
        <v>1691</v>
      </c>
      <c r="D1664" t="s">
        <v>2183</v>
      </c>
      <c r="E1664" t="s">
        <v>131</v>
      </c>
      <c r="F1664" t="s">
        <v>132</v>
      </c>
      <c r="G1664" t="s">
        <v>133</v>
      </c>
      <c r="H1664" t="s">
        <v>187</v>
      </c>
      <c r="I1664">
        <v>60</v>
      </c>
      <c r="J1664" t="s">
        <v>137</v>
      </c>
      <c r="K1664" t="s">
        <v>188</v>
      </c>
      <c r="L1664">
        <v>40</v>
      </c>
      <c r="M1664" t="s">
        <v>137</v>
      </c>
      <c r="N1664" t="s">
        <v>189</v>
      </c>
      <c r="O1664">
        <v>50</v>
      </c>
      <c r="P1664" t="s">
        <v>137</v>
      </c>
      <c r="Q1664" t="s">
        <v>190</v>
      </c>
      <c r="R1664">
        <v>40</v>
      </c>
      <c r="S1664" t="s">
        <v>137</v>
      </c>
      <c r="T1664" t="s">
        <v>191</v>
      </c>
      <c r="U1664">
        <v>60</v>
      </c>
      <c r="V1664" t="s">
        <v>137</v>
      </c>
      <c r="W1664" t="s">
        <v>192</v>
      </c>
      <c r="X1664">
        <v>50</v>
      </c>
      <c r="Y1664" t="s">
        <v>137</v>
      </c>
      <c r="Z1664" t="s">
        <v>193</v>
      </c>
      <c r="AA1664">
        <v>50</v>
      </c>
      <c r="AB1664" t="s">
        <v>137</v>
      </c>
      <c r="AC1664" t="s">
        <v>194</v>
      </c>
      <c r="AD1664">
        <v>35</v>
      </c>
      <c r="AE1664" t="s">
        <v>137</v>
      </c>
      <c r="AF1664" t="s">
        <v>195</v>
      </c>
      <c r="AG1664">
        <v>8</v>
      </c>
      <c r="AH1664" t="s">
        <v>137</v>
      </c>
      <c r="AI1664" t="s">
        <v>196</v>
      </c>
      <c r="AJ1664">
        <v>90</v>
      </c>
      <c r="AK1664" t="s">
        <v>137</v>
      </c>
      <c r="AL1664" t="s">
        <v>197</v>
      </c>
      <c r="AM1664">
        <v>1</v>
      </c>
      <c r="AN1664" t="s">
        <v>137</v>
      </c>
    </row>
    <row r="1665" spans="1:40">
      <c r="A1665" s="26">
        <v>41731.458274155091</v>
      </c>
      <c r="B1665" t="s">
        <v>128</v>
      </c>
      <c r="C1665" t="s">
        <v>1691</v>
      </c>
      <c r="D1665" t="s">
        <v>2184</v>
      </c>
      <c r="E1665" t="s">
        <v>131</v>
      </c>
      <c r="F1665" t="s">
        <v>132</v>
      </c>
      <c r="G1665" t="s">
        <v>133</v>
      </c>
      <c r="H1665" t="s">
        <v>172</v>
      </c>
      <c r="I1665">
        <v>33</v>
      </c>
      <c r="J1665" t="s">
        <v>137</v>
      </c>
      <c r="K1665" t="s">
        <v>173</v>
      </c>
      <c r="L1665">
        <v>33</v>
      </c>
      <c r="M1665" t="s">
        <v>137</v>
      </c>
      <c r="N1665" t="s">
        <v>174</v>
      </c>
      <c r="O1665">
        <v>34</v>
      </c>
      <c r="P1665" t="s">
        <v>137</v>
      </c>
      <c r="Q1665" t="s">
        <v>164</v>
      </c>
      <c r="R1665">
        <v>20</v>
      </c>
      <c r="S1665" t="s">
        <v>137</v>
      </c>
      <c r="T1665" t="s">
        <v>165</v>
      </c>
      <c r="U1665">
        <v>20</v>
      </c>
      <c r="V1665" t="s">
        <v>137</v>
      </c>
      <c r="W1665" t="s">
        <v>166</v>
      </c>
      <c r="X1665">
        <v>20</v>
      </c>
      <c r="Y1665" t="s">
        <v>137</v>
      </c>
      <c r="Z1665" t="s">
        <v>175</v>
      </c>
      <c r="AA1665">
        <v>20</v>
      </c>
      <c r="AB1665" t="s">
        <v>137</v>
      </c>
      <c r="AC1665" t="s">
        <v>176</v>
      </c>
      <c r="AD1665">
        <v>20</v>
      </c>
      <c r="AE1665" t="s">
        <v>137</v>
      </c>
      <c r="AF1665" t="s">
        <v>177</v>
      </c>
      <c r="AG1665">
        <v>20</v>
      </c>
      <c r="AH1665" t="s">
        <v>137</v>
      </c>
      <c r="AI1665" t="s">
        <v>168</v>
      </c>
      <c r="AJ1665">
        <v>115200</v>
      </c>
      <c r="AK1665" t="s">
        <v>137</v>
      </c>
      <c r="AL1665" t="s">
        <v>169</v>
      </c>
      <c r="AM1665">
        <v>12000</v>
      </c>
      <c r="AN1665" t="s">
        <v>137</v>
      </c>
    </row>
    <row r="1666" spans="1:40">
      <c r="A1666" s="26">
        <v>41731.458274155091</v>
      </c>
      <c r="B1666" t="s">
        <v>128</v>
      </c>
      <c r="C1666" t="s">
        <v>1691</v>
      </c>
      <c r="D1666" t="s">
        <v>2185</v>
      </c>
      <c r="E1666" t="s">
        <v>179</v>
      </c>
      <c r="F1666" t="s">
        <v>180</v>
      </c>
      <c r="G1666" t="s">
        <v>181</v>
      </c>
    </row>
    <row r="1667" spans="1:40">
      <c r="A1667" s="26">
        <v>41731.458274155091</v>
      </c>
      <c r="B1667" t="s">
        <v>128</v>
      </c>
      <c r="C1667" t="s">
        <v>1691</v>
      </c>
      <c r="D1667" t="s">
        <v>2186</v>
      </c>
      <c r="E1667" t="s">
        <v>179</v>
      </c>
      <c r="F1667" t="s">
        <v>2187</v>
      </c>
      <c r="G1667" t="s">
        <v>2188</v>
      </c>
      <c r="H1667" t="s">
        <v>2189</v>
      </c>
    </row>
    <row r="1668" spans="1:40">
      <c r="A1668" s="26">
        <v>41731.458274155091</v>
      </c>
      <c r="B1668" t="s">
        <v>128</v>
      </c>
      <c r="C1668" t="s">
        <v>1691</v>
      </c>
      <c r="D1668" t="s">
        <v>2190</v>
      </c>
    </row>
    <row r="1669" spans="1:40">
      <c r="A1669" s="26">
        <v>41731.458274155091</v>
      </c>
      <c r="B1669" t="s">
        <v>128</v>
      </c>
      <c r="C1669" t="s">
        <v>1691</v>
      </c>
      <c r="D1669" t="s">
        <v>2191</v>
      </c>
      <c r="E1669" t="s">
        <v>131</v>
      </c>
      <c r="F1669" t="s">
        <v>132</v>
      </c>
      <c r="G1669" t="s">
        <v>133</v>
      </c>
      <c r="H1669" t="s">
        <v>134</v>
      </c>
      <c r="I1669">
        <v>375000</v>
      </c>
      <c r="J1669" t="s">
        <v>135</v>
      </c>
      <c r="K1669">
        <v>375000</v>
      </c>
      <c r="L1669" t="s">
        <v>136</v>
      </c>
      <c r="M1669">
        <v>500</v>
      </c>
      <c r="N1669" t="s">
        <v>137</v>
      </c>
      <c r="O1669" t="s">
        <v>138</v>
      </c>
      <c r="P1669">
        <v>300</v>
      </c>
      <c r="Q1669" t="s">
        <v>137</v>
      </c>
    </row>
    <row r="1670" spans="1:40">
      <c r="A1670" s="26">
        <v>41731.458274155091</v>
      </c>
      <c r="B1670" t="s">
        <v>128</v>
      </c>
      <c r="C1670" t="s">
        <v>1691</v>
      </c>
      <c r="D1670" t="s">
        <v>2192</v>
      </c>
      <c r="E1670" t="s">
        <v>131</v>
      </c>
      <c r="F1670" t="s">
        <v>132</v>
      </c>
      <c r="G1670" t="s">
        <v>133</v>
      </c>
      <c r="H1670" t="s">
        <v>140</v>
      </c>
      <c r="I1670">
        <v>49</v>
      </c>
      <c r="J1670" t="s">
        <v>137</v>
      </c>
      <c r="K1670" t="s">
        <v>141</v>
      </c>
      <c r="L1670">
        <v>130</v>
      </c>
      <c r="M1670" t="s">
        <v>137</v>
      </c>
      <c r="N1670" t="s">
        <v>142</v>
      </c>
      <c r="O1670">
        <v>180</v>
      </c>
      <c r="P1670" t="s">
        <v>137</v>
      </c>
      <c r="Q1670" t="s">
        <v>143</v>
      </c>
      <c r="R1670">
        <v>140</v>
      </c>
      <c r="S1670" t="s">
        <v>137</v>
      </c>
      <c r="T1670" t="s">
        <v>144</v>
      </c>
      <c r="U1670">
        <v>80</v>
      </c>
      <c r="V1670" t="s">
        <v>137</v>
      </c>
      <c r="W1670" t="s">
        <v>145</v>
      </c>
      <c r="X1670">
        <v>101</v>
      </c>
      <c r="Y1670" t="s">
        <v>137</v>
      </c>
      <c r="Z1670" t="s">
        <v>146</v>
      </c>
      <c r="AA1670">
        <v>190</v>
      </c>
      <c r="AB1670" t="s">
        <v>137</v>
      </c>
      <c r="AC1670" t="s">
        <v>147</v>
      </c>
      <c r="AD1670">
        <v>20</v>
      </c>
      <c r="AE1670" t="s">
        <v>137</v>
      </c>
    </row>
    <row r="1671" spans="1:40">
      <c r="A1671" s="26">
        <v>41731.458274155091</v>
      </c>
      <c r="B1671" t="s">
        <v>128</v>
      </c>
      <c r="C1671" t="s">
        <v>1691</v>
      </c>
      <c r="D1671" t="s">
        <v>2193</v>
      </c>
    </row>
    <row r="1672" spans="1:40">
      <c r="A1672" s="26">
        <v>41731.458274155091</v>
      </c>
      <c r="B1672" t="s">
        <v>128</v>
      </c>
      <c r="C1672" t="s">
        <v>1691</v>
      </c>
      <c r="D1672" t="s">
        <v>2194</v>
      </c>
      <c r="E1672" t="s">
        <v>131</v>
      </c>
      <c r="F1672" t="s">
        <v>132</v>
      </c>
      <c r="G1672" t="s">
        <v>133</v>
      </c>
      <c r="H1672" t="s">
        <v>150</v>
      </c>
      <c r="I1672">
        <v>50</v>
      </c>
      <c r="J1672" t="s">
        <v>137</v>
      </c>
      <c r="K1672" t="s">
        <v>151</v>
      </c>
      <c r="L1672">
        <v>50</v>
      </c>
      <c r="M1672" t="s">
        <v>137</v>
      </c>
      <c r="N1672" t="s">
        <v>152</v>
      </c>
      <c r="O1672">
        <v>50</v>
      </c>
      <c r="P1672" t="s">
        <v>137</v>
      </c>
    </row>
    <row r="1673" spans="1:40">
      <c r="A1673" s="26">
        <v>41731.458274155091</v>
      </c>
      <c r="B1673" t="s">
        <v>128</v>
      </c>
      <c r="C1673" t="s">
        <v>1691</v>
      </c>
      <c r="D1673" t="s">
        <v>2195</v>
      </c>
      <c r="E1673" t="s">
        <v>131</v>
      </c>
      <c r="F1673" t="s">
        <v>132</v>
      </c>
      <c r="G1673" t="s">
        <v>133</v>
      </c>
      <c r="H1673" t="s">
        <v>154</v>
      </c>
      <c r="I1673">
        <v>35</v>
      </c>
      <c r="J1673" t="s">
        <v>137</v>
      </c>
      <c r="K1673" t="s">
        <v>155</v>
      </c>
      <c r="L1673">
        <v>5</v>
      </c>
      <c r="M1673" t="s">
        <v>137</v>
      </c>
      <c r="N1673" t="s">
        <v>156</v>
      </c>
      <c r="O1673">
        <v>60</v>
      </c>
      <c r="P1673" t="s">
        <v>137</v>
      </c>
    </row>
    <row r="1674" spans="1:40">
      <c r="A1674" s="26">
        <v>41731.458274155091</v>
      </c>
      <c r="B1674" t="s">
        <v>128</v>
      </c>
      <c r="C1674" t="s">
        <v>1691</v>
      </c>
      <c r="D1674" t="s">
        <v>2196</v>
      </c>
      <c r="E1674" t="s">
        <v>131</v>
      </c>
      <c r="F1674" t="s">
        <v>132</v>
      </c>
      <c r="G1674" t="s">
        <v>133</v>
      </c>
      <c r="H1674" t="s">
        <v>158</v>
      </c>
      <c r="I1674">
        <v>1</v>
      </c>
      <c r="J1674" t="s">
        <v>137</v>
      </c>
    </row>
    <row r="1675" spans="1:40">
      <c r="A1675" s="26">
        <v>41731.458274155091</v>
      </c>
      <c r="B1675" t="s">
        <v>128</v>
      </c>
      <c r="C1675" t="s">
        <v>1691</v>
      </c>
      <c r="D1675" t="s">
        <v>2197</v>
      </c>
      <c r="E1675" t="s">
        <v>131</v>
      </c>
      <c r="F1675" t="s">
        <v>132</v>
      </c>
      <c r="G1675" t="s">
        <v>133</v>
      </c>
      <c r="H1675" t="s">
        <v>160</v>
      </c>
      <c r="I1675">
        <v>30</v>
      </c>
      <c r="J1675" t="s">
        <v>137</v>
      </c>
      <c r="K1675" t="s">
        <v>161</v>
      </c>
      <c r="L1675">
        <v>30</v>
      </c>
      <c r="M1675" t="s">
        <v>137</v>
      </c>
      <c r="N1675" t="s">
        <v>162</v>
      </c>
      <c r="O1675">
        <v>30</v>
      </c>
      <c r="P1675" t="s">
        <v>137</v>
      </c>
      <c r="Q1675" t="s">
        <v>163</v>
      </c>
      <c r="R1675">
        <v>10</v>
      </c>
      <c r="S1675" t="s">
        <v>137</v>
      </c>
      <c r="T1675" t="s">
        <v>164</v>
      </c>
      <c r="U1675">
        <v>20</v>
      </c>
      <c r="V1675" t="s">
        <v>137</v>
      </c>
      <c r="W1675" t="s">
        <v>165</v>
      </c>
      <c r="X1675">
        <v>20</v>
      </c>
      <c r="Y1675" t="s">
        <v>137</v>
      </c>
      <c r="Z1675" t="s">
        <v>166</v>
      </c>
      <c r="AA1675">
        <v>20</v>
      </c>
      <c r="AB1675" t="s">
        <v>137</v>
      </c>
      <c r="AC1675" t="s">
        <v>167</v>
      </c>
      <c r="AD1675">
        <v>20</v>
      </c>
      <c r="AE1675" t="s">
        <v>137</v>
      </c>
      <c r="AF1675" t="s">
        <v>168</v>
      </c>
      <c r="AG1675">
        <v>115200</v>
      </c>
      <c r="AH1675" t="s">
        <v>137</v>
      </c>
      <c r="AI1675" t="s">
        <v>169</v>
      </c>
      <c r="AJ1675">
        <v>12000</v>
      </c>
      <c r="AK1675" t="s">
        <v>137</v>
      </c>
      <c r="AL1675" t="s">
        <v>170</v>
      </c>
      <c r="AM1675">
        <v>30000</v>
      </c>
      <c r="AN1675" t="s">
        <v>137</v>
      </c>
    </row>
    <row r="1676" spans="1:40">
      <c r="A1676" s="26">
        <v>41731.458274166667</v>
      </c>
      <c r="B1676" t="s">
        <v>128</v>
      </c>
      <c r="C1676" t="s">
        <v>1812</v>
      </c>
      <c r="D1676" t="s">
        <v>2198</v>
      </c>
      <c r="E1676" t="s">
        <v>131</v>
      </c>
      <c r="F1676" t="s">
        <v>132</v>
      </c>
      <c r="G1676" t="s">
        <v>133</v>
      </c>
      <c r="H1676" t="s">
        <v>140</v>
      </c>
      <c r="I1676">
        <v>49</v>
      </c>
      <c r="J1676" t="s">
        <v>137</v>
      </c>
      <c r="K1676" t="s">
        <v>141</v>
      </c>
      <c r="L1676">
        <v>130</v>
      </c>
      <c r="M1676" t="s">
        <v>137</v>
      </c>
      <c r="N1676" t="s">
        <v>142</v>
      </c>
      <c r="O1676">
        <v>180</v>
      </c>
      <c r="P1676" t="s">
        <v>137</v>
      </c>
      <c r="Q1676" t="s">
        <v>143</v>
      </c>
      <c r="R1676">
        <v>140</v>
      </c>
      <c r="S1676" t="s">
        <v>137</v>
      </c>
      <c r="T1676" t="s">
        <v>144</v>
      </c>
      <c r="U1676">
        <v>80</v>
      </c>
      <c r="V1676" t="s">
        <v>137</v>
      </c>
      <c r="W1676" t="s">
        <v>145</v>
      </c>
      <c r="X1676">
        <v>101</v>
      </c>
      <c r="Y1676" t="s">
        <v>137</v>
      </c>
      <c r="Z1676" t="s">
        <v>146</v>
      </c>
      <c r="AA1676">
        <v>190</v>
      </c>
      <c r="AB1676" t="s">
        <v>137</v>
      </c>
      <c r="AC1676" t="s">
        <v>147</v>
      </c>
      <c r="AD1676">
        <v>20</v>
      </c>
      <c r="AE1676" t="s">
        <v>137</v>
      </c>
    </row>
    <row r="1677" spans="1:40">
      <c r="A1677" s="26">
        <v>41731.458274166667</v>
      </c>
      <c r="B1677" t="s">
        <v>128</v>
      </c>
      <c r="C1677" t="s">
        <v>1812</v>
      </c>
      <c r="D1677" t="s">
        <v>2199</v>
      </c>
    </row>
    <row r="1678" spans="1:40">
      <c r="A1678" s="26">
        <v>41731.458274166667</v>
      </c>
      <c r="B1678" t="s">
        <v>128</v>
      </c>
      <c r="C1678" t="s">
        <v>1812</v>
      </c>
      <c r="D1678" t="s">
        <v>2200</v>
      </c>
      <c r="E1678" t="s">
        <v>131</v>
      </c>
      <c r="F1678" t="s">
        <v>132</v>
      </c>
      <c r="G1678" t="s">
        <v>133</v>
      </c>
      <c r="H1678" t="s">
        <v>150</v>
      </c>
      <c r="I1678">
        <v>50</v>
      </c>
      <c r="J1678" t="s">
        <v>137</v>
      </c>
      <c r="K1678" t="s">
        <v>151</v>
      </c>
      <c r="L1678">
        <v>50</v>
      </c>
      <c r="M1678" t="s">
        <v>137</v>
      </c>
      <c r="N1678" t="s">
        <v>152</v>
      </c>
      <c r="O1678">
        <v>50</v>
      </c>
      <c r="P1678" t="s">
        <v>137</v>
      </c>
    </row>
    <row r="1679" spans="1:40">
      <c r="A1679" s="26">
        <v>41731.458274166667</v>
      </c>
      <c r="B1679" t="s">
        <v>128</v>
      </c>
      <c r="C1679" t="s">
        <v>1812</v>
      </c>
      <c r="D1679" t="s">
        <v>2201</v>
      </c>
      <c r="E1679" t="s">
        <v>131</v>
      </c>
      <c r="F1679" t="s">
        <v>132</v>
      </c>
      <c r="G1679" t="s">
        <v>133</v>
      </c>
      <c r="H1679" t="s">
        <v>154</v>
      </c>
      <c r="I1679">
        <v>35</v>
      </c>
      <c r="J1679" t="s">
        <v>137</v>
      </c>
      <c r="K1679" t="s">
        <v>155</v>
      </c>
      <c r="L1679">
        <v>5</v>
      </c>
      <c r="M1679" t="s">
        <v>137</v>
      </c>
      <c r="N1679" t="s">
        <v>156</v>
      </c>
      <c r="O1679">
        <v>60</v>
      </c>
      <c r="P1679" t="s">
        <v>137</v>
      </c>
    </row>
    <row r="1680" spans="1:40">
      <c r="A1680" s="26">
        <v>41731.458274166667</v>
      </c>
      <c r="B1680" t="s">
        <v>128</v>
      </c>
      <c r="C1680" t="s">
        <v>1812</v>
      </c>
      <c r="D1680" t="s">
        <v>2202</v>
      </c>
      <c r="E1680" t="s">
        <v>131</v>
      </c>
      <c r="F1680" t="s">
        <v>132</v>
      </c>
      <c r="G1680" t="s">
        <v>133</v>
      </c>
      <c r="H1680" t="s">
        <v>158</v>
      </c>
      <c r="I1680">
        <v>1</v>
      </c>
      <c r="J1680" t="s">
        <v>137</v>
      </c>
    </row>
    <row r="1681" spans="1:40">
      <c r="A1681" s="26">
        <v>41731.458274166667</v>
      </c>
      <c r="B1681" t="s">
        <v>128</v>
      </c>
      <c r="C1681" t="s">
        <v>1812</v>
      </c>
      <c r="D1681" t="s">
        <v>2203</v>
      </c>
      <c r="E1681" t="s">
        <v>131</v>
      </c>
      <c r="F1681" t="s">
        <v>132</v>
      </c>
      <c r="G1681" t="s">
        <v>133</v>
      </c>
      <c r="H1681" t="s">
        <v>160</v>
      </c>
      <c r="I1681">
        <v>30</v>
      </c>
      <c r="J1681" t="s">
        <v>137</v>
      </c>
      <c r="K1681" t="s">
        <v>161</v>
      </c>
      <c r="L1681">
        <v>30</v>
      </c>
      <c r="M1681" t="s">
        <v>137</v>
      </c>
      <c r="N1681" t="s">
        <v>162</v>
      </c>
      <c r="O1681">
        <v>30</v>
      </c>
      <c r="P1681" t="s">
        <v>137</v>
      </c>
      <c r="Q1681" t="s">
        <v>163</v>
      </c>
      <c r="R1681">
        <v>10</v>
      </c>
      <c r="S1681" t="s">
        <v>137</v>
      </c>
      <c r="T1681" t="s">
        <v>164</v>
      </c>
      <c r="U1681">
        <v>20</v>
      </c>
      <c r="V1681" t="s">
        <v>137</v>
      </c>
      <c r="W1681" t="s">
        <v>165</v>
      </c>
      <c r="X1681">
        <v>20</v>
      </c>
      <c r="Y1681" t="s">
        <v>137</v>
      </c>
      <c r="Z1681" t="s">
        <v>166</v>
      </c>
      <c r="AA1681">
        <v>20</v>
      </c>
      <c r="AB1681" t="s">
        <v>137</v>
      </c>
      <c r="AC1681" t="s">
        <v>167</v>
      </c>
      <c r="AD1681">
        <v>20</v>
      </c>
      <c r="AE1681" t="s">
        <v>137</v>
      </c>
      <c r="AF1681" t="s">
        <v>168</v>
      </c>
      <c r="AG1681">
        <v>115200</v>
      </c>
      <c r="AH1681" t="s">
        <v>137</v>
      </c>
      <c r="AI1681" t="s">
        <v>169</v>
      </c>
      <c r="AJ1681">
        <v>12000</v>
      </c>
      <c r="AK1681" t="s">
        <v>137</v>
      </c>
      <c r="AL1681" t="s">
        <v>170</v>
      </c>
      <c r="AM1681">
        <v>30000</v>
      </c>
      <c r="AN1681" t="s">
        <v>137</v>
      </c>
    </row>
    <row r="1682" spans="1:40">
      <c r="A1682" s="26">
        <v>41731.458274166667</v>
      </c>
      <c r="B1682" t="s">
        <v>128</v>
      </c>
      <c r="C1682" t="s">
        <v>1812</v>
      </c>
      <c r="D1682" t="s">
        <v>2204</v>
      </c>
      <c r="E1682" t="s">
        <v>131</v>
      </c>
      <c r="F1682" t="s">
        <v>132</v>
      </c>
      <c r="G1682" t="s">
        <v>133</v>
      </c>
      <c r="H1682" t="s">
        <v>187</v>
      </c>
      <c r="I1682">
        <v>60</v>
      </c>
      <c r="J1682" t="s">
        <v>137</v>
      </c>
      <c r="K1682" t="s">
        <v>188</v>
      </c>
      <c r="L1682">
        <v>40</v>
      </c>
      <c r="M1682" t="s">
        <v>137</v>
      </c>
      <c r="N1682" t="s">
        <v>189</v>
      </c>
      <c r="O1682">
        <v>50</v>
      </c>
      <c r="P1682" t="s">
        <v>137</v>
      </c>
      <c r="Q1682" t="s">
        <v>190</v>
      </c>
      <c r="R1682">
        <v>40</v>
      </c>
      <c r="S1682" t="s">
        <v>137</v>
      </c>
      <c r="T1682" t="s">
        <v>191</v>
      </c>
      <c r="U1682">
        <v>60</v>
      </c>
      <c r="V1682" t="s">
        <v>137</v>
      </c>
      <c r="W1682" t="s">
        <v>192</v>
      </c>
      <c r="X1682">
        <v>50</v>
      </c>
      <c r="Y1682" t="s">
        <v>137</v>
      </c>
      <c r="Z1682" t="s">
        <v>193</v>
      </c>
      <c r="AA1682">
        <v>50</v>
      </c>
      <c r="AB1682" t="s">
        <v>137</v>
      </c>
      <c r="AC1682" t="s">
        <v>194</v>
      </c>
      <c r="AD1682">
        <v>35</v>
      </c>
      <c r="AE1682" t="s">
        <v>137</v>
      </c>
      <c r="AF1682" t="s">
        <v>195</v>
      </c>
      <c r="AG1682">
        <v>8</v>
      </c>
      <c r="AH1682" t="s">
        <v>137</v>
      </c>
      <c r="AI1682" t="s">
        <v>196</v>
      </c>
      <c r="AJ1682">
        <v>90</v>
      </c>
      <c r="AK1682" t="s">
        <v>137</v>
      </c>
      <c r="AL1682" t="s">
        <v>197</v>
      </c>
      <c r="AM1682">
        <v>1</v>
      </c>
      <c r="AN1682" t="s">
        <v>137</v>
      </c>
    </row>
    <row r="1683" spans="1:40">
      <c r="A1683" s="26">
        <v>41731.458274166667</v>
      </c>
      <c r="B1683" t="s">
        <v>128</v>
      </c>
      <c r="C1683" t="s">
        <v>1812</v>
      </c>
      <c r="D1683" t="s">
        <v>2205</v>
      </c>
      <c r="E1683" t="s">
        <v>131</v>
      </c>
      <c r="F1683" t="s">
        <v>132</v>
      </c>
      <c r="G1683" t="s">
        <v>133</v>
      </c>
      <c r="H1683" t="s">
        <v>172</v>
      </c>
      <c r="I1683">
        <v>33</v>
      </c>
      <c r="J1683" t="s">
        <v>137</v>
      </c>
      <c r="K1683" t="s">
        <v>173</v>
      </c>
      <c r="L1683">
        <v>33</v>
      </c>
      <c r="M1683" t="s">
        <v>137</v>
      </c>
      <c r="N1683" t="s">
        <v>174</v>
      </c>
      <c r="O1683">
        <v>34</v>
      </c>
      <c r="P1683" t="s">
        <v>137</v>
      </c>
      <c r="Q1683" t="s">
        <v>164</v>
      </c>
      <c r="R1683">
        <v>20</v>
      </c>
      <c r="S1683" t="s">
        <v>137</v>
      </c>
      <c r="T1683" t="s">
        <v>165</v>
      </c>
      <c r="U1683">
        <v>20</v>
      </c>
      <c r="V1683" t="s">
        <v>137</v>
      </c>
      <c r="W1683" t="s">
        <v>166</v>
      </c>
      <c r="X1683">
        <v>20</v>
      </c>
      <c r="Y1683" t="s">
        <v>137</v>
      </c>
      <c r="Z1683" t="s">
        <v>175</v>
      </c>
      <c r="AA1683">
        <v>20</v>
      </c>
      <c r="AB1683" t="s">
        <v>137</v>
      </c>
      <c r="AC1683" t="s">
        <v>176</v>
      </c>
      <c r="AD1683">
        <v>20</v>
      </c>
      <c r="AE1683" t="s">
        <v>137</v>
      </c>
      <c r="AF1683" t="s">
        <v>177</v>
      </c>
      <c r="AG1683">
        <v>20</v>
      </c>
      <c r="AH1683" t="s">
        <v>137</v>
      </c>
      <c r="AI1683" t="s">
        <v>168</v>
      </c>
      <c r="AJ1683">
        <v>115200</v>
      </c>
      <c r="AK1683" t="s">
        <v>137</v>
      </c>
      <c r="AL1683" t="s">
        <v>169</v>
      </c>
      <c r="AM1683">
        <v>12000</v>
      </c>
      <c r="AN1683" t="s">
        <v>137</v>
      </c>
    </row>
    <row r="1684" spans="1:40">
      <c r="A1684" s="26">
        <v>41731.458274166667</v>
      </c>
      <c r="B1684" t="s">
        <v>128</v>
      </c>
      <c r="C1684" t="s">
        <v>1812</v>
      </c>
      <c r="D1684" t="s">
        <v>2206</v>
      </c>
      <c r="E1684" t="s">
        <v>179</v>
      </c>
      <c r="F1684" t="s">
        <v>180</v>
      </c>
      <c r="G1684" t="s">
        <v>181</v>
      </c>
    </row>
    <row r="1685" spans="1:40">
      <c r="A1685" s="26">
        <v>41731.458274166667</v>
      </c>
      <c r="B1685" t="s">
        <v>128</v>
      </c>
      <c r="C1685" t="s">
        <v>1812</v>
      </c>
      <c r="D1685" t="s">
        <v>2207</v>
      </c>
      <c r="E1685" t="s">
        <v>179</v>
      </c>
      <c r="F1685" t="s">
        <v>2208</v>
      </c>
      <c r="G1685" t="s">
        <v>2209</v>
      </c>
      <c r="H1685" t="s">
        <v>2210</v>
      </c>
    </row>
    <row r="1686" spans="1:40">
      <c r="A1686" s="26">
        <v>41731.458274166667</v>
      </c>
      <c r="B1686" t="s">
        <v>128</v>
      </c>
      <c r="C1686" t="s">
        <v>1812</v>
      </c>
      <c r="D1686" t="s">
        <v>2211</v>
      </c>
    </row>
    <row r="1687" spans="1:40">
      <c r="A1687" s="26">
        <v>41731.458274166667</v>
      </c>
      <c r="B1687" t="s">
        <v>128</v>
      </c>
      <c r="C1687" t="s">
        <v>1812</v>
      </c>
      <c r="D1687" t="s">
        <v>2212</v>
      </c>
      <c r="E1687" t="s">
        <v>131</v>
      </c>
      <c r="F1687" t="s">
        <v>132</v>
      </c>
      <c r="G1687" t="s">
        <v>133</v>
      </c>
      <c r="H1687" t="s">
        <v>134</v>
      </c>
      <c r="I1687">
        <v>375000</v>
      </c>
      <c r="J1687" t="s">
        <v>135</v>
      </c>
      <c r="K1687">
        <v>375000</v>
      </c>
      <c r="L1687" t="s">
        <v>136</v>
      </c>
      <c r="M1687">
        <v>500</v>
      </c>
      <c r="N1687" t="s">
        <v>137</v>
      </c>
      <c r="O1687" t="s">
        <v>138</v>
      </c>
      <c r="P1687">
        <v>300</v>
      </c>
      <c r="Q1687" t="s">
        <v>137</v>
      </c>
    </row>
    <row r="1688" spans="1:40">
      <c r="A1688" s="26">
        <v>41731.458274166667</v>
      </c>
      <c r="B1688" t="s">
        <v>128</v>
      </c>
      <c r="C1688" t="s">
        <v>1691</v>
      </c>
      <c r="D1688" t="s">
        <v>2213</v>
      </c>
      <c r="E1688" t="s">
        <v>131</v>
      </c>
      <c r="F1688" t="s">
        <v>132</v>
      </c>
      <c r="G1688" t="s">
        <v>133</v>
      </c>
      <c r="H1688" t="s">
        <v>187</v>
      </c>
      <c r="I1688">
        <v>60</v>
      </c>
      <c r="J1688" t="s">
        <v>137</v>
      </c>
      <c r="K1688" t="s">
        <v>188</v>
      </c>
      <c r="L1688">
        <v>40</v>
      </c>
      <c r="M1688" t="s">
        <v>137</v>
      </c>
      <c r="N1688" t="s">
        <v>189</v>
      </c>
      <c r="O1688">
        <v>50</v>
      </c>
      <c r="P1688" t="s">
        <v>137</v>
      </c>
      <c r="Q1688" t="s">
        <v>190</v>
      </c>
      <c r="R1688">
        <v>40</v>
      </c>
      <c r="S1688" t="s">
        <v>137</v>
      </c>
      <c r="T1688" t="s">
        <v>191</v>
      </c>
      <c r="U1688">
        <v>60</v>
      </c>
      <c r="V1688" t="s">
        <v>137</v>
      </c>
      <c r="W1688" t="s">
        <v>192</v>
      </c>
      <c r="X1688">
        <v>50</v>
      </c>
      <c r="Y1688" t="s">
        <v>137</v>
      </c>
      <c r="Z1688" t="s">
        <v>193</v>
      </c>
      <c r="AA1688">
        <v>50</v>
      </c>
      <c r="AB1688" t="s">
        <v>137</v>
      </c>
      <c r="AC1688" t="s">
        <v>194</v>
      </c>
      <c r="AD1688">
        <v>35</v>
      </c>
      <c r="AE1688" t="s">
        <v>137</v>
      </c>
      <c r="AF1688" t="s">
        <v>195</v>
      </c>
      <c r="AG1688">
        <v>8</v>
      </c>
      <c r="AH1688" t="s">
        <v>137</v>
      </c>
      <c r="AI1688" t="s">
        <v>196</v>
      </c>
      <c r="AJ1688">
        <v>90</v>
      </c>
      <c r="AK1688" t="s">
        <v>137</v>
      </c>
      <c r="AL1688" t="s">
        <v>197</v>
      </c>
      <c r="AM1688">
        <v>1</v>
      </c>
      <c r="AN1688" t="s">
        <v>137</v>
      </c>
    </row>
    <row r="1689" spans="1:40">
      <c r="A1689" s="26">
        <v>41731.458274166667</v>
      </c>
      <c r="B1689" t="s">
        <v>128</v>
      </c>
      <c r="C1689" t="s">
        <v>1691</v>
      </c>
      <c r="D1689" t="s">
        <v>2214</v>
      </c>
      <c r="E1689" t="s">
        <v>131</v>
      </c>
      <c r="F1689" t="s">
        <v>132</v>
      </c>
      <c r="G1689" t="s">
        <v>133</v>
      </c>
      <c r="H1689" t="s">
        <v>172</v>
      </c>
      <c r="I1689">
        <v>33</v>
      </c>
      <c r="J1689" t="s">
        <v>137</v>
      </c>
      <c r="K1689" t="s">
        <v>173</v>
      </c>
      <c r="L1689">
        <v>33</v>
      </c>
      <c r="M1689" t="s">
        <v>137</v>
      </c>
      <c r="N1689" t="s">
        <v>174</v>
      </c>
      <c r="O1689">
        <v>34</v>
      </c>
      <c r="P1689" t="s">
        <v>137</v>
      </c>
      <c r="Q1689" t="s">
        <v>164</v>
      </c>
      <c r="R1689">
        <v>20</v>
      </c>
      <c r="S1689" t="s">
        <v>137</v>
      </c>
      <c r="T1689" t="s">
        <v>165</v>
      </c>
      <c r="U1689">
        <v>20</v>
      </c>
      <c r="V1689" t="s">
        <v>137</v>
      </c>
      <c r="W1689" t="s">
        <v>166</v>
      </c>
      <c r="X1689">
        <v>20</v>
      </c>
      <c r="Y1689" t="s">
        <v>137</v>
      </c>
      <c r="Z1689" t="s">
        <v>175</v>
      </c>
      <c r="AA1689">
        <v>20</v>
      </c>
      <c r="AB1689" t="s">
        <v>137</v>
      </c>
      <c r="AC1689" t="s">
        <v>176</v>
      </c>
      <c r="AD1689">
        <v>20</v>
      </c>
      <c r="AE1689" t="s">
        <v>137</v>
      </c>
      <c r="AF1689" t="s">
        <v>177</v>
      </c>
      <c r="AG1689">
        <v>20</v>
      </c>
      <c r="AH1689" t="s">
        <v>137</v>
      </c>
      <c r="AI1689" t="s">
        <v>168</v>
      </c>
      <c r="AJ1689">
        <v>115200</v>
      </c>
      <c r="AK1689" t="s">
        <v>137</v>
      </c>
      <c r="AL1689" t="s">
        <v>169</v>
      </c>
      <c r="AM1689">
        <v>12000</v>
      </c>
      <c r="AN1689" t="s">
        <v>137</v>
      </c>
    </row>
    <row r="1690" spans="1:40">
      <c r="A1690" s="26">
        <v>41731.458274166667</v>
      </c>
      <c r="B1690" t="s">
        <v>128</v>
      </c>
      <c r="C1690" t="s">
        <v>1691</v>
      </c>
      <c r="D1690" t="s">
        <v>2215</v>
      </c>
      <c r="E1690" t="s">
        <v>179</v>
      </c>
      <c r="F1690" t="s">
        <v>180</v>
      </c>
      <c r="G1690" t="s">
        <v>181</v>
      </c>
    </row>
    <row r="1691" spans="1:40">
      <c r="A1691" s="26">
        <v>41731.458274166667</v>
      </c>
      <c r="B1691" t="s">
        <v>128</v>
      </c>
      <c r="C1691" t="s">
        <v>1691</v>
      </c>
      <c r="D1691" t="s">
        <v>2216</v>
      </c>
      <c r="E1691" t="s">
        <v>179</v>
      </c>
      <c r="F1691" t="s">
        <v>2217</v>
      </c>
      <c r="G1691" t="s">
        <v>2218</v>
      </c>
      <c r="H1691" t="s">
        <v>2219</v>
      </c>
    </row>
    <row r="1692" spans="1:40">
      <c r="A1692" s="26">
        <v>41731.458274166667</v>
      </c>
      <c r="B1692" t="s">
        <v>128</v>
      </c>
      <c r="C1692" t="s">
        <v>1691</v>
      </c>
      <c r="D1692" t="s">
        <v>2220</v>
      </c>
    </row>
    <row r="1693" spans="1:40">
      <c r="A1693" s="26">
        <v>41731.458274166667</v>
      </c>
      <c r="B1693" t="s">
        <v>128</v>
      </c>
      <c r="C1693" t="s">
        <v>1691</v>
      </c>
      <c r="D1693" t="s">
        <v>2221</v>
      </c>
      <c r="E1693" t="s">
        <v>131</v>
      </c>
      <c r="F1693" t="s">
        <v>132</v>
      </c>
      <c r="G1693" t="s">
        <v>133</v>
      </c>
      <c r="H1693" t="s">
        <v>134</v>
      </c>
      <c r="I1693">
        <v>375000</v>
      </c>
      <c r="J1693" t="s">
        <v>135</v>
      </c>
      <c r="K1693">
        <v>375000</v>
      </c>
      <c r="L1693" t="s">
        <v>136</v>
      </c>
      <c r="M1693">
        <v>500</v>
      </c>
      <c r="N1693" t="s">
        <v>137</v>
      </c>
      <c r="O1693" t="s">
        <v>138</v>
      </c>
      <c r="P1693">
        <v>300</v>
      </c>
      <c r="Q1693" t="s">
        <v>137</v>
      </c>
    </row>
    <row r="1694" spans="1:40">
      <c r="A1694" s="26">
        <v>41731.458274166667</v>
      </c>
      <c r="B1694" t="s">
        <v>128</v>
      </c>
      <c r="C1694" t="s">
        <v>1691</v>
      </c>
      <c r="D1694" t="s">
        <v>2222</v>
      </c>
      <c r="E1694" t="s">
        <v>131</v>
      </c>
      <c r="F1694" t="s">
        <v>132</v>
      </c>
      <c r="G1694" t="s">
        <v>133</v>
      </c>
      <c r="H1694" t="s">
        <v>140</v>
      </c>
      <c r="I1694">
        <v>49</v>
      </c>
      <c r="J1694" t="s">
        <v>137</v>
      </c>
      <c r="K1694" t="s">
        <v>141</v>
      </c>
      <c r="L1694">
        <v>130</v>
      </c>
      <c r="M1694" t="s">
        <v>137</v>
      </c>
      <c r="N1694" t="s">
        <v>142</v>
      </c>
      <c r="O1694">
        <v>180</v>
      </c>
      <c r="P1694" t="s">
        <v>137</v>
      </c>
      <c r="Q1694" t="s">
        <v>143</v>
      </c>
      <c r="R1694">
        <v>140</v>
      </c>
      <c r="S1694" t="s">
        <v>137</v>
      </c>
      <c r="T1694" t="s">
        <v>144</v>
      </c>
      <c r="U1694">
        <v>80</v>
      </c>
      <c r="V1694" t="s">
        <v>137</v>
      </c>
      <c r="W1694" t="s">
        <v>145</v>
      </c>
      <c r="X1694">
        <v>101</v>
      </c>
      <c r="Y1694" t="s">
        <v>137</v>
      </c>
      <c r="Z1694" t="s">
        <v>146</v>
      </c>
      <c r="AA1694">
        <v>190</v>
      </c>
      <c r="AB1694" t="s">
        <v>137</v>
      </c>
      <c r="AC1694" t="s">
        <v>147</v>
      </c>
      <c r="AD1694">
        <v>20</v>
      </c>
      <c r="AE1694" t="s">
        <v>137</v>
      </c>
    </row>
    <row r="1695" spans="1:40">
      <c r="A1695" s="26">
        <v>41731.458274166667</v>
      </c>
      <c r="B1695" t="s">
        <v>128</v>
      </c>
      <c r="C1695" t="s">
        <v>1691</v>
      </c>
      <c r="D1695" t="s">
        <v>2223</v>
      </c>
    </row>
    <row r="1696" spans="1:40">
      <c r="A1696" s="26">
        <v>41731.458274166667</v>
      </c>
      <c r="B1696" t="s">
        <v>128</v>
      </c>
      <c r="C1696" t="s">
        <v>1691</v>
      </c>
      <c r="D1696" t="s">
        <v>2224</v>
      </c>
      <c r="E1696" t="s">
        <v>131</v>
      </c>
      <c r="F1696" t="s">
        <v>132</v>
      </c>
      <c r="G1696" t="s">
        <v>133</v>
      </c>
      <c r="H1696" t="s">
        <v>150</v>
      </c>
      <c r="I1696">
        <v>50</v>
      </c>
      <c r="J1696" t="s">
        <v>137</v>
      </c>
      <c r="K1696" t="s">
        <v>151</v>
      </c>
      <c r="L1696">
        <v>50</v>
      </c>
      <c r="M1696" t="s">
        <v>137</v>
      </c>
      <c r="N1696" t="s">
        <v>152</v>
      </c>
      <c r="O1696">
        <v>50</v>
      </c>
      <c r="P1696" t="s">
        <v>137</v>
      </c>
    </row>
    <row r="1697" spans="1:40">
      <c r="A1697" s="26">
        <v>41731.458274166667</v>
      </c>
      <c r="B1697" t="s">
        <v>128</v>
      </c>
      <c r="C1697" t="s">
        <v>1691</v>
      </c>
      <c r="D1697" t="s">
        <v>2225</v>
      </c>
      <c r="E1697" t="s">
        <v>131</v>
      </c>
      <c r="F1697" t="s">
        <v>132</v>
      </c>
      <c r="G1697" t="s">
        <v>133</v>
      </c>
      <c r="H1697" t="s">
        <v>154</v>
      </c>
      <c r="I1697">
        <v>35</v>
      </c>
      <c r="J1697" t="s">
        <v>137</v>
      </c>
      <c r="K1697" t="s">
        <v>155</v>
      </c>
      <c r="L1697">
        <v>5</v>
      </c>
      <c r="M1697" t="s">
        <v>137</v>
      </c>
      <c r="N1697" t="s">
        <v>156</v>
      </c>
      <c r="O1697">
        <v>60</v>
      </c>
      <c r="P1697" t="s">
        <v>137</v>
      </c>
    </row>
    <row r="1698" spans="1:40">
      <c r="A1698" s="26">
        <v>41731.458274166667</v>
      </c>
      <c r="B1698" t="s">
        <v>128</v>
      </c>
      <c r="C1698" t="s">
        <v>1691</v>
      </c>
      <c r="D1698" t="s">
        <v>2226</v>
      </c>
      <c r="E1698" t="s">
        <v>131</v>
      </c>
      <c r="F1698" t="s">
        <v>132</v>
      </c>
      <c r="G1698" t="s">
        <v>133</v>
      </c>
      <c r="H1698" t="s">
        <v>158</v>
      </c>
      <c r="I1698">
        <v>1</v>
      </c>
      <c r="J1698" t="s">
        <v>137</v>
      </c>
    </row>
    <row r="1699" spans="1:40">
      <c r="A1699" s="26">
        <v>41731.458274166667</v>
      </c>
      <c r="B1699" t="s">
        <v>128</v>
      </c>
      <c r="C1699" t="s">
        <v>1691</v>
      </c>
      <c r="D1699" t="s">
        <v>2227</v>
      </c>
      <c r="E1699" t="s">
        <v>131</v>
      </c>
      <c r="F1699" t="s">
        <v>132</v>
      </c>
      <c r="G1699" t="s">
        <v>133</v>
      </c>
      <c r="H1699" t="s">
        <v>160</v>
      </c>
      <c r="I1699">
        <v>30</v>
      </c>
      <c r="J1699" t="s">
        <v>137</v>
      </c>
      <c r="K1699" t="s">
        <v>161</v>
      </c>
      <c r="L1699">
        <v>30</v>
      </c>
      <c r="M1699" t="s">
        <v>137</v>
      </c>
      <c r="N1699" t="s">
        <v>162</v>
      </c>
      <c r="O1699">
        <v>30</v>
      </c>
      <c r="P1699" t="s">
        <v>137</v>
      </c>
      <c r="Q1699" t="s">
        <v>163</v>
      </c>
      <c r="R1699">
        <v>10</v>
      </c>
      <c r="S1699" t="s">
        <v>137</v>
      </c>
      <c r="T1699" t="s">
        <v>164</v>
      </c>
      <c r="U1699">
        <v>20</v>
      </c>
      <c r="V1699" t="s">
        <v>137</v>
      </c>
      <c r="W1699" t="s">
        <v>165</v>
      </c>
      <c r="X1699">
        <v>20</v>
      </c>
      <c r="Y1699" t="s">
        <v>137</v>
      </c>
      <c r="Z1699" t="s">
        <v>166</v>
      </c>
      <c r="AA1699">
        <v>20</v>
      </c>
      <c r="AB1699" t="s">
        <v>137</v>
      </c>
      <c r="AC1699" t="s">
        <v>167</v>
      </c>
      <c r="AD1699">
        <v>20</v>
      </c>
      <c r="AE1699" t="s">
        <v>137</v>
      </c>
      <c r="AF1699" t="s">
        <v>168</v>
      </c>
      <c r="AG1699">
        <v>115200</v>
      </c>
      <c r="AH1699" t="s">
        <v>137</v>
      </c>
      <c r="AI1699" t="s">
        <v>169</v>
      </c>
      <c r="AJ1699">
        <v>12000</v>
      </c>
      <c r="AK1699" t="s">
        <v>137</v>
      </c>
      <c r="AL1699" t="s">
        <v>170</v>
      </c>
      <c r="AM1699">
        <v>30000</v>
      </c>
      <c r="AN1699" t="s">
        <v>137</v>
      </c>
    </row>
    <row r="1700" spans="1:40">
      <c r="A1700" s="26">
        <v>41731.458274178243</v>
      </c>
      <c r="B1700" t="s">
        <v>128</v>
      </c>
      <c r="C1700" t="s">
        <v>1812</v>
      </c>
      <c r="D1700" t="s">
        <v>2228</v>
      </c>
      <c r="E1700" t="s">
        <v>131</v>
      </c>
      <c r="F1700" t="s">
        <v>132</v>
      </c>
      <c r="G1700" t="s">
        <v>133</v>
      </c>
      <c r="H1700" t="s">
        <v>140</v>
      </c>
      <c r="I1700">
        <v>49</v>
      </c>
      <c r="J1700" t="s">
        <v>137</v>
      </c>
      <c r="K1700" t="s">
        <v>141</v>
      </c>
      <c r="L1700">
        <v>130</v>
      </c>
      <c r="M1700" t="s">
        <v>137</v>
      </c>
      <c r="N1700" t="s">
        <v>142</v>
      </c>
      <c r="O1700">
        <v>180</v>
      </c>
      <c r="P1700" t="s">
        <v>137</v>
      </c>
      <c r="Q1700" t="s">
        <v>143</v>
      </c>
      <c r="R1700">
        <v>140</v>
      </c>
      <c r="S1700" t="s">
        <v>137</v>
      </c>
      <c r="T1700" t="s">
        <v>144</v>
      </c>
      <c r="U1700">
        <v>80</v>
      </c>
      <c r="V1700" t="s">
        <v>137</v>
      </c>
      <c r="W1700" t="s">
        <v>145</v>
      </c>
      <c r="X1700">
        <v>101</v>
      </c>
      <c r="Y1700" t="s">
        <v>137</v>
      </c>
      <c r="Z1700" t="s">
        <v>146</v>
      </c>
      <c r="AA1700">
        <v>190</v>
      </c>
      <c r="AB1700" t="s">
        <v>137</v>
      </c>
      <c r="AC1700" t="s">
        <v>147</v>
      </c>
      <c r="AD1700">
        <v>20</v>
      </c>
      <c r="AE1700" t="s">
        <v>137</v>
      </c>
    </row>
    <row r="1701" spans="1:40">
      <c r="A1701" s="26">
        <v>41731.458274178243</v>
      </c>
      <c r="B1701" t="s">
        <v>128</v>
      </c>
      <c r="C1701" t="s">
        <v>1812</v>
      </c>
      <c r="D1701" t="s">
        <v>2229</v>
      </c>
    </row>
    <row r="1702" spans="1:40">
      <c r="A1702" s="26">
        <v>41731.458274178243</v>
      </c>
      <c r="B1702" t="s">
        <v>128</v>
      </c>
      <c r="C1702" t="s">
        <v>1812</v>
      </c>
      <c r="D1702" t="s">
        <v>2230</v>
      </c>
      <c r="E1702" t="s">
        <v>131</v>
      </c>
      <c r="F1702" t="s">
        <v>132</v>
      </c>
      <c r="G1702" t="s">
        <v>133</v>
      </c>
      <c r="H1702" t="s">
        <v>150</v>
      </c>
      <c r="I1702">
        <v>50</v>
      </c>
      <c r="J1702" t="s">
        <v>137</v>
      </c>
      <c r="K1702" t="s">
        <v>151</v>
      </c>
      <c r="L1702">
        <v>50</v>
      </c>
      <c r="M1702" t="s">
        <v>137</v>
      </c>
      <c r="N1702" t="s">
        <v>152</v>
      </c>
      <c r="O1702">
        <v>50</v>
      </c>
      <c r="P1702" t="s">
        <v>137</v>
      </c>
    </row>
    <row r="1703" spans="1:40">
      <c r="A1703" s="26">
        <v>41731.458274178243</v>
      </c>
      <c r="B1703" t="s">
        <v>128</v>
      </c>
      <c r="C1703" t="s">
        <v>1812</v>
      </c>
      <c r="D1703" t="s">
        <v>2231</v>
      </c>
      <c r="E1703" t="s">
        <v>131</v>
      </c>
      <c r="F1703" t="s">
        <v>132</v>
      </c>
      <c r="G1703" t="s">
        <v>133</v>
      </c>
      <c r="H1703" t="s">
        <v>154</v>
      </c>
      <c r="I1703">
        <v>35</v>
      </c>
      <c r="J1703" t="s">
        <v>137</v>
      </c>
      <c r="K1703" t="s">
        <v>155</v>
      </c>
      <c r="L1703">
        <v>5</v>
      </c>
      <c r="M1703" t="s">
        <v>137</v>
      </c>
      <c r="N1703" t="s">
        <v>156</v>
      </c>
      <c r="O1703">
        <v>60</v>
      </c>
      <c r="P1703" t="s">
        <v>137</v>
      </c>
    </row>
    <row r="1704" spans="1:40">
      <c r="A1704" s="26">
        <v>41731.458274178243</v>
      </c>
      <c r="B1704" t="s">
        <v>128</v>
      </c>
      <c r="C1704" t="s">
        <v>1812</v>
      </c>
      <c r="D1704" t="s">
        <v>2232</v>
      </c>
      <c r="E1704" t="s">
        <v>131</v>
      </c>
      <c r="F1704" t="s">
        <v>132</v>
      </c>
      <c r="G1704" t="s">
        <v>133</v>
      </c>
      <c r="H1704" t="s">
        <v>158</v>
      </c>
      <c r="I1704">
        <v>1</v>
      </c>
      <c r="J1704" t="s">
        <v>137</v>
      </c>
    </row>
    <row r="1705" spans="1:40">
      <c r="A1705" s="26">
        <v>41731.458274178243</v>
      </c>
      <c r="B1705" t="s">
        <v>128</v>
      </c>
      <c r="C1705" t="s">
        <v>1812</v>
      </c>
      <c r="D1705" t="s">
        <v>2233</v>
      </c>
      <c r="E1705" t="s">
        <v>131</v>
      </c>
      <c r="F1705" t="s">
        <v>132</v>
      </c>
      <c r="G1705" t="s">
        <v>133</v>
      </c>
      <c r="H1705" t="s">
        <v>160</v>
      </c>
      <c r="I1705">
        <v>30</v>
      </c>
      <c r="J1705" t="s">
        <v>137</v>
      </c>
      <c r="K1705" t="s">
        <v>161</v>
      </c>
      <c r="L1705">
        <v>30</v>
      </c>
      <c r="M1705" t="s">
        <v>137</v>
      </c>
      <c r="N1705" t="s">
        <v>162</v>
      </c>
      <c r="O1705">
        <v>30</v>
      </c>
      <c r="P1705" t="s">
        <v>137</v>
      </c>
      <c r="Q1705" t="s">
        <v>163</v>
      </c>
      <c r="R1705">
        <v>10</v>
      </c>
      <c r="S1705" t="s">
        <v>137</v>
      </c>
      <c r="T1705" t="s">
        <v>164</v>
      </c>
      <c r="U1705">
        <v>20</v>
      </c>
      <c r="V1705" t="s">
        <v>137</v>
      </c>
      <c r="W1705" t="s">
        <v>165</v>
      </c>
      <c r="X1705">
        <v>20</v>
      </c>
      <c r="Y1705" t="s">
        <v>137</v>
      </c>
      <c r="Z1705" t="s">
        <v>166</v>
      </c>
      <c r="AA1705">
        <v>20</v>
      </c>
      <c r="AB1705" t="s">
        <v>137</v>
      </c>
      <c r="AC1705" t="s">
        <v>167</v>
      </c>
      <c r="AD1705">
        <v>20</v>
      </c>
      <c r="AE1705" t="s">
        <v>137</v>
      </c>
      <c r="AF1705" t="s">
        <v>168</v>
      </c>
      <c r="AG1705">
        <v>115200</v>
      </c>
      <c r="AH1705" t="s">
        <v>137</v>
      </c>
      <c r="AI1705" t="s">
        <v>169</v>
      </c>
      <c r="AJ1705">
        <v>12000</v>
      </c>
      <c r="AK1705" t="s">
        <v>137</v>
      </c>
      <c r="AL1705" t="s">
        <v>170</v>
      </c>
      <c r="AM1705">
        <v>30000</v>
      </c>
      <c r="AN1705" t="s">
        <v>137</v>
      </c>
    </row>
    <row r="1706" spans="1:40">
      <c r="A1706" s="26">
        <v>41731.458274178243</v>
      </c>
      <c r="B1706" t="s">
        <v>128</v>
      </c>
      <c r="C1706" t="s">
        <v>1812</v>
      </c>
      <c r="D1706" t="s">
        <v>2234</v>
      </c>
      <c r="E1706" t="s">
        <v>131</v>
      </c>
      <c r="F1706" t="s">
        <v>132</v>
      </c>
      <c r="G1706" t="s">
        <v>133</v>
      </c>
      <c r="H1706" t="s">
        <v>187</v>
      </c>
      <c r="I1706">
        <v>60</v>
      </c>
      <c r="J1706" t="s">
        <v>137</v>
      </c>
      <c r="K1706" t="s">
        <v>188</v>
      </c>
      <c r="L1706">
        <v>40</v>
      </c>
      <c r="M1706" t="s">
        <v>137</v>
      </c>
      <c r="N1706" t="s">
        <v>189</v>
      </c>
      <c r="O1706">
        <v>50</v>
      </c>
      <c r="P1706" t="s">
        <v>137</v>
      </c>
      <c r="Q1706" t="s">
        <v>190</v>
      </c>
      <c r="R1706">
        <v>40</v>
      </c>
      <c r="S1706" t="s">
        <v>137</v>
      </c>
      <c r="T1706" t="s">
        <v>191</v>
      </c>
      <c r="U1706">
        <v>60</v>
      </c>
      <c r="V1706" t="s">
        <v>137</v>
      </c>
      <c r="W1706" t="s">
        <v>192</v>
      </c>
      <c r="X1706">
        <v>50</v>
      </c>
      <c r="Y1706" t="s">
        <v>137</v>
      </c>
      <c r="Z1706" t="s">
        <v>193</v>
      </c>
      <c r="AA1706">
        <v>50</v>
      </c>
      <c r="AB1706" t="s">
        <v>137</v>
      </c>
      <c r="AC1706" t="s">
        <v>194</v>
      </c>
      <c r="AD1706">
        <v>35</v>
      </c>
      <c r="AE1706" t="s">
        <v>137</v>
      </c>
      <c r="AF1706" t="s">
        <v>195</v>
      </c>
      <c r="AG1706">
        <v>8</v>
      </c>
      <c r="AH1706" t="s">
        <v>137</v>
      </c>
      <c r="AI1706" t="s">
        <v>196</v>
      </c>
      <c r="AJ1706">
        <v>90</v>
      </c>
      <c r="AK1706" t="s">
        <v>137</v>
      </c>
      <c r="AL1706" t="s">
        <v>197</v>
      </c>
      <c r="AM1706">
        <v>1</v>
      </c>
      <c r="AN1706" t="s">
        <v>137</v>
      </c>
    </row>
    <row r="1707" spans="1:40">
      <c r="A1707" s="26">
        <v>41731.458274178243</v>
      </c>
      <c r="B1707" t="s">
        <v>128</v>
      </c>
      <c r="C1707" t="s">
        <v>1812</v>
      </c>
      <c r="D1707" t="s">
        <v>2235</v>
      </c>
      <c r="E1707" t="s">
        <v>131</v>
      </c>
      <c r="F1707" t="s">
        <v>132</v>
      </c>
      <c r="G1707" t="s">
        <v>133</v>
      </c>
      <c r="H1707" t="s">
        <v>172</v>
      </c>
      <c r="I1707">
        <v>33</v>
      </c>
      <c r="J1707" t="s">
        <v>137</v>
      </c>
      <c r="K1707" t="s">
        <v>173</v>
      </c>
      <c r="L1707">
        <v>33</v>
      </c>
      <c r="M1707" t="s">
        <v>137</v>
      </c>
      <c r="N1707" t="s">
        <v>174</v>
      </c>
      <c r="O1707">
        <v>34</v>
      </c>
      <c r="P1707" t="s">
        <v>137</v>
      </c>
      <c r="Q1707" t="s">
        <v>164</v>
      </c>
      <c r="R1707">
        <v>20</v>
      </c>
      <c r="S1707" t="s">
        <v>137</v>
      </c>
      <c r="T1707" t="s">
        <v>165</v>
      </c>
      <c r="U1707">
        <v>20</v>
      </c>
      <c r="V1707" t="s">
        <v>137</v>
      </c>
      <c r="W1707" t="s">
        <v>166</v>
      </c>
      <c r="X1707">
        <v>20</v>
      </c>
      <c r="Y1707" t="s">
        <v>137</v>
      </c>
      <c r="Z1707" t="s">
        <v>175</v>
      </c>
      <c r="AA1707">
        <v>20</v>
      </c>
      <c r="AB1707" t="s">
        <v>137</v>
      </c>
      <c r="AC1707" t="s">
        <v>176</v>
      </c>
      <c r="AD1707">
        <v>20</v>
      </c>
      <c r="AE1707" t="s">
        <v>137</v>
      </c>
      <c r="AF1707" t="s">
        <v>177</v>
      </c>
      <c r="AG1707">
        <v>20</v>
      </c>
      <c r="AH1707" t="s">
        <v>137</v>
      </c>
      <c r="AI1707" t="s">
        <v>168</v>
      </c>
      <c r="AJ1707">
        <v>115200</v>
      </c>
      <c r="AK1707" t="s">
        <v>137</v>
      </c>
      <c r="AL1707" t="s">
        <v>169</v>
      </c>
      <c r="AM1707">
        <v>12000</v>
      </c>
      <c r="AN1707" t="s">
        <v>137</v>
      </c>
    </row>
    <row r="1708" spans="1:40">
      <c r="A1708" s="26">
        <v>41731.458274178243</v>
      </c>
      <c r="B1708" t="s">
        <v>128</v>
      </c>
      <c r="C1708" t="s">
        <v>1812</v>
      </c>
      <c r="D1708" t="s">
        <v>2236</v>
      </c>
      <c r="E1708" t="s">
        <v>179</v>
      </c>
      <c r="F1708" t="s">
        <v>180</v>
      </c>
      <c r="G1708" t="s">
        <v>181</v>
      </c>
    </row>
    <row r="1709" spans="1:40">
      <c r="A1709" s="26">
        <v>41731.458274178243</v>
      </c>
      <c r="B1709" t="s">
        <v>128</v>
      </c>
      <c r="C1709" t="s">
        <v>1812</v>
      </c>
      <c r="D1709" t="s">
        <v>2237</v>
      </c>
      <c r="E1709" t="s">
        <v>179</v>
      </c>
      <c r="F1709" t="s">
        <v>2238</v>
      </c>
      <c r="G1709" t="s">
        <v>2239</v>
      </c>
      <c r="H1709" t="s">
        <v>2240</v>
      </c>
    </row>
    <row r="1710" spans="1:40">
      <c r="A1710" s="26">
        <v>41731.458274178243</v>
      </c>
      <c r="B1710" t="s">
        <v>128</v>
      </c>
      <c r="C1710" t="s">
        <v>1812</v>
      </c>
      <c r="D1710" t="s">
        <v>2241</v>
      </c>
    </row>
    <row r="1711" spans="1:40">
      <c r="A1711" s="26">
        <v>41731.458274178243</v>
      </c>
      <c r="B1711" t="s">
        <v>128</v>
      </c>
      <c r="C1711" t="s">
        <v>1812</v>
      </c>
      <c r="D1711" t="s">
        <v>2242</v>
      </c>
      <c r="E1711" t="s">
        <v>131</v>
      </c>
      <c r="F1711" t="s">
        <v>132</v>
      </c>
      <c r="G1711" t="s">
        <v>133</v>
      </c>
      <c r="H1711" t="s">
        <v>134</v>
      </c>
      <c r="I1711">
        <v>375000</v>
      </c>
      <c r="J1711" t="s">
        <v>135</v>
      </c>
      <c r="K1711">
        <v>375000</v>
      </c>
      <c r="L1711" t="s">
        <v>136</v>
      </c>
      <c r="M1711">
        <v>500</v>
      </c>
      <c r="N1711" t="s">
        <v>137</v>
      </c>
      <c r="O1711" t="s">
        <v>138</v>
      </c>
      <c r="P1711">
        <v>300</v>
      </c>
      <c r="Q1711" t="s">
        <v>137</v>
      </c>
    </row>
    <row r="1712" spans="1:40">
      <c r="A1712" s="26">
        <v>41731.458274178243</v>
      </c>
      <c r="B1712" t="s">
        <v>128</v>
      </c>
      <c r="C1712" t="s">
        <v>1691</v>
      </c>
      <c r="D1712" t="s">
        <v>2243</v>
      </c>
      <c r="E1712" t="s">
        <v>131</v>
      </c>
      <c r="F1712" t="s">
        <v>132</v>
      </c>
      <c r="G1712" t="s">
        <v>133</v>
      </c>
      <c r="H1712" t="s">
        <v>187</v>
      </c>
      <c r="I1712">
        <v>60</v>
      </c>
      <c r="J1712" t="s">
        <v>137</v>
      </c>
      <c r="K1712" t="s">
        <v>188</v>
      </c>
      <c r="L1712">
        <v>40</v>
      </c>
      <c r="M1712" t="s">
        <v>137</v>
      </c>
      <c r="N1712" t="s">
        <v>189</v>
      </c>
      <c r="O1712">
        <v>50</v>
      </c>
      <c r="P1712" t="s">
        <v>137</v>
      </c>
      <c r="Q1712" t="s">
        <v>190</v>
      </c>
      <c r="R1712">
        <v>40</v>
      </c>
      <c r="S1712" t="s">
        <v>137</v>
      </c>
      <c r="T1712" t="s">
        <v>191</v>
      </c>
      <c r="U1712">
        <v>60</v>
      </c>
      <c r="V1712" t="s">
        <v>137</v>
      </c>
      <c r="W1712" t="s">
        <v>192</v>
      </c>
      <c r="X1712">
        <v>50</v>
      </c>
      <c r="Y1712" t="s">
        <v>137</v>
      </c>
      <c r="Z1712" t="s">
        <v>193</v>
      </c>
      <c r="AA1712">
        <v>50</v>
      </c>
      <c r="AB1712" t="s">
        <v>137</v>
      </c>
      <c r="AC1712" t="s">
        <v>194</v>
      </c>
      <c r="AD1712">
        <v>35</v>
      </c>
      <c r="AE1712" t="s">
        <v>137</v>
      </c>
      <c r="AF1712" t="s">
        <v>195</v>
      </c>
      <c r="AG1712">
        <v>8</v>
      </c>
      <c r="AH1712" t="s">
        <v>137</v>
      </c>
      <c r="AI1712" t="s">
        <v>196</v>
      </c>
      <c r="AJ1712">
        <v>90</v>
      </c>
      <c r="AK1712" t="s">
        <v>137</v>
      </c>
      <c r="AL1712" t="s">
        <v>197</v>
      </c>
      <c r="AM1712">
        <v>1</v>
      </c>
      <c r="AN1712" t="s">
        <v>137</v>
      </c>
    </row>
    <row r="1713" spans="1:40">
      <c r="A1713" s="26">
        <v>41731.458274178243</v>
      </c>
      <c r="B1713" t="s">
        <v>128</v>
      </c>
      <c r="C1713" t="s">
        <v>1691</v>
      </c>
      <c r="D1713" t="s">
        <v>2244</v>
      </c>
      <c r="E1713" t="s">
        <v>131</v>
      </c>
      <c r="F1713" t="s">
        <v>132</v>
      </c>
      <c r="G1713" t="s">
        <v>133</v>
      </c>
      <c r="H1713" t="s">
        <v>172</v>
      </c>
      <c r="I1713">
        <v>33</v>
      </c>
      <c r="J1713" t="s">
        <v>137</v>
      </c>
      <c r="K1713" t="s">
        <v>173</v>
      </c>
      <c r="L1713">
        <v>33</v>
      </c>
      <c r="M1713" t="s">
        <v>137</v>
      </c>
      <c r="N1713" t="s">
        <v>174</v>
      </c>
      <c r="O1713">
        <v>34</v>
      </c>
      <c r="P1713" t="s">
        <v>137</v>
      </c>
      <c r="Q1713" t="s">
        <v>164</v>
      </c>
      <c r="R1713">
        <v>20</v>
      </c>
      <c r="S1713" t="s">
        <v>137</v>
      </c>
      <c r="T1713" t="s">
        <v>165</v>
      </c>
      <c r="U1713">
        <v>20</v>
      </c>
      <c r="V1713" t="s">
        <v>137</v>
      </c>
      <c r="W1713" t="s">
        <v>166</v>
      </c>
      <c r="X1713">
        <v>20</v>
      </c>
      <c r="Y1713" t="s">
        <v>137</v>
      </c>
      <c r="Z1713" t="s">
        <v>175</v>
      </c>
      <c r="AA1713">
        <v>20</v>
      </c>
      <c r="AB1713" t="s">
        <v>137</v>
      </c>
      <c r="AC1713" t="s">
        <v>176</v>
      </c>
      <c r="AD1713">
        <v>20</v>
      </c>
      <c r="AE1713" t="s">
        <v>137</v>
      </c>
      <c r="AF1713" t="s">
        <v>177</v>
      </c>
      <c r="AG1713">
        <v>20</v>
      </c>
      <c r="AH1713" t="s">
        <v>137</v>
      </c>
      <c r="AI1713" t="s">
        <v>168</v>
      </c>
      <c r="AJ1713">
        <v>115200</v>
      </c>
      <c r="AK1713" t="s">
        <v>137</v>
      </c>
      <c r="AL1713" t="s">
        <v>169</v>
      </c>
      <c r="AM1713">
        <v>12000</v>
      </c>
      <c r="AN1713" t="s">
        <v>137</v>
      </c>
    </row>
    <row r="1714" spans="1:40">
      <c r="A1714" s="26">
        <v>41731.458274178243</v>
      </c>
      <c r="B1714" t="s">
        <v>128</v>
      </c>
      <c r="C1714" t="s">
        <v>1691</v>
      </c>
      <c r="D1714" t="s">
        <v>2245</v>
      </c>
      <c r="E1714" t="s">
        <v>179</v>
      </c>
      <c r="F1714" t="s">
        <v>180</v>
      </c>
      <c r="G1714" t="s">
        <v>181</v>
      </c>
    </row>
    <row r="1715" spans="1:40">
      <c r="A1715" s="26">
        <v>41731.458274178243</v>
      </c>
      <c r="B1715" t="s">
        <v>128</v>
      </c>
      <c r="C1715" t="s">
        <v>1691</v>
      </c>
      <c r="D1715" t="s">
        <v>2246</v>
      </c>
      <c r="E1715" t="s">
        <v>179</v>
      </c>
      <c r="F1715" t="s">
        <v>2247</v>
      </c>
      <c r="G1715" t="s">
        <v>2248</v>
      </c>
      <c r="H1715" t="s">
        <v>2249</v>
      </c>
    </row>
    <row r="1716" spans="1:40">
      <c r="A1716" s="26">
        <v>41731.458274178243</v>
      </c>
      <c r="B1716" t="s">
        <v>128</v>
      </c>
      <c r="C1716" t="s">
        <v>1691</v>
      </c>
      <c r="D1716" t="s">
        <v>2250</v>
      </c>
    </row>
    <row r="1717" spans="1:40">
      <c r="A1717" s="26">
        <v>41731.458274178243</v>
      </c>
      <c r="B1717" t="s">
        <v>128</v>
      </c>
      <c r="C1717" t="s">
        <v>1691</v>
      </c>
      <c r="D1717" t="s">
        <v>2251</v>
      </c>
      <c r="E1717" t="s">
        <v>131</v>
      </c>
      <c r="F1717" t="s">
        <v>132</v>
      </c>
      <c r="G1717" t="s">
        <v>133</v>
      </c>
      <c r="H1717" t="s">
        <v>134</v>
      </c>
      <c r="I1717">
        <v>375000</v>
      </c>
      <c r="J1717" t="s">
        <v>135</v>
      </c>
      <c r="K1717">
        <v>375000</v>
      </c>
      <c r="L1717" t="s">
        <v>136</v>
      </c>
      <c r="M1717">
        <v>500</v>
      </c>
      <c r="N1717" t="s">
        <v>137</v>
      </c>
      <c r="O1717" t="s">
        <v>138</v>
      </c>
      <c r="P1717">
        <v>300</v>
      </c>
      <c r="Q1717" t="s">
        <v>137</v>
      </c>
    </row>
    <row r="1718" spans="1:40">
      <c r="A1718" s="26">
        <v>41731.458274178243</v>
      </c>
      <c r="B1718" t="s">
        <v>128</v>
      </c>
      <c r="C1718" t="s">
        <v>1691</v>
      </c>
      <c r="D1718" t="s">
        <v>2252</v>
      </c>
      <c r="E1718" t="s">
        <v>131</v>
      </c>
      <c r="F1718" t="s">
        <v>132</v>
      </c>
      <c r="G1718" t="s">
        <v>133</v>
      </c>
      <c r="H1718" t="s">
        <v>140</v>
      </c>
      <c r="I1718">
        <v>49</v>
      </c>
      <c r="J1718" t="s">
        <v>137</v>
      </c>
      <c r="K1718" t="s">
        <v>141</v>
      </c>
      <c r="L1718">
        <v>130</v>
      </c>
      <c r="M1718" t="s">
        <v>137</v>
      </c>
      <c r="N1718" t="s">
        <v>142</v>
      </c>
      <c r="O1718">
        <v>180</v>
      </c>
      <c r="P1718" t="s">
        <v>137</v>
      </c>
      <c r="Q1718" t="s">
        <v>143</v>
      </c>
      <c r="R1718">
        <v>140</v>
      </c>
      <c r="S1718" t="s">
        <v>137</v>
      </c>
      <c r="T1718" t="s">
        <v>144</v>
      </c>
      <c r="U1718">
        <v>80</v>
      </c>
      <c r="V1718" t="s">
        <v>137</v>
      </c>
      <c r="W1718" t="s">
        <v>145</v>
      </c>
      <c r="X1718">
        <v>101</v>
      </c>
      <c r="Y1718" t="s">
        <v>137</v>
      </c>
      <c r="Z1718" t="s">
        <v>146</v>
      </c>
      <c r="AA1718">
        <v>190</v>
      </c>
      <c r="AB1718" t="s">
        <v>137</v>
      </c>
      <c r="AC1718" t="s">
        <v>147</v>
      </c>
      <c r="AD1718">
        <v>20</v>
      </c>
      <c r="AE1718" t="s">
        <v>137</v>
      </c>
    </row>
    <row r="1719" spans="1:40">
      <c r="A1719" s="26">
        <v>41731.458274178243</v>
      </c>
      <c r="B1719" t="s">
        <v>128</v>
      </c>
      <c r="C1719" t="s">
        <v>1691</v>
      </c>
      <c r="D1719" t="s">
        <v>2253</v>
      </c>
    </row>
    <row r="1720" spans="1:40">
      <c r="A1720" s="26">
        <v>41731.458274178243</v>
      </c>
      <c r="B1720" t="s">
        <v>128</v>
      </c>
      <c r="C1720" t="s">
        <v>1691</v>
      </c>
      <c r="D1720" t="s">
        <v>2254</v>
      </c>
      <c r="E1720" t="s">
        <v>131</v>
      </c>
      <c r="F1720" t="s">
        <v>132</v>
      </c>
      <c r="G1720" t="s">
        <v>133</v>
      </c>
      <c r="H1720" t="s">
        <v>150</v>
      </c>
      <c r="I1720">
        <v>50</v>
      </c>
      <c r="J1720" t="s">
        <v>137</v>
      </c>
      <c r="K1720" t="s">
        <v>151</v>
      </c>
      <c r="L1720">
        <v>50</v>
      </c>
      <c r="M1720" t="s">
        <v>137</v>
      </c>
      <c r="N1720" t="s">
        <v>152</v>
      </c>
      <c r="O1720">
        <v>50</v>
      </c>
      <c r="P1720" t="s">
        <v>137</v>
      </c>
    </row>
    <row r="1721" spans="1:40">
      <c r="A1721" s="26">
        <v>41731.458274178243</v>
      </c>
      <c r="B1721" t="s">
        <v>128</v>
      </c>
      <c r="C1721" t="s">
        <v>1691</v>
      </c>
      <c r="D1721" t="s">
        <v>2255</v>
      </c>
      <c r="E1721" t="s">
        <v>131</v>
      </c>
      <c r="F1721" t="s">
        <v>132</v>
      </c>
      <c r="G1721" t="s">
        <v>133</v>
      </c>
      <c r="H1721" t="s">
        <v>154</v>
      </c>
      <c r="I1721">
        <v>35</v>
      </c>
      <c r="J1721" t="s">
        <v>137</v>
      </c>
      <c r="K1721" t="s">
        <v>155</v>
      </c>
      <c r="L1721">
        <v>5</v>
      </c>
      <c r="M1721" t="s">
        <v>137</v>
      </c>
      <c r="N1721" t="s">
        <v>156</v>
      </c>
      <c r="O1721">
        <v>60</v>
      </c>
      <c r="P1721" t="s">
        <v>137</v>
      </c>
    </row>
    <row r="1722" spans="1:40">
      <c r="A1722" s="26">
        <v>41731.458274178243</v>
      </c>
      <c r="B1722" t="s">
        <v>128</v>
      </c>
      <c r="C1722" t="s">
        <v>1691</v>
      </c>
      <c r="D1722" t="s">
        <v>2256</v>
      </c>
      <c r="E1722" t="s">
        <v>131</v>
      </c>
      <c r="F1722" t="s">
        <v>132</v>
      </c>
      <c r="G1722" t="s">
        <v>133</v>
      </c>
      <c r="H1722" t="s">
        <v>158</v>
      </c>
      <c r="I1722">
        <v>1</v>
      </c>
      <c r="J1722" t="s">
        <v>137</v>
      </c>
    </row>
    <row r="1723" spans="1:40">
      <c r="A1723" s="26">
        <v>41731.458274178243</v>
      </c>
      <c r="B1723" t="s">
        <v>128</v>
      </c>
      <c r="C1723" t="s">
        <v>1691</v>
      </c>
      <c r="D1723" t="s">
        <v>2257</v>
      </c>
      <c r="E1723" t="s">
        <v>131</v>
      </c>
      <c r="F1723" t="s">
        <v>132</v>
      </c>
      <c r="G1723" t="s">
        <v>133</v>
      </c>
      <c r="H1723" t="s">
        <v>160</v>
      </c>
      <c r="I1723">
        <v>30</v>
      </c>
      <c r="J1723" t="s">
        <v>137</v>
      </c>
      <c r="K1723" t="s">
        <v>161</v>
      </c>
      <c r="L1723">
        <v>30</v>
      </c>
      <c r="M1723" t="s">
        <v>137</v>
      </c>
      <c r="N1723" t="s">
        <v>162</v>
      </c>
      <c r="O1723">
        <v>30</v>
      </c>
      <c r="P1723" t="s">
        <v>137</v>
      </c>
      <c r="Q1723" t="s">
        <v>163</v>
      </c>
      <c r="R1723">
        <v>10</v>
      </c>
      <c r="S1723" t="s">
        <v>137</v>
      </c>
      <c r="T1723" t="s">
        <v>164</v>
      </c>
      <c r="U1723">
        <v>20</v>
      </c>
      <c r="V1723" t="s">
        <v>137</v>
      </c>
      <c r="W1723" t="s">
        <v>165</v>
      </c>
      <c r="X1723">
        <v>20</v>
      </c>
      <c r="Y1723" t="s">
        <v>137</v>
      </c>
      <c r="Z1723" t="s">
        <v>166</v>
      </c>
      <c r="AA1723">
        <v>20</v>
      </c>
      <c r="AB1723" t="s">
        <v>137</v>
      </c>
      <c r="AC1723" t="s">
        <v>167</v>
      </c>
      <c r="AD1723">
        <v>20</v>
      </c>
      <c r="AE1723" t="s">
        <v>137</v>
      </c>
      <c r="AF1723" t="s">
        <v>168</v>
      </c>
      <c r="AG1723">
        <v>115200</v>
      </c>
      <c r="AH1723" t="s">
        <v>137</v>
      </c>
      <c r="AI1723" t="s">
        <v>169</v>
      </c>
      <c r="AJ1723">
        <v>12000</v>
      </c>
      <c r="AK1723" t="s">
        <v>137</v>
      </c>
      <c r="AL1723" t="s">
        <v>170</v>
      </c>
      <c r="AM1723">
        <v>30000</v>
      </c>
      <c r="AN1723" t="s">
        <v>137</v>
      </c>
    </row>
    <row r="1724" spans="1:40">
      <c r="A1724" s="26">
        <v>41731.458274189812</v>
      </c>
      <c r="B1724" t="s">
        <v>128</v>
      </c>
      <c r="C1724" t="s">
        <v>1812</v>
      </c>
      <c r="D1724" t="s">
        <v>2258</v>
      </c>
      <c r="E1724" t="s">
        <v>131</v>
      </c>
      <c r="F1724" t="s">
        <v>132</v>
      </c>
      <c r="G1724" t="s">
        <v>133</v>
      </c>
      <c r="H1724" t="s">
        <v>140</v>
      </c>
      <c r="I1724">
        <v>49</v>
      </c>
      <c r="J1724" t="s">
        <v>137</v>
      </c>
      <c r="K1724" t="s">
        <v>141</v>
      </c>
      <c r="L1724">
        <v>130</v>
      </c>
      <c r="M1724" t="s">
        <v>137</v>
      </c>
      <c r="N1724" t="s">
        <v>142</v>
      </c>
      <c r="O1724">
        <v>180</v>
      </c>
      <c r="P1724" t="s">
        <v>137</v>
      </c>
      <c r="Q1724" t="s">
        <v>143</v>
      </c>
      <c r="R1724">
        <v>140</v>
      </c>
      <c r="S1724" t="s">
        <v>137</v>
      </c>
      <c r="T1724" t="s">
        <v>144</v>
      </c>
      <c r="U1724">
        <v>80</v>
      </c>
      <c r="V1724" t="s">
        <v>137</v>
      </c>
      <c r="W1724" t="s">
        <v>145</v>
      </c>
      <c r="X1724">
        <v>101</v>
      </c>
      <c r="Y1724" t="s">
        <v>137</v>
      </c>
      <c r="Z1724" t="s">
        <v>146</v>
      </c>
      <c r="AA1724">
        <v>190</v>
      </c>
      <c r="AB1724" t="s">
        <v>137</v>
      </c>
      <c r="AC1724" t="s">
        <v>147</v>
      </c>
      <c r="AD1724">
        <v>20</v>
      </c>
      <c r="AE1724" t="s">
        <v>137</v>
      </c>
    </row>
    <row r="1725" spans="1:40">
      <c r="A1725" s="26">
        <v>41731.458274189812</v>
      </c>
      <c r="B1725" t="s">
        <v>128</v>
      </c>
      <c r="C1725" t="s">
        <v>1812</v>
      </c>
      <c r="D1725" t="s">
        <v>2259</v>
      </c>
    </row>
    <row r="1726" spans="1:40">
      <c r="A1726" s="26">
        <v>41731.458274189812</v>
      </c>
      <c r="B1726" t="s">
        <v>128</v>
      </c>
      <c r="C1726" t="s">
        <v>1812</v>
      </c>
      <c r="D1726" t="s">
        <v>2260</v>
      </c>
      <c r="E1726" t="s">
        <v>131</v>
      </c>
      <c r="F1726" t="s">
        <v>132</v>
      </c>
      <c r="G1726" t="s">
        <v>133</v>
      </c>
      <c r="H1726" t="s">
        <v>150</v>
      </c>
      <c r="I1726">
        <v>50</v>
      </c>
      <c r="J1726" t="s">
        <v>137</v>
      </c>
      <c r="K1726" t="s">
        <v>151</v>
      </c>
      <c r="L1726">
        <v>50</v>
      </c>
      <c r="M1726" t="s">
        <v>137</v>
      </c>
      <c r="N1726" t="s">
        <v>152</v>
      </c>
      <c r="O1726">
        <v>50</v>
      </c>
      <c r="P1726" t="s">
        <v>137</v>
      </c>
    </row>
    <row r="1727" spans="1:40">
      <c r="A1727" s="26">
        <v>41731.458274189812</v>
      </c>
      <c r="B1727" t="s">
        <v>128</v>
      </c>
      <c r="C1727" t="s">
        <v>1812</v>
      </c>
      <c r="D1727" t="s">
        <v>2261</v>
      </c>
      <c r="E1727" t="s">
        <v>131</v>
      </c>
      <c r="F1727" t="s">
        <v>132</v>
      </c>
      <c r="G1727" t="s">
        <v>133</v>
      </c>
      <c r="H1727" t="s">
        <v>154</v>
      </c>
      <c r="I1727">
        <v>35</v>
      </c>
      <c r="J1727" t="s">
        <v>137</v>
      </c>
      <c r="K1727" t="s">
        <v>155</v>
      </c>
      <c r="L1727">
        <v>5</v>
      </c>
      <c r="M1727" t="s">
        <v>137</v>
      </c>
      <c r="N1727" t="s">
        <v>156</v>
      </c>
      <c r="O1727">
        <v>60</v>
      </c>
      <c r="P1727" t="s">
        <v>137</v>
      </c>
    </row>
    <row r="1728" spans="1:40">
      <c r="A1728" s="26">
        <v>41731.458274189812</v>
      </c>
      <c r="B1728" t="s">
        <v>128</v>
      </c>
      <c r="C1728" t="s">
        <v>1812</v>
      </c>
      <c r="D1728" t="s">
        <v>2262</v>
      </c>
      <c r="E1728" t="s">
        <v>131</v>
      </c>
      <c r="F1728" t="s">
        <v>132</v>
      </c>
      <c r="G1728" t="s">
        <v>133</v>
      </c>
      <c r="H1728" t="s">
        <v>158</v>
      </c>
      <c r="I1728">
        <v>1</v>
      </c>
      <c r="J1728" t="s">
        <v>137</v>
      </c>
    </row>
    <row r="1729" spans="1:40">
      <c r="A1729" s="26">
        <v>41731.458274189812</v>
      </c>
      <c r="B1729" t="s">
        <v>128</v>
      </c>
      <c r="C1729" t="s">
        <v>1812</v>
      </c>
      <c r="D1729" t="s">
        <v>2263</v>
      </c>
      <c r="E1729" t="s">
        <v>131</v>
      </c>
      <c r="F1729" t="s">
        <v>132</v>
      </c>
      <c r="G1729" t="s">
        <v>133</v>
      </c>
      <c r="H1729" t="s">
        <v>160</v>
      </c>
      <c r="I1729">
        <v>30</v>
      </c>
      <c r="J1729" t="s">
        <v>137</v>
      </c>
      <c r="K1729" t="s">
        <v>161</v>
      </c>
      <c r="L1729">
        <v>30</v>
      </c>
      <c r="M1729" t="s">
        <v>137</v>
      </c>
      <c r="N1729" t="s">
        <v>162</v>
      </c>
      <c r="O1729">
        <v>30</v>
      </c>
      <c r="P1729" t="s">
        <v>137</v>
      </c>
      <c r="Q1729" t="s">
        <v>163</v>
      </c>
      <c r="R1729">
        <v>10</v>
      </c>
      <c r="S1729" t="s">
        <v>137</v>
      </c>
      <c r="T1729" t="s">
        <v>164</v>
      </c>
      <c r="U1729">
        <v>20</v>
      </c>
      <c r="V1729" t="s">
        <v>137</v>
      </c>
      <c r="W1729" t="s">
        <v>165</v>
      </c>
      <c r="X1729">
        <v>20</v>
      </c>
      <c r="Y1729" t="s">
        <v>137</v>
      </c>
      <c r="Z1729" t="s">
        <v>166</v>
      </c>
      <c r="AA1729">
        <v>20</v>
      </c>
      <c r="AB1729" t="s">
        <v>137</v>
      </c>
      <c r="AC1729" t="s">
        <v>167</v>
      </c>
      <c r="AD1729">
        <v>20</v>
      </c>
      <c r="AE1729" t="s">
        <v>137</v>
      </c>
      <c r="AF1729" t="s">
        <v>168</v>
      </c>
      <c r="AG1729">
        <v>115200</v>
      </c>
      <c r="AH1729" t="s">
        <v>137</v>
      </c>
      <c r="AI1729" t="s">
        <v>169</v>
      </c>
      <c r="AJ1729">
        <v>12000</v>
      </c>
      <c r="AK1729" t="s">
        <v>137</v>
      </c>
      <c r="AL1729" t="s">
        <v>170</v>
      </c>
      <c r="AM1729">
        <v>30000</v>
      </c>
      <c r="AN1729" t="s">
        <v>137</v>
      </c>
    </row>
    <row r="1730" spans="1:40">
      <c r="A1730" s="26">
        <v>41731.458274189812</v>
      </c>
      <c r="B1730" t="s">
        <v>128</v>
      </c>
      <c r="C1730" t="s">
        <v>1812</v>
      </c>
      <c r="D1730" t="s">
        <v>2264</v>
      </c>
      <c r="E1730" t="s">
        <v>131</v>
      </c>
      <c r="F1730" t="s">
        <v>132</v>
      </c>
      <c r="G1730" t="s">
        <v>133</v>
      </c>
      <c r="H1730" t="s">
        <v>187</v>
      </c>
      <c r="I1730">
        <v>60</v>
      </c>
      <c r="J1730" t="s">
        <v>137</v>
      </c>
      <c r="K1730" t="s">
        <v>188</v>
      </c>
      <c r="L1730">
        <v>40</v>
      </c>
      <c r="M1730" t="s">
        <v>137</v>
      </c>
      <c r="N1730" t="s">
        <v>189</v>
      </c>
      <c r="O1730">
        <v>50</v>
      </c>
      <c r="P1730" t="s">
        <v>137</v>
      </c>
      <c r="Q1730" t="s">
        <v>190</v>
      </c>
      <c r="R1730">
        <v>40</v>
      </c>
      <c r="S1730" t="s">
        <v>137</v>
      </c>
      <c r="T1730" t="s">
        <v>191</v>
      </c>
      <c r="U1730">
        <v>60</v>
      </c>
      <c r="V1730" t="s">
        <v>137</v>
      </c>
      <c r="W1730" t="s">
        <v>192</v>
      </c>
      <c r="X1730">
        <v>50</v>
      </c>
      <c r="Y1730" t="s">
        <v>137</v>
      </c>
      <c r="Z1730" t="s">
        <v>193</v>
      </c>
      <c r="AA1730">
        <v>50</v>
      </c>
      <c r="AB1730" t="s">
        <v>137</v>
      </c>
      <c r="AC1730" t="s">
        <v>194</v>
      </c>
      <c r="AD1730">
        <v>35</v>
      </c>
      <c r="AE1730" t="s">
        <v>137</v>
      </c>
      <c r="AF1730" t="s">
        <v>195</v>
      </c>
      <c r="AG1730">
        <v>8</v>
      </c>
      <c r="AH1730" t="s">
        <v>137</v>
      </c>
      <c r="AI1730" t="s">
        <v>196</v>
      </c>
      <c r="AJ1730">
        <v>90</v>
      </c>
      <c r="AK1730" t="s">
        <v>137</v>
      </c>
      <c r="AL1730" t="s">
        <v>197</v>
      </c>
      <c r="AM1730">
        <v>1</v>
      </c>
      <c r="AN1730" t="s">
        <v>137</v>
      </c>
    </row>
    <row r="1731" spans="1:40">
      <c r="A1731" s="26">
        <v>41731.458274189812</v>
      </c>
      <c r="B1731" t="s">
        <v>128</v>
      </c>
      <c r="C1731" t="s">
        <v>1812</v>
      </c>
      <c r="D1731" t="s">
        <v>2265</v>
      </c>
      <c r="E1731" t="s">
        <v>131</v>
      </c>
      <c r="F1731" t="s">
        <v>132</v>
      </c>
      <c r="G1731" t="s">
        <v>133</v>
      </c>
      <c r="H1731" t="s">
        <v>172</v>
      </c>
      <c r="I1731">
        <v>33</v>
      </c>
      <c r="J1731" t="s">
        <v>137</v>
      </c>
      <c r="K1731" t="s">
        <v>173</v>
      </c>
      <c r="L1731">
        <v>33</v>
      </c>
      <c r="M1731" t="s">
        <v>137</v>
      </c>
      <c r="N1731" t="s">
        <v>174</v>
      </c>
      <c r="O1731">
        <v>34</v>
      </c>
      <c r="P1731" t="s">
        <v>137</v>
      </c>
      <c r="Q1731" t="s">
        <v>164</v>
      </c>
      <c r="R1731">
        <v>20</v>
      </c>
      <c r="S1731" t="s">
        <v>137</v>
      </c>
      <c r="T1731" t="s">
        <v>165</v>
      </c>
      <c r="U1731">
        <v>20</v>
      </c>
      <c r="V1731" t="s">
        <v>137</v>
      </c>
      <c r="W1731" t="s">
        <v>166</v>
      </c>
      <c r="X1731">
        <v>20</v>
      </c>
      <c r="Y1731" t="s">
        <v>137</v>
      </c>
      <c r="Z1731" t="s">
        <v>175</v>
      </c>
      <c r="AA1731">
        <v>20</v>
      </c>
      <c r="AB1731" t="s">
        <v>137</v>
      </c>
      <c r="AC1731" t="s">
        <v>176</v>
      </c>
      <c r="AD1731">
        <v>20</v>
      </c>
      <c r="AE1731" t="s">
        <v>137</v>
      </c>
      <c r="AF1731" t="s">
        <v>177</v>
      </c>
      <c r="AG1731">
        <v>20</v>
      </c>
      <c r="AH1731" t="s">
        <v>137</v>
      </c>
      <c r="AI1731" t="s">
        <v>168</v>
      </c>
      <c r="AJ1731">
        <v>115200</v>
      </c>
      <c r="AK1731" t="s">
        <v>137</v>
      </c>
      <c r="AL1731" t="s">
        <v>169</v>
      </c>
      <c r="AM1731">
        <v>12000</v>
      </c>
      <c r="AN1731" t="s">
        <v>137</v>
      </c>
    </row>
    <row r="1732" spans="1:40">
      <c r="A1732" s="26">
        <v>41731.458274189812</v>
      </c>
      <c r="B1732" t="s">
        <v>128</v>
      </c>
      <c r="C1732" t="s">
        <v>1812</v>
      </c>
      <c r="D1732" t="s">
        <v>2266</v>
      </c>
      <c r="E1732" t="s">
        <v>179</v>
      </c>
      <c r="F1732" t="s">
        <v>180</v>
      </c>
      <c r="G1732" t="s">
        <v>181</v>
      </c>
    </row>
    <row r="1733" spans="1:40">
      <c r="A1733" s="26">
        <v>41731.458274189812</v>
      </c>
      <c r="B1733" t="s">
        <v>128</v>
      </c>
      <c r="C1733" t="s">
        <v>1812</v>
      </c>
      <c r="D1733" t="s">
        <v>2267</v>
      </c>
      <c r="E1733" t="s">
        <v>179</v>
      </c>
      <c r="F1733" t="s">
        <v>2268</v>
      </c>
      <c r="G1733" t="s">
        <v>2269</v>
      </c>
      <c r="H1733" t="s">
        <v>2270</v>
      </c>
    </row>
    <row r="1734" spans="1:40">
      <c r="A1734" s="26">
        <v>41731.458274189812</v>
      </c>
      <c r="B1734" t="s">
        <v>128</v>
      </c>
      <c r="C1734" t="s">
        <v>1812</v>
      </c>
      <c r="D1734" t="s">
        <v>2271</v>
      </c>
    </row>
    <row r="1735" spans="1:40">
      <c r="A1735" s="26">
        <v>41731.458274189812</v>
      </c>
      <c r="B1735" t="s">
        <v>128</v>
      </c>
      <c r="C1735" t="s">
        <v>1812</v>
      </c>
      <c r="D1735" t="s">
        <v>2272</v>
      </c>
      <c r="E1735" t="s">
        <v>131</v>
      </c>
      <c r="F1735" t="s">
        <v>132</v>
      </c>
      <c r="G1735" t="s">
        <v>133</v>
      </c>
      <c r="H1735" t="s">
        <v>134</v>
      </c>
      <c r="I1735">
        <v>375000</v>
      </c>
      <c r="J1735" t="s">
        <v>135</v>
      </c>
      <c r="K1735">
        <v>375000</v>
      </c>
      <c r="L1735" t="s">
        <v>136</v>
      </c>
      <c r="M1735">
        <v>500</v>
      </c>
      <c r="N1735" t="s">
        <v>137</v>
      </c>
      <c r="O1735" t="s">
        <v>138</v>
      </c>
      <c r="P1735">
        <v>300</v>
      </c>
      <c r="Q1735" t="s">
        <v>137</v>
      </c>
    </row>
    <row r="1736" spans="1:40">
      <c r="A1736" s="26">
        <v>41731.458274189812</v>
      </c>
      <c r="B1736" t="s">
        <v>128</v>
      </c>
      <c r="C1736" t="s">
        <v>1812</v>
      </c>
      <c r="D1736" t="s">
        <v>2273</v>
      </c>
      <c r="E1736" t="s">
        <v>131</v>
      </c>
      <c r="F1736" t="s">
        <v>132</v>
      </c>
      <c r="G1736" t="s">
        <v>133</v>
      </c>
      <c r="H1736" t="s">
        <v>140</v>
      </c>
      <c r="I1736">
        <v>49</v>
      </c>
      <c r="J1736" t="s">
        <v>137</v>
      </c>
      <c r="K1736" t="s">
        <v>141</v>
      </c>
      <c r="L1736">
        <v>130</v>
      </c>
      <c r="M1736" t="s">
        <v>137</v>
      </c>
      <c r="N1736" t="s">
        <v>142</v>
      </c>
      <c r="O1736">
        <v>180</v>
      </c>
      <c r="P1736" t="s">
        <v>137</v>
      </c>
      <c r="Q1736" t="s">
        <v>143</v>
      </c>
      <c r="R1736">
        <v>140</v>
      </c>
      <c r="S1736" t="s">
        <v>137</v>
      </c>
      <c r="T1736" t="s">
        <v>144</v>
      </c>
      <c r="U1736">
        <v>80</v>
      </c>
      <c r="V1736" t="s">
        <v>137</v>
      </c>
      <c r="W1736" t="s">
        <v>145</v>
      </c>
      <c r="X1736">
        <v>101</v>
      </c>
      <c r="Y1736" t="s">
        <v>137</v>
      </c>
      <c r="Z1736" t="s">
        <v>146</v>
      </c>
      <c r="AA1736">
        <v>190</v>
      </c>
      <c r="AB1736" t="s">
        <v>137</v>
      </c>
      <c r="AC1736" t="s">
        <v>147</v>
      </c>
      <c r="AD1736">
        <v>20</v>
      </c>
      <c r="AE1736" t="s">
        <v>137</v>
      </c>
    </row>
    <row r="1737" spans="1:40">
      <c r="A1737" s="26">
        <v>41731.458274189812</v>
      </c>
      <c r="B1737" t="s">
        <v>128</v>
      </c>
      <c r="C1737" t="s">
        <v>1812</v>
      </c>
      <c r="D1737" t="s">
        <v>2274</v>
      </c>
    </row>
    <row r="1738" spans="1:40">
      <c r="A1738" s="26">
        <v>41731.458274189812</v>
      </c>
      <c r="B1738" t="s">
        <v>128</v>
      </c>
      <c r="C1738" t="s">
        <v>1691</v>
      </c>
      <c r="D1738" t="s">
        <v>2275</v>
      </c>
      <c r="E1738" t="s">
        <v>131</v>
      </c>
      <c r="F1738" t="s">
        <v>132</v>
      </c>
      <c r="G1738" t="s">
        <v>133</v>
      </c>
      <c r="H1738" t="s">
        <v>187</v>
      </c>
      <c r="I1738">
        <v>60</v>
      </c>
      <c r="J1738" t="s">
        <v>137</v>
      </c>
      <c r="K1738" t="s">
        <v>188</v>
      </c>
      <c r="L1738">
        <v>40</v>
      </c>
      <c r="M1738" t="s">
        <v>137</v>
      </c>
      <c r="N1738" t="s">
        <v>189</v>
      </c>
      <c r="O1738">
        <v>50</v>
      </c>
      <c r="P1738" t="s">
        <v>137</v>
      </c>
      <c r="Q1738" t="s">
        <v>190</v>
      </c>
      <c r="R1738">
        <v>40</v>
      </c>
      <c r="S1738" t="s">
        <v>137</v>
      </c>
      <c r="T1738" t="s">
        <v>191</v>
      </c>
      <c r="U1738">
        <v>60</v>
      </c>
      <c r="V1738" t="s">
        <v>137</v>
      </c>
      <c r="W1738" t="s">
        <v>192</v>
      </c>
      <c r="X1738">
        <v>50</v>
      </c>
      <c r="Y1738" t="s">
        <v>137</v>
      </c>
      <c r="Z1738" t="s">
        <v>193</v>
      </c>
      <c r="AA1738">
        <v>50</v>
      </c>
      <c r="AB1738" t="s">
        <v>137</v>
      </c>
      <c r="AC1738" t="s">
        <v>194</v>
      </c>
      <c r="AD1738">
        <v>35</v>
      </c>
      <c r="AE1738" t="s">
        <v>137</v>
      </c>
      <c r="AF1738" t="s">
        <v>195</v>
      </c>
      <c r="AG1738">
        <v>8</v>
      </c>
      <c r="AH1738" t="s">
        <v>137</v>
      </c>
      <c r="AI1738" t="s">
        <v>196</v>
      </c>
      <c r="AJ1738">
        <v>90</v>
      </c>
      <c r="AK1738" t="s">
        <v>137</v>
      </c>
      <c r="AL1738" t="s">
        <v>197</v>
      </c>
      <c r="AM1738">
        <v>1</v>
      </c>
      <c r="AN1738" t="s">
        <v>137</v>
      </c>
    </row>
    <row r="1739" spans="1:40">
      <c r="A1739" s="26">
        <v>41731.458274189812</v>
      </c>
      <c r="B1739" t="s">
        <v>128</v>
      </c>
      <c r="C1739" t="s">
        <v>1691</v>
      </c>
      <c r="D1739" t="s">
        <v>2276</v>
      </c>
      <c r="E1739" t="s">
        <v>131</v>
      </c>
      <c r="F1739" t="s">
        <v>132</v>
      </c>
      <c r="G1739" t="s">
        <v>133</v>
      </c>
      <c r="H1739" t="s">
        <v>172</v>
      </c>
      <c r="I1739">
        <v>33</v>
      </c>
      <c r="J1739" t="s">
        <v>137</v>
      </c>
      <c r="K1739" t="s">
        <v>173</v>
      </c>
      <c r="L1739">
        <v>33</v>
      </c>
      <c r="M1739" t="s">
        <v>137</v>
      </c>
      <c r="N1739" t="s">
        <v>174</v>
      </c>
      <c r="O1739">
        <v>34</v>
      </c>
      <c r="P1739" t="s">
        <v>137</v>
      </c>
      <c r="Q1739" t="s">
        <v>164</v>
      </c>
      <c r="R1739">
        <v>20</v>
      </c>
      <c r="S1739" t="s">
        <v>137</v>
      </c>
      <c r="T1739" t="s">
        <v>165</v>
      </c>
      <c r="U1739">
        <v>20</v>
      </c>
      <c r="V1739" t="s">
        <v>137</v>
      </c>
      <c r="W1739" t="s">
        <v>166</v>
      </c>
      <c r="X1739">
        <v>20</v>
      </c>
      <c r="Y1739" t="s">
        <v>137</v>
      </c>
      <c r="Z1739" t="s">
        <v>175</v>
      </c>
      <c r="AA1739">
        <v>20</v>
      </c>
      <c r="AB1739" t="s">
        <v>137</v>
      </c>
      <c r="AC1739" t="s">
        <v>176</v>
      </c>
      <c r="AD1739">
        <v>20</v>
      </c>
      <c r="AE1739" t="s">
        <v>137</v>
      </c>
      <c r="AF1739" t="s">
        <v>177</v>
      </c>
      <c r="AG1739">
        <v>20</v>
      </c>
      <c r="AH1739" t="s">
        <v>137</v>
      </c>
      <c r="AI1739" t="s">
        <v>168</v>
      </c>
      <c r="AJ1739">
        <v>115200</v>
      </c>
      <c r="AK1739" t="s">
        <v>137</v>
      </c>
      <c r="AL1739" t="s">
        <v>169</v>
      </c>
      <c r="AM1739">
        <v>12000</v>
      </c>
      <c r="AN1739" t="s">
        <v>137</v>
      </c>
    </row>
    <row r="1740" spans="1:40">
      <c r="A1740" s="26">
        <v>41731.458274189812</v>
      </c>
      <c r="B1740" t="s">
        <v>128</v>
      </c>
      <c r="C1740" t="s">
        <v>1691</v>
      </c>
      <c r="D1740" t="s">
        <v>2277</v>
      </c>
      <c r="E1740" t="s">
        <v>179</v>
      </c>
      <c r="F1740" t="s">
        <v>180</v>
      </c>
      <c r="G1740" t="s">
        <v>181</v>
      </c>
    </row>
    <row r="1741" spans="1:40">
      <c r="A1741" s="26">
        <v>41731.458274189812</v>
      </c>
      <c r="B1741" t="s">
        <v>128</v>
      </c>
      <c r="C1741" t="s">
        <v>1691</v>
      </c>
      <c r="D1741" t="s">
        <v>2278</v>
      </c>
      <c r="E1741" t="s">
        <v>179</v>
      </c>
      <c r="F1741" t="s">
        <v>2279</v>
      </c>
      <c r="G1741" t="s">
        <v>2280</v>
      </c>
      <c r="H1741" t="s">
        <v>2281</v>
      </c>
    </row>
    <row r="1742" spans="1:40">
      <c r="A1742" s="26">
        <v>41731.458274189812</v>
      </c>
      <c r="B1742" t="s">
        <v>128</v>
      </c>
      <c r="C1742" t="s">
        <v>1691</v>
      </c>
      <c r="D1742" t="s">
        <v>2282</v>
      </c>
    </row>
    <row r="1743" spans="1:40">
      <c r="A1743" s="26">
        <v>41731.458274189812</v>
      </c>
      <c r="B1743" t="s">
        <v>128</v>
      </c>
      <c r="C1743" t="s">
        <v>1691</v>
      </c>
      <c r="D1743" t="s">
        <v>2283</v>
      </c>
      <c r="E1743" t="s">
        <v>131</v>
      </c>
      <c r="F1743" t="s">
        <v>132</v>
      </c>
      <c r="G1743" t="s">
        <v>133</v>
      </c>
      <c r="H1743" t="s">
        <v>134</v>
      </c>
      <c r="I1743">
        <v>375000</v>
      </c>
      <c r="J1743" t="s">
        <v>135</v>
      </c>
      <c r="K1743">
        <v>375000</v>
      </c>
      <c r="L1743" t="s">
        <v>136</v>
      </c>
      <c r="M1743">
        <v>500</v>
      </c>
      <c r="N1743" t="s">
        <v>137</v>
      </c>
      <c r="O1743" t="s">
        <v>138</v>
      </c>
      <c r="P1743">
        <v>300</v>
      </c>
      <c r="Q1743" t="s">
        <v>137</v>
      </c>
    </row>
    <row r="1744" spans="1:40">
      <c r="A1744" s="26">
        <v>41731.458274189812</v>
      </c>
      <c r="B1744" t="s">
        <v>128</v>
      </c>
      <c r="C1744" t="s">
        <v>1691</v>
      </c>
      <c r="D1744" t="s">
        <v>2284</v>
      </c>
      <c r="E1744" t="s">
        <v>131</v>
      </c>
      <c r="F1744" t="s">
        <v>132</v>
      </c>
      <c r="G1744" t="s">
        <v>133</v>
      </c>
      <c r="H1744" t="s">
        <v>140</v>
      </c>
      <c r="I1744">
        <v>49</v>
      </c>
      <c r="J1744" t="s">
        <v>137</v>
      </c>
      <c r="K1744" t="s">
        <v>141</v>
      </c>
      <c r="L1744">
        <v>130</v>
      </c>
      <c r="M1744" t="s">
        <v>137</v>
      </c>
      <c r="N1744" t="s">
        <v>142</v>
      </c>
      <c r="O1744">
        <v>180</v>
      </c>
      <c r="P1744" t="s">
        <v>137</v>
      </c>
      <c r="Q1744" t="s">
        <v>143</v>
      </c>
      <c r="R1744">
        <v>140</v>
      </c>
      <c r="S1744" t="s">
        <v>137</v>
      </c>
      <c r="T1744" t="s">
        <v>144</v>
      </c>
      <c r="U1744">
        <v>80</v>
      </c>
      <c r="V1744" t="s">
        <v>137</v>
      </c>
      <c r="W1744" t="s">
        <v>145</v>
      </c>
      <c r="X1744">
        <v>101</v>
      </c>
      <c r="Y1744" t="s">
        <v>137</v>
      </c>
      <c r="Z1744" t="s">
        <v>146</v>
      </c>
      <c r="AA1744">
        <v>190</v>
      </c>
      <c r="AB1744" t="s">
        <v>137</v>
      </c>
      <c r="AC1744" t="s">
        <v>147</v>
      </c>
      <c r="AD1744">
        <v>20</v>
      </c>
      <c r="AE1744" t="s">
        <v>137</v>
      </c>
    </row>
    <row r="1745" spans="1:40">
      <c r="A1745" s="26">
        <v>41731.458274189812</v>
      </c>
      <c r="B1745" t="s">
        <v>128</v>
      </c>
      <c r="C1745" t="s">
        <v>1691</v>
      </c>
      <c r="D1745" t="s">
        <v>2285</v>
      </c>
    </row>
    <row r="1746" spans="1:40">
      <c r="A1746" s="26">
        <v>41731.458274189812</v>
      </c>
      <c r="B1746" t="s">
        <v>128</v>
      </c>
      <c r="C1746" t="s">
        <v>1691</v>
      </c>
      <c r="D1746" t="s">
        <v>2286</v>
      </c>
      <c r="E1746" t="s">
        <v>131</v>
      </c>
      <c r="F1746" t="s">
        <v>132</v>
      </c>
      <c r="G1746" t="s">
        <v>133</v>
      </c>
      <c r="H1746" t="s">
        <v>150</v>
      </c>
      <c r="I1746">
        <v>50</v>
      </c>
      <c r="J1746" t="s">
        <v>137</v>
      </c>
      <c r="K1746" t="s">
        <v>151</v>
      </c>
      <c r="L1746">
        <v>50</v>
      </c>
      <c r="M1746" t="s">
        <v>137</v>
      </c>
      <c r="N1746" t="s">
        <v>152</v>
      </c>
      <c r="O1746">
        <v>50</v>
      </c>
      <c r="P1746" t="s">
        <v>137</v>
      </c>
    </row>
    <row r="1747" spans="1:40">
      <c r="A1747" s="26">
        <v>41731.458274189812</v>
      </c>
      <c r="B1747" t="s">
        <v>128</v>
      </c>
      <c r="C1747" t="s">
        <v>1691</v>
      </c>
      <c r="D1747" t="s">
        <v>2287</v>
      </c>
      <c r="E1747" t="s">
        <v>131</v>
      </c>
      <c r="F1747" t="s">
        <v>132</v>
      </c>
      <c r="G1747" t="s">
        <v>133</v>
      </c>
      <c r="H1747" t="s">
        <v>154</v>
      </c>
      <c r="I1747">
        <v>35</v>
      </c>
      <c r="J1747" t="s">
        <v>137</v>
      </c>
      <c r="K1747" t="s">
        <v>155</v>
      </c>
      <c r="L1747">
        <v>5</v>
      </c>
      <c r="M1747" t="s">
        <v>137</v>
      </c>
      <c r="N1747" t="s">
        <v>156</v>
      </c>
      <c r="O1747">
        <v>60</v>
      </c>
      <c r="P1747" t="s">
        <v>137</v>
      </c>
    </row>
    <row r="1748" spans="1:40">
      <c r="A1748" s="26">
        <v>41731.458274189812</v>
      </c>
      <c r="B1748" t="s">
        <v>128</v>
      </c>
      <c r="C1748" t="s">
        <v>1691</v>
      </c>
      <c r="D1748" t="s">
        <v>2288</v>
      </c>
      <c r="E1748" t="s">
        <v>131</v>
      </c>
      <c r="F1748" t="s">
        <v>132</v>
      </c>
      <c r="G1748" t="s">
        <v>133</v>
      </c>
      <c r="H1748" t="s">
        <v>158</v>
      </c>
      <c r="I1748">
        <v>1</v>
      </c>
      <c r="J1748" t="s">
        <v>137</v>
      </c>
    </row>
    <row r="1749" spans="1:40">
      <c r="A1749" s="26">
        <v>41731.458274189812</v>
      </c>
      <c r="B1749" t="s">
        <v>128</v>
      </c>
      <c r="C1749" t="s">
        <v>1691</v>
      </c>
      <c r="D1749" t="s">
        <v>2289</v>
      </c>
      <c r="E1749" t="s">
        <v>131</v>
      </c>
      <c r="F1749" t="s">
        <v>132</v>
      </c>
      <c r="G1749" t="s">
        <v>133</v>
      </c>
      <c r="H1749" t="s">
        <v>160</v>
      </c>
      <c r="I1749">
        <v>30</v>
      </c>
      <c r="J1749" t="s">
        <v>137</v>
      </c>
      <c r="K1749" t="s">
        <v>161</v>
      </c>
      <c r="L1749">
        <v>30</v>
      </c>
      <c r="M1749" t="s">
        <v>137</v>
      </c>
      <c r="N1749" t="s">
        <v>162</v>
      </c>
      <c r="O1749">
        <v>30</v>
      </c>
      <c r="P1749" t="s">
        <v>137</v>
      </c>
      <c r="Q1749" t="s">
        <v>163</v>
      </c>
      <c r="R1749">
        <v>10</v>
      </c>
      <c r="S1749" t="s">
        <v>137</v>
      </c>
      <c r="T1749" t="s">
        <v>164</v>
      </c>
      <c r="U1749">
        <v>20</v>
      </c>
      <c r="V1749" t="s">
        <v>137</v>
      </c>
      <c r="W1749" t="s">
        <v>165</v>
      </c>
      <c r="X1749">
        <v>20</v>
      </c>
      <c r="Y1749" t="s">
        <v>137</v>
      </c>
      <c r="Z1749" t="s">
        <v>166</v>
      </c>
      <c r="AA1749">
        <v>20</v>
      </c>
      <c r="AB1749" t="s">
        <v>137</v>
      </c>
      <c r="AC1749" t="s">
        <v>167</v>
      </c>
      <c r="AD1749">
        <v>20</v>
      </c>
      <c r="AE1749" t="s">
        <v>137</v>
      </c>
      <c r="AF1749" t="s">
        <v>168</v>
      </c>
      <c r="AG1749">
        <v>115200</v>
      </c>
      <c r="AH1749" t="s">
        <v>137</v>
      </c>
      <c r="AI1749" t="s">
        <v>169</v>
      </c>
      <c r="AJ1749">
        <v>12000</v>
      </c>
      <c r="AK1749" t="s">
        <v>137</v>
      </c>
      <c r="AL1749" t="s">
        <v>170</v>
      </c>
      <c r="AM1749">
        <v>30000</v>
      </c>
      <c r="AN1749" t="s">
        <v>137</v>
      </c>
    </row>
    <row r="1750" spans="1:40">
      <c r="A1750" s="26">
        <v>41731.458274201388</v>
      </c>
      <c r="B1750" t="s">
        <v>128</v>
      </c>
      <c r="C1750" t="s">
        <v>1812</v>
      </c>
      <c r="D1750" t="s">
        <v>2290</v>
      </c>
      <c r="E1750" t="s">
        <v>131</v>
      </c>
      <c r="F1750" t="s">
        <v>132</v>
      </c>
      <c r="G1750" t="s">
        <v>133</v>
      </c>
      <c r="H1750" t="s">
        <v>150</v>
      </c>
      <c r="I1750">
        <v>50</v>
      </c>
      <c r="J1750" t="s">
        <v>137</v>
      </c>
      <c r="K1750" t="s">
        <v>151</v>
      </c>
      <c r="L1750">
        <v>50</v>
      </c>
      <c r="M1750" t="s">
        <v>137</v>
      </c>
      <c r="N1750" t="s">
        <v>152</v>
      </c>
      <c r="O1750">
        <v>50</v>
      </c>
      <c r="P1750" t="s">
        <v>137</v>
      </c>
    </row>
    <row r="1751" spans="1:40">
      <c r="A1751" s="26">
        <v>41731.458274201388</v>
      </c>
      <c r="B1751" t="s">
        <v>128</v>
      </c>
      <c r="C1751" t="s">
        <v>1812</v>
      </c>
      <c r="D1751" t="s">
        <v>2291</v>
      </c>
      <c r="E1751" t="s">
        <v>131</v>
      </c>
      <c r="F1751" t="s">
        <v>132</v>
      </c>
      <c r="G1751" t="s">
        <v>133</v>
      </c>
      <c r="H1751" t="s">
        <v>154</v>
      </c>
      <c r="I1751">
        <v>35</v>
      </c>
      <c r="J1751" t="s">
        <v>137</v>
      </c>
      <c r="K1751" t="s">
        <v>155</v>
      </c>
      <c r="L1751">
        <v>5</v>
      </c>
      <c r="M1751" t="s">
        <v>137</v>
      </c>
      <c r="N1751" t="s">
        <v>156</v>
      </c>
      <c r="O1751">
        <v>60</v>
      </c>
      <c r="P1751" t="s">
        <v>137</v>
      </c>
    </row>
    <row r="1752" spans="1:40">
      <c r="A1752" s="26">
        <v>41731.458274201388</v>
      </c>
      <c r="B1752" t="s">
        <v>128</v>
      </c>
      <c r="C1752" t="s">
        <v>1812</v>
      </c>
      <c r="D1752" t="s">
        <v>2292</v>
      </c>
      <c r="E1752" t="s">
        <v>131</v>
      </c>
      <c r="F1752" t="s">
        <v>132</v>
      </c>
      <c r="G1752" t="s">
        <v>133</v>
      </c>
      <c r="H1752" t="s">
        <v>158</v>
      </c>
      <c r="I1752">
        <v>1</v>
      </c>
      <c r="J1752" t="s">
        <v>137</v>
      </c>
    </row>
    <row r="1753" spans="1:40">
      <c r="A1753" s="26">
        <v>41731.458274201388</v>
      </c>
      <c r="B1753" t="s">
        <v>128</v>
      </c>
      <c r="C1753" t="s">
        <v>1812</v>
      </c>
      <c r="D1753" t="s">
        <v>2293</v>
      </c>
      <c r="E1753" t="s">
        <v>131</v>
      </c>
      <c r="F1753" t="s">
        <v>132</v>
      </c>
      <c r="G1753" t="s">
        <v>133</v>
      </c>
      <c r="H1753" t="s">
        <v>160</v>
      </c>
      <c r="I1753">
        <v>30</v>
      </c>
      <c r="J1753" t="s">
        <v>137</v>
      </c>
      <c r="K1753" t="s">
        <v>161</v>
      </c>
      <c r="L1753">
        <v>30</v>
      </c>
      <c r="M1753" t="s">
        <v>137</v>
      </c>
      <c r="N1753" t="s">
        <v>162</v>
      </c>
      <c r="O1753">
        <v>30</v>
      </c>
      <c r="P1753" t="s">
        <v>137</v>
      </c>
      <c r="Q1753" t="s">
        <v>163</v>
      </c>
      <c r="R1753">
        <v>10</v>
      </c>
      <c r="S1753" t="s">
        <v>137</v>
      </c>
      <c r="T1753" t="s">
        <v>164</v>
      </c>
      <c r="U1753">
        <v>20</v>
      </c>
      <c r="V1753" t="s">
        <v>137</v>
      </c>
      <c r="W1753" t="s">
        <v>165</v>
      </c>
      <c r="X1753">
        <v>20</v>
      </c>
      <c r="Y1753" t="s">
        <v>137</v>
      </c>
      <c r="Z1753" t="s">
        <v>166</v>
      </c>
      <c r="AA1753">
        <v>20</v>
      </c>
      <c r="AB1753" t="s">
        <v>137</v>
      </c>
      <c r="AC1753" t="s">
        <v>167</v>
      </c>
      <c r="AD1753">
        <v>20</v>
      </c>
      <c r="AE1753" t="s">
        <v>137</v>
      </c>
      <c r="AF1753" t="s">
        <v>168</v>
      </c>
      <c r="AG1753">
        <v>115200</v>
      </c>
      <c r="AH1753" t="s">
        <v>137</v>
      </c>
      <c r="AI1753" t="s">
        <v>169</v>
      </c>
      <c r="AJ1753">
        <v>12000</v>
      </c>
      <c r="AK1753" t="s">
        <v>137</v>
      </c>
      <c r="AL1753" t="s">
        <v>170</v>
      </c>
      <c r="AM1753">
        <v>30000</v>
      </c>
      <c r="AN1753" t="s">
        <v>137</v>
      </c>
    </row>
    <row r="1754" spans="1:40">
      <c r="A1754" s="26">
        <v>41731.458274201388</v>
      </c>
      <c r="B1754" t="s">
        <v>128</v>
      </c>
      <c r="C1754" t="s">
        <v>1812</v>
      </c>
      <c r="D1754" t="s">
        <v>2294</v>
      </c>
      <c r="E1754" t="s">
        <v>131</v>
      </c>
      <c r="F1754" t="s">
        <v>132</v>
      </c>
      <c r="G1754" t="s">
        <v>133</v>
      </c>
      <c r="H1754" t="s">
        <v>187</v>
      </c>
      <c r="I1754">
        <v>60</v>
      </c>
      <c r="J1754" t="s">
        <v>137</v>
      </c>
      <c r="K1754" t="s">
        <v>188</v>
      </c>
      <c r="L1754">
        <v>40</v>
      </c>
      <c r="M1754" t="s">
        <v>137</v>
      </c>
      <c r="N1754" t="s">
        <v>189</v>
      </c>
      <c r="O1754">
        <v>50</v>
      </c>
      <c r="P1754" t="s">
        <v>137</v>
      </c>
      <c r="Q1754" t="s">
        <v>190</v>
      </c>
      <c r="R1754">
        <v>40</v>
      </c>
      <c r="S1754" t="s">
        <v>137</v>
      </c>
      <c r="T1754" t="s">
        <v>191</v>
      </c>
      <c r="U1754">
        <v>60</v>
      </c>
      <c r="V1754" t="s">
        <v>137</v>
      </c>
      <c r="W1754" t="s">
        <v>192</v>
      </c>
      <c r="X1754">
        <v>50</v>
      </c>
      <c r="Y1754" t="s">
        <v>137</v>
      </c>
      <c r="Z1754" t="s">
        <v>193</v>
      </c>
      <c r="AA1754">
        <v>50</v>
      </c>
      <c r="AB1754" t="s">
        <v>137</v>
      </c>
      <c r="AC1754" t="s">
        <v>194</v>
      </c>
      <c r="AD1754">
        <v>35</v>
      </c>
      <c r="AE1754" t="s">
        <v>137</v>
      </c>
      <c r="AF1754" t="s">
        <v>195</v>
      </c>
      <c r="AG1754">
        <v>8</v>
      </c>
      <c r="AH1754" t="s">
        <v>137</v>
      </c>
      <c r="AI1754" t="s">
        <v>196</v>
      </c>
      <c r="AJ1754">
        <v>90</v>
      </c>
      <c r="AK1754" t="s">
        <v>137</v>
      </c>
      <c r="AL1754" t="s">
        <v>197</v>
      </c>
      <c r="AM1754">
        <v>1</v>
      </c>
      <c r="AN1754" t="s">
        <v>137</v>
      </c>
    </row>
    <row r="1755" spans="1:40">
      <c r="A1755" s="26">
        <v>41731.458274201388</v>
      </c>
      <c r="B1755" t="s">
        <v>128</v>
      </c>
      <c r="C1755" t="s">
        <v>1812</v>
      </c>
      <c r="D1755" t="s">
        <v>2295</v>
      </c>
      <c r="E1755" t="s">
        <v>131</v>
      </c>
      <c r="F1755" t="s">
        <v>132</v>
      </c>
      <c r="G1755" t="s">
        <v>133</v>
      </c>
      <c r="H1755" t="s">
        <v>172</v>
      </c>
      <c r="I1755">
        <v>33</v>
      </c>
      <c r="J1755" t="s">
        <v>137</v>
      </c>
      <c r="K1755" t="s">
        <v>173</v>
      </c>
      <c r="L1755">
        <v>33</v>
      </c>
      <c r="M1755" t="s">
        <v>137</v>
      </c>
      <c r="N1755" t="s">
        <v>174</v>
      </c>
      <c r="O1755">
        <v>34</v>
      </c>
      <c r="P1755" t="s">
        <v>137</v>
      </c>
      <c r="Q1755" t="s">
        <v>164</v>
      </c>
      <c r="R1755">
        <v>20</v>
      </c>
      <c r="S1755" t="s">
        <v>137</v>
      </c>
      <c r="T1755" t="s">
        <v>165</v>
      </c>
      <c r="U1755">
        <v>20</v>
      </c>
      <c r="V1755" t="s">
        <v>137</v>
      </c>
      <c r="W1755" t="s">
        <v>166</v>
      </c>
      <c r="X1755">
        <v>20</v>
      </c>
      <c r="Y1755" t="s">
        <v>137</v>
      </c>
      <c r="Z1755" t="s">
        <v>175</v>
      </c>
      <c r="AA1755">
        <v>20</v>
      </c>
      <c r="AB1755" t="s">
        <v>137</v>
      </c>
      <c r="AC1755" t="s">
        <v>176</v>
      </c>
      <c r="AD1755">
        <v>20</v>
      </c>
      <c r="AE1755" t="s">
        <v>137</v>
      </c>
      <c r="AF1755" t="s">
        <v>177</v>
      </c>
      <c r="AG1755">
        <v>20</v>
      </c>
      <c r="AH1755" t="s">
        <v>137</v>
      </c>
      <c r="AI1755" t="s">
        <v>168</v>
      </c>
      <c r="AJ1755">
        <v>115200</v>
      </c>
      <c r="AK1755" t="s">
        <v>137</v>
      </c>
      <c r="AL1755" t="s">
        <v>169</v>
      </c>
      <c r="AM1755">
        <v>12000</v>
      </c>
      <c r="AN1755" t="s">
        <v>137</v>
      </c>
    </row>
    <row r="1756" spans="1:40">
      <c r="A1756" s="26">
        <v>41731.458274201388</v>
      </c>
      <c r="B1756" t="s">
        <v>128</v>
      </c>
      <c r="C1756" t="s">
        <v>1812</v>
      </c>
      <c r="D1756" t="s">
        <v>2296</v>
      </c>
      <c r="E1756" t="s">
        <v>179</v>
      </c>
      <c r="F1756" t="s">
        <v>180</v>
      </c>
      <c r="G1756" t="s">
        <v>181</v>
      </c>
    </row>
    <row r="1757" spans="1:40">
      <c r="A1757" s="26">
        <v>41731.458274201388</v>
      </c>
      <c r="B1757" t="s">
        <v>128</v>
      </c>
      <c r="C1757" t="s">
        <v>1812</v>
      </c>
      <c r="D1757" t="s">
        <v>2297</v>
      </c>
      <c r="E1757" t="s">
        <v>179</v>
      </c>
      <c r="F1757" t="s">
        <v>2298</v>
      </c>
      <c r="G1757" t="s">
        <v>2299</v>
      </c>
      <c r="H1757" t="s">
        <v>2300</v>
      </c>
    </row>
    <row r="1758" spans="1:40">
      <c r="A1758" s="26">
        <v>41731.458274201388</v>
      </c>
      <c r="B1758" t="s">
        <v>128</v>
      </c>
      <c r="C1758" t="s">
        <v>1812</v>
      </c>
      <c r="D1758" t="s">
        <v>2301</v>
      </c>
    </row>
    <row r="1759" spans="1:40">
      <c r="A1759" s="26">
        <v>41731.458274201388</v>
      </c>
      <c r="B1759" t="s">
        <v>128</v>
      </c>
      <c r="C1759" t="s">
        <v>1812</v>
      </c>
      <c r="D1759" t="s">
        <v>2302</v>
      </c>
      <c r="E1759" t="s">
        <v>131</v>
      </c>
      <c r="F1759" t="s">
        <v>132</v>
      </c>
      <c r="G1759" t="s">
        <v>133</v>
      </c>
      <c r="H1759" t="s">
        <v>134</v>
      </c>
      <c r="I1759">
        <v>375000</v>
      </c>
      <c r="J1759" t="s">
        <v>135</v>
      </c>
      <c r="K1759">
        <v>375000</v>
      </c>
      <c r="L1759" t="s">
        <v>136</v>
      </c>
      <c r="M1759">
        <v>500</v>
      </c>
      <c r="N1759" t="s">
        <v>137</v>
      </c>
      <c r="O1759" t="s">
        <v>138</v>
      </c>
      <c r="P1759">
        <v>300</v>
      </c>
      <c r="Q1759" t="s">
        <v>137</v>
      </c>
    </row>
    <row r="1760" spans="1:40">
      <c r="A1760" s="26">
        <v>41731.458274201388</v>
      </c>
      <c r="B1760" t="s">
        <v>128</v>
      </c>
      <c r="C1760" t="s">
        <v>1691</v>
      </c>
      <c r="D1760" t="s">
        <v>2303</v>
      </c>
      <c r="E1760" t="s">
        <v>131</v>
      </c>
      <c r="F1760" t="s">
        <v>132</v>
      </c>
      <c r="G1760" t="s">
        <v>133</v>
      </c>
      <c r="H1760" t="s">
        <v>187</v>
      </c>
      <c r="I1760">
        <v>60</v>
      </c>
      <c r="J1760" t="s">
        <v>137</v>
      </c>
      <c r="K1760" t="s">
        <v>188</v>
      </c>
      <c r="L1760">
        <v>40</v>
      </c>
      <c r="M1760" t="s">
        <v>137</v>
      </c>
      <c r="N1760" t="s">
        <v>189</v>
      </c>
      <c r="O1760">
        <v>50</v>
      </c>
      <c r="P1760" t="s">
        <v>137</v>
      </c>
      <c r="Q1760" t="s">
        <v>190</v>
      </c>
      <c r="R1760">
        <v>40</v>
      </c>
      <c r="S1760" t="s">
        <v>137</v>
      </c>
      <c r="T1760" t="s">
        <v>191</v>
      </c>
      <c r="U1760">
        <v>60</v>
      </c>
      <c r="V1760" t="s">
        <v>137</v>
      </c>
      <c r="W1760" t="s">
        <v>192</v>
      </c>
      <c r="X1760">
        <v>50</v>
      </c>
      <c r="Y1760" t="s">
        <v>137</v>
      </c>
      <c r="Z1760" t="s">
        <v>193</v>
      </c>
      <c r="AA1760">
        <v>50</v>
      </c>
      <c r="AB1760" t="s">
        <v>137</v>
      </c>
      <c r="AC1760" t="s">
        <v>194</v>
      </c>
      <c r="AD1760">
        <v>35</v>
      </c>
      <c r="AE1760" t="s">
        <v>137</v>
      </c>
      <c r="AF1760" t="s">
        <v>195</v>
      </c>
      <c r="AG1760">
        <v>8</v>
      </c>
      <c r="AH1760" t="s">
        <v>137</v>
      </c>
      <c r="AI1760" t="s">
        <v>196</v>
      </c>
      <c r="AJ1760">
        <v>90</v>
      </c>
      <c r="AK1760" t="s">
        <v>137</v>
      </c>
      <c r="AL1760" t="s">
        <v>197</v>
      </c>
      <c r="AM1760">
        <v>1</v>
      </c>
      <c r="AN1760" t="s">
        <v>137</v>
      </c>
    </row>
    <row r="1761" spans="1:40">
      <c r="A1761" s="26">
        <v>41731.458274201388</v>
      </c>
      <c r="B1761" t="s">
        <v>128</v>
      </c>
      <c r="C1761" t="s">
        <v>1691</v>
      </c>
      <c r="D1761" t="s">
        <v>2304</v>
      </c>
      <c r="E1761" t="s">
        <v>131</v>
      </c>
      <c r="F1761" t="s">
        <v>132</v>
      </c>
      <c r="G1761" t="s">
        <v>133</v>
      </c>
      <c r="H1761" t="s">
        <v>172</v>
      </c>
      <c r="I1761">
        <v>33</v>
      </c>
      <c r="J1761" t="s">
        <v>137</v>
      </c>
      <c r="K1761" t="s">
        <v>173</v>
      </c>
      <c r="L1761">
        <v>33</v>
      </c>
      <c r="M1761" t="s">
        <v>137</v>
      </c>
      <c r="N1761" t="s">
        <v>174</v>
      </c>
      <c r="O1761">
        <v>34</v>
      </c>
      <c r="P1761" t="s">
        <v>137</v>
      </c>
      <c r="Q1761" t="s">
        <v>164</v>
      </c>
      <c r="R1761">
        <v>20</v>
      </c>
      <c r="S1761" t="s">
        <v>137</v>
      </c>
      <c r="T1761" t="s">
        <v>165</v>
      </c>
      <c r="U1761">
        <v>20</v>
      </c>
      <c r="V1761" t="s">
        <v>137</v>
      </c>
      <c r="W1761" t="s">
        <v>166</v>
      </c>
      <c r="X1761">
        <v>20</v>
      </c>
      <c r="Y1761" t="s">
        <v>137</v>
      </c>
      <c r="Z1761" t="s">
        <v>175</v>
      </c>
      <c r="AA1761">
        <v>20</v>
      </c>
      <c r="AB1761" t="s">
        <v>137</v>
      </c>
      <c r="AC1761" t="s">
        <v>176</v>
      </c>
      <c r="AD1761">
        <v>20</v>
      </c>
      <c r="AE1761" t="s">
        <v>137</v>
      </c>
      <c r="AF1761" t="s">
        <v>177</v>
      </c>
      <c r="AG1761">
        <v>20</v>
      </c>
      <c r="AH1761" t="s">
        <v>137</v>
      </c>
      <c r="AI1761" t="s">
        <v>168</v>
      </c>
      <c r="AJ1761">
        <v>115200</v>
      </c>
      <c r="AK1761" t="s">
        <v>137</v>
      </c>
      <c r="AL1761" t="s">
        <v>169</v>
      </c>
      <c r="AM1761">
        <v>12000</v>
      </c>
      <c r="AN1761" t="s">
        <v>137</v>
      </c>
    </row>
    <row r="1762" spans="1:40">
      <c r="A1762" s="26">
        <v>41731.458274201388</v>
      </c>
      <c r="B1762" t="s">
        <v>128</v>
      </c>
      <c r="C1762" t="s">
        <v>1691</v>
      </c>
      <c r="D1762" t="s">
        <v>2305</v>
      </c>
      <c r="E1762" t="s">
        <v>179</v>
      </c>
      <c r="F1762" t="s">
        <v>180</v>
      </c>
      <c r="G1762" t="s">
        <v>181</v>
      </c>
    </row>
    <row r="1763" spans="1:40">
      <c r="A1763" s="26">
        <v>41731.458274201388</v>
      </c>
      <c r="B1763" t="s">
        <v>128</v>
      </c>
      <c r="C1763" t="s">
        <v>1691</v>
      </c>
      <c r="D1763" t="s">
        <v>2306</v>
      </c>
      <c r="E1763" t="s">
        <v>179</v>
      </c>
      <c r="F1763" t="s">
        <v>2307</v>
      </c>
      <c r="G1763" t="s">
        <v>2308</v>
      </c>
      <c r="H1763" t="s">
        <v>2309</v>
      </c>
    </row>
    <row r="1764" spans="1:40">
      <c r="A1764" s="26">
        <v>41731.458274201388</v>
      </c>
      <c r="B1764" t="s">
        <v>128</v>
      </c>
      <c r="C1764" t="s">
        <v>1691</v>
      </c>
      <c r="D1764" t="s">
        <v>2310</v>
      </c>
    </row>
    <row r="1765" spans="1:40">
      <c r="A1765" s="26">
        <v>41731.458274201388</v>
      </c>
      <c r="B1765" t="s">
        <v>128</v>
      </c>
      <c r="C1765" t="s">
        <v>1691</v>
      </c>
      <c r="D1765" t="s">
        <v>2311</v>
      </c>
      <c r="E1765" t="s">
        <v>131</v>
      </c>
      <c r="F1765" t="s">
        <v>132</v>
      </c>
      <c r="G1765" t="s">
        <v>133</v>
      </c>
      <c r="H1765" t="s">
        <v>134</v>
      </c>
      <c r="I1765">
        <v>375000</v>
      </c>
      <c r="J1765" t="s">
        <v>135</v>
      </c>
      <c r="K1765">
        <v>375000</v>
      </c>
      <c r="L1765" t="s">
        <v>136</v>
      </c>
      <c r="M1765">
        <v>500</v>
      </c>
      <c r="N1765" t="s">
        <v>137</v>
      </c>
      <c r="O1765" t="s">
        <v>138</v>
      </c>
      <c r="P1765">
        <v>300</v>
      </c>
      <c r="Q1765" t="s">
        <v>137</v>
      </c>
    </row>
    <row r="1766" spans="1:40">
      <c r="A1766" s="26">
        <v>41731.458274201388</v>
      </c>
      <c r="B1766" t="s">
        <v>128</v>
      </c>
      <c r="C1766" t="s">
        <v>1691</v>
      </c>
      <c r="D1766" t="s">
        <v>2312</v>
      </c>
      <c r="E1766" t="s">
        <v>131</v>
      </c>
      <c r="F1766" t="s">
        <v>132</v>
      </c>
      <c r="G1766" t="s">
        <v>133</v>
      </c>
      <c r="H1766" t="s">
        <v>140</v>
      </c>
      <c r="I1766">
        <v>49</v>
      </c>
      <c r="J1766" t="s">
        <v>137</v>
      </c>
      <c r="K1766" t="s">
        <v>141</v>
      </c>
      <c r="L1766">
        <v>130</v>
      </c>
      <c r="M1766" t="s">
        <v>137</v>
      </c>
      <c r="N1766" t="s">
        <v>142</v>
      </c>
      <c r="O1766">
        <v>180</v>
      </c>
      <c r="P1766" t="s">
        <v>137</v>
      </c>
      <c r="Q1766" t="s">
        <v>143</v>
      </c>
      <c r="R1766">
        <v>140</v>
      </c>
      <c r="S1766" t="s">
        <v>137</v>
      </c>
      <c r="T1766" t="s">
        <v>144</v>
      </c>
      <c r="U1766">
        <v>80</v>
      </c>
      <c r="V1766" t="s">
        <v>137</v>
      </c>
      <c r="W1766" t="s">
        <v>145</v>
      </c>
      <c r="X1766">
        <v>101</v>
      </c>
      <c r="Y1766" t="s">
        <v>137</v>
      </c>
      <c r="Z1766" t="s">
        <v>146</v>
      </c>
      <c r="AA1766">
        <v>190</v>
      </c>
      <c r="AB1766" t="s">
        <v>137</v>
      </c>
      <c r="AC1766" t="s">
        <v>147</v>
      </c>
      <c r="AD1766">
        <v>20</v>
      </c>
      <c r="AE1766" t="s">
        <v>137</v>
      </c>
    </row>
    <row r="1767" spans="1:40">
      <c r="A1767" s="26">
        <v>41731.458274201388</v>
      </c>
      <c r="B1767" t="s">
        <v>128</v>
      </c>
      <c r="C1767" t="s">
        <v>1691</v>
      </c>
      <c r="D1767" t="s">
        <v>2313</v>
      </c>
    </row>
    <row r="1768" spans="1:40">
      <c r="A1768" s="26">
        <v>41731.458274201388</v>
      </c>
      <c r="B1768" t="s">
        <v>128</v>
      </c>
      <c r="C1768" t="s">
        <v>1691</v>
      </c>
      <c r="D1768" t="s">
        <v>2314</v>
      </c>
      <c r="E1768" t="s">
        <v>131</v>
      </c>
      <c r="F1768" t="s">
        <v>132</v>
      </c>
      <c r="G1768" t="s">
        <v>133</v>
      </c>
      <c r="H1768" t="s">
        <v>150</v>
      </c>
      <c r="I1768">
        <v>50</v>
      </c>
      <c r="J1768" t="s">
        <v>137</v>
      </c>
      <c r="K1768" t="s">
        <v>151</v>
      </c>
      <c r="L1768">
        <v>50</v>
      </c>
      <c r="M1768" t="s">
        <v>137</v>
      </c>
      <c r="N1768" t="s">
        <v>152</v>
      </c>
      <c r="O1768">
        <v>50</v>
      </c>
      <c r="P1768" t="s">
        <v>137</v>
      </c>
    </row>
    <row r="1769" spans="1:40">
      <c r="A1769" s="26">
        <v>41731.458274201388</v>
      </c>
      <c r="B1769" t="s">
        <v>128</v>
      </c>
      <c r="C1769" t="s">
        <v>1691</v>
      </c>
      <c r="D1769" t="s">
        <v>2315</v>
      </c>
      <c r="E1769" t="s">
        <v>131</v>
      </c>
      <c r="F1769" t="s">
        <v>132</v>
      </c>
      <c r="G1769" t="s">
        <v>133</v>
      </c>
      <c r="H1769" t="s">
        <v>154</v>
      </c>
      <c r="I1769">
        <v>35</v>
      </c>
      <c r="J1769" t="s">
        <v>137</v>
      </c>
      <c r="K1769" t="s">
        <v>155</v>
      </c>
      <c r="L1769">
        <v>5</v>
      </c>
      <c r="M1769" t="s">
        <v>137</v>
      </c>
      <c r="N1769" t="s">
        <v>156</v>
      </c>
      <c r="O1769">
        <v>60</v>
      </c>
      <c r="P1769" t="s">
        <v>137</v>
      </c>
    </row>
    <row r="1770" spans="1:40">
      <c r="A1770" s="26">
        <v>41731.458274201388</v>
      </c>
      <c r="B1770" t="s">
        <v>128</v>
      </c>
      <c r="C1770" t="s">
        <v>1691</v>
      </c>
      <c r="D1770" t="s">
        <v>2316</v>
      </c>
      <c r="E1770" t="s">
        <v>131</v>
      </c>
      <c r="F1770" t="s">
        <v>132</v>
      </c>
      <c r="G1770" t="s">
        <v>133</v>
      </c>
      <c r="H1770" t="s">
        <v>158</v>
      </c>
      <c r="I1770">
        <v>1</v>
      </c>
      <c r="J1770" t="s">
        <v>137</v>
      </c>
    </row>
    <row r="1771" spans="1:40">
      <c r="A1771" s="26">
        <v>41731.458274201388</v>
      </c>
      <c r="B1771" t="s">
        <v>128</v>
      </c>
      <c r="C1771" t="s">
        <v>1691</v>
      </c>
      <c r="D1771" t="s">
        <v>2317</v>
      </c>
      <c r="E1771" t="s">
        <v>131</v>
      </c>
      <c r="F1771" t="s">
        <v>132</v>
      </c>
      <c r="G1771" t="s">
        <v>133</v>
      </c>
      <c r="H1771" t="s">
        <v>160</v>
      </c>
      <c r="I1771">
        <v>30</v>
      </c>
      <c r="J1771" t="s">
        <v>137</v>
      </c>
      <c r="K1771" t="s">
        <v>161</v>
      </c>
      <c r="L1771">
        <v>30</v>
      </c>
      <c r="M1771" t="s">
        <v>137</v>
      </c>
      <c r="N1771" t="s">
        <v>162</v>
      </c>
      <c r="O1771">
        <v>30</v>
      </c>
      <c r="P1771" t="s">
        <v>137</v>
      </c>
      <c r="Q1771" t="s">
        <v>163</v>
      </c>
      <c r="R1771">
        <v>10</v>
      </c>
      <c r="S1771" t="s">
        <v>137</v>
      </c>
      <c r="T1771" t="s">
        <v>164</v>
      </c>
      <c r="U1771">
        <v>20</v>
      </c>
      <c r="V1771" t="s">
        <v>137</v>
      </c>
      <c r="W1771" t="s">
        <v>165</v>
      </c>
      <c r="X1771">
        <v>20</v>
      </c>
      <c r="Y1771" t="s">
        <v>137</v>
      </c>
      <c r="Z1771" t="s">
        <v>166</v>
      </c>
      <c r="AA1771">
        <v>20</v>
      </c>
      <c r="AB1771" t="s">
        <v>137</v>
      </c>
      <c r="AC1771" t="s">
        <v>167</v>
      </c>
      <c r="AD1771">
        <v>20</v>
      </c>
      <c r="AE1771" t="s">
        <v>137</v>
      </c>
      <c r="AF1771" t="s">
        <v>168</v>
      </c>
      <c r="AG1771">
        <v>115200</v>
      </c>
      <c r="AH1771" t="s">
        <v>137</v>
      </c>
      <c r="AI1771" t="s">
        <v>169</v>
      </c>
      <c r="AJ1771">
        <v>12000</v>
      </c>
      <c r="AK1771" t="s">
        <v>137</v>
      </c>
      <c r="AL1771" t="s">
        <v>170</v>
      </c>
      <c r="AM1771">
        <v>30000</v>
      </c>
      <c r="AN1771" t="s">
        <v>137</v>
      </c>
    </row>
    <row r="1772" spans="1:40">
      <c r="A1772" s="26">
        <v>41731.458274212964</v>
      </c>
      <c r="B1772" t="s">
        <v>128</v>
      </c>
      <c r="C1772" t="s">
        <v>1812</v>
      </c>
      <c r="D1772" t="s">
        <v>2318</v>
      </c>
      <c r="E1772" t="s">
        <v>131</v>
      </c>
      <c r="F1772" t="s">
        <v>132</v>
      </c>
      <c r="G1772" t="s">
        <v>133</v>
      </c>
      <c r="H1772" t="s">
        <v>140</v>
      </c>
      <c r="I1772">
        <v>49</v>
      </c>
      <c r="J1772" t="s">
        <v>137</v>
      </c>
      <c r="K1772" t="s">
        <v>141</v>
      </c>
      <c r="L1772">
        <v>130</v>
      </c>
      <c r="M1772" t="s">
        <v>137</v>
      </c>
      <c r="N1772" t="s">
        <v>142</v>
      </c>
      <c r="O1772">
        <v>180</v>
      </c>
      <c r="P1772" t="s">
        <v>137</v>
      </c>
      <c r="Q1772" t="s">
        <v>143</v>
      </c>
      <c r="R1772">
        <v>140</v>
      </c>
      <c r="S1772" t="s">
        <v>137</v>
      </c>
      <c r="T1772" t="s">
        <v>144</v>
      </c>
      <c r="U1772">
        <v>80</v>
      </c>
      <c r="V1772" t="s">
        <v>137</v>
      </c>
      <c r="W1772" t="s">
        <v>145</v>
      </c>
      <c r="X1772">
        <v>101</v>
      </c>
      <c r="Y1772" t="s">
        <v>137</v>
      </c>
      <c r="Z1772" t="s">
        <v>146</v>
      </c>
      <c r="AA1772">
        <v>190</v>
      </c>
      <c r="AB1772" t="s">
        <v>137</v>
      </c>
      <c r="AC1772" t="s">
        <v>147</v>
      </c>
      <c r="AD1772">
        <v>20</v>
      </c>
      <c r="AE1772" t="s">
        <v>137</v>
      </c>
    </row>
    <row r="1773" spans="1:40">
      <c r="A1773" s="26">
        <v>41731.458274212964</v>
      </c>
      <c r="B1773" t="s">
        <v>128</v>
      </c>
      <c r="C1773" t="s">
        <v>1812</v>
      </c>
      <c r="D1773" t="s">
        <v>2319</v>
      </c>
    </row>
    <row r="1774" spans="1:40">
      <c r="A1774" s="26">
        <v>41731.458274212964</v>
      </c>
      <c r="B1774" t="s">
        <v>128</v>
      </c>
      <c r="C1774" t="s">
        <v>1812</v>
      </c>
      <c r="D1774" t="s">
        <v>2320</v>
      </c>
      <c r="E1774" t="s">
        <v>131</v>
      </c>
      <c r="F1774" t="s">
        <v>132</v>
      </c>
      <c r="G1774" t="s">
        <v>133</v>
      </c>
      <c r="H1774" t="s">
        <v>150</v>
      </c>
      <c r="I1774">
        <v>50</v>
      </c>
      <c r="J1774" t="s">
        <v>137</v>
      </c>
      <c r="K1774" t="s">
        <v>151</v>
      </c>
      <c r="L1774">
        <v>50</v>
      </c>
      <c r="M1774" t="s">
        <v>137</v>
      </c>
      <c r="N1774" t="s">
        <v>152</v>
      </c>
      <c r="O1774">
        <v>50</v>
      </c>
      <c r="P1774" t="s">
        <v>137</v>
      </c>
    </row>
    <row r="1775" spans="1:40">
      <c r="A1775" s="26">
        <v>41731.458274212964</v>
      </c>
      <c r="B1775" t="s">
        <v>128</v>
      </c>
      <c r="C1775" t="s">
        <v>1812</v>
      </c>
      <c r="D1775" t="s">
        <v>2321</v>
      </c>
      <c r="E1775" t="s">
        <v>131</v>
      </c>
      <c r="F1775" t="s">
        <v>132</v>
      </c>
      <c r="G1775" t="s">
        <v>133</v>
      </c>
      <c r="H1775" t="s">
        <v>154</v>
      </c>
      <c r="I1775">
        <v>35</v>
      </c>
      <c r="J1775" t="s">
        <v>137</v>
      </c>
      <c r="K1775" t="s">
        <v>155</v>
      </c>
      <c r="L1775">
        <v>5</v>
      </c>
      <c r="M1775" t="s">
        <v>137</v>
      </c>
      <c r="N1775" t="s">
        <v>156</v>
      </c>
      <c r="O1775">
        <v>60</v>
      </c>
      <c r="P1775" t="s">
        <v>137</v>
      </c>
    </row>
    <row r="1776" spans="1:40">
      <c r="A1776" s="26">
        <v>41731.458274212964</v>
      </c>
      <c r="B1776" t="s">
        <v>128</v>
      </c>
      <c r="C1776" t="s">
        <v>1812</v>
      </c>
      <c r="D1776" t="s">
        <v>2322</v>
      </c>
      <c r="E1776" t="s">
        <v>131</v>
      </c>
      <c r="F1776" t="s">
        <v>132</v>
      </c>
      <c r="G1776" t="s">
        <v>133</v>
      </c>
      <c r="H1776" t="s">
        <v>158</v>
      </c>
      <c r="I1776">
        <v>1</v>
      </c>
      <c r="J1776" t="s">
        <v>137</v>
      </c>
    </row>
    <row r="1777" spans="1:40">
      <c r="A1777" s="26">
        <v>41731.458274212964</v>
      </c>
      <c r="B1777" t="s">
        <v>128</v>
      </c>
      <c r="C1777" t="s">
        <v>1812</v>
      </c>
      <c r="D1777" t="s">
        <v>2323</v>
      </c>
      <c r="E1777" t="s">
        <v>131</v>
      </c>
      <c r="F1777" t="s">
        <v>132</v>
      </c>
      <c r="G1777" t="s">
        <v>133</v>
      </c>
      <c r="H1777" t="s">
        <v>160</v>
      </c>
      <c r="I1777">
        <v>30</v>
      </c>
      <c r="J1777" t="s">
        <v>137</v>
      </c>
      <c r="K1777" t="s">
        <v>161</v>
      </c>
      <c r="L1777">
        <v>30</v>
      </c>
      <c r="M1777" t="s">
        <v>137</v>
      </c>
      <c r="N1777" t="s">
        <v>162</v>
      </c>
      <c r="O1777">
        <v>30</v>
      </c>
      <c r="P1777" t="s">
        <v>137</v>
      </c>
      <c r="Q1777" t="s">
        <v>163</v>
      </c>
      <c r="R1777">
        <v>10</v>
      </c>
      <c r="S1777" t="s">
        <v>137</v>
      </c>
      <c r="T1777" t="s">
        <v>164</v>
      </c>
      <c r="U1777">
        <v>20</v>
      </c>
      <c r="V1777" t="s">
        <v>137</v>
      </c>
      <c r="W1777" t="s">
        <v>165</v>
      </c>
      <c r="X1777">
        <v>20</v>
      </c>
      <c r="Y1777" t="s">
        <v>137</v>
      </c>
      <c r="Z1777" t="s">
        <v>166</v>
      </c>
      <c r="AA1777">
        <v>20</v>
      </c>
      <c r="AB1777" t="s">
        <v>137</v>
      </c>
      <c r="AC1777" t="s">
        <v>167</v>
      </c>
      <c r="AD1777">
        <v>20</v>
      </c>
      <c r="AE1777" t="s">
        <v>137</v>
      </c>
      <c r="AF1777" t="s">
        <v>168</v>
      </c>
      <c r="AG1777">
        <v>115200</v>
      </c>
      <c r="AH1777" t="s">
        <v>137</v>
      </c>
      <c r="AI1777" t="s">
        <v>169</v>
      </c>
      <c r="AJ1777">
        <v>12000</v>
      </c>
      <c r="AK1777" t="s">
        <v>137</v>
      </c>
      <c r="AL1777" t="s">
        <v>170</v>
      </c>
      <c r="AM1777">
        <v>30000</v>
      </c>
      <c r="AN1777" t="s">
        <v>137</v>
      </c>
    </row>
    <row r="1778" spans="1:40">
      <c r="A1778" s="26">
        <v>41731.458274212964</v>
      </c>
      <c r="B1778" t="s">
        <v>128</v>
      </c>
      <c r="C1778" t="s">
        <v>1812</v>
      </c>
      <c r="D1778" t="s">
        <v>2324</v>
      </c>
      <c r="E1778" t="s">
        <v>131</v>
      </c>
      <c r="F1778" t="s">
        <v>132</v>
      </c>
      <c r="G1778" t="s">
        <v>133</v>
      </c>
      <c r="H1778" t="s">
        <v>187</v>
      </c>
      <c r="I1778">
        <v>60</v>
      </c>
      <c r="J1778" t="s">
        <v>137</v>
      </c>
      <c r="K1778" t="s">
        <v>188</v>
      </c>
      <c r="L1778">
        <v>40</v>
      </c>
      <c r="M1778" t="s">
        <v>137</v>
      </c>
      <c r="N1778" t="s">
        <v>189</v>
      </c>
      <c r="O1778">
        <v>50</v>
      </c>
      <c r="P1778" t="s">
        <v>137</v>
      </c>
      <c r="Q1778" t="s">
        <v>190</v>
      </c>
      <c r="R1778">
        <v>40</v>
      </c>
      <c r="S1778" t="s">
        <v>137</v>
      </c>
      <c r="T1778" t="s">
        <v>191</v>
      </c>
      <c r="U1778">
        <v>60</v>
      </c>
      <c r="V1778" t="s">
        <v>137</v>
      </c>
      <c r="W1778" t="s">
        <v>192</v>
      </c>
      <c r="X1778">
        <v>50</v>
      </c>
      <c r="Y1778" t="s">
        <v>137</v>
      </c>
      <c r="Z1778" t="s">
        <v>193</v>
      </c>
      <c r="AA1778">
        <v>50</v>
      </c>
      <c r="AB1778" t="s">
        <v>137</v>
      </c>
      <c r="AC1778" t="s">
        <v>194</v>
      </c>
      <c r="AD1778">
        <v>35</v>
      </c>
      <c r="AE1778" t="s">
        <v>137</v>
      </c>
      <c r="AF1778" t="s">
        <v>195</v>
      </c>
      <c r="AG1778">
        <v>8</v>
      </c>
      <c r="AH1778" t="s">
        <v>137</v>
      </c>
      <c r="AI1778" t="s">
        <v>196</v>
      </c>
      <c r="AJ1778">
        <v>90</v>
      </c>
      <c r="AK1778" t="s">
        <v>137</v>
      </c>
      <c r="AL1778" t="s">
        <v>197</v>
      </c>
      <c r="AM1778">
        <v>1</v>
      </c>
      <c r="AN1778" t="s">
        <v>137</v>
      </c>
    </row>
    <row r="1779" spans="1:40">
      <c r="A1779" s="26">
        <v>41731.458274212964</v>
      </c>
      <c r="B1779" t="s">
        <v>128</v>
      </c>
      <c r="C1779" t="s">
        <v>1812</v>
      </c>
      <c r="D1779" t="s">
        <v>2325</v>
      </c>
      <c r="E1779" t="s">
        <v>131</v>
      </c>
      <c r="F1779" t="s">
        <v>132</v>
      </c>
      <c r="G1779" t="s">
        <v>133</v>
      </c>
      <c r="H1779" t="s">
        <v>172</v>
      </c>
      <c r="I1779">
        <v>33</v>
      </c>
      <c r="J1779" t="s">
        <v>137</v>
      </c>
      <c r="K1779" t="s">
        <v>173</v>
      </c>
      <c r="L1779">
        <v>33</v>
      </c>
      <c r="M1779" t="s">
        <v>137</v>
      </c>
      <c r="N1779" t="s">
        <v>174</v>
      </c>
      <c r="O1779">
        <v>34</v>
      </c>
      <c r="P1779" t="s">
        <v>137</v>
      </c>
      <c r="Q1779" t="s">
        <v>164</v>
      </c>
      <c r="R1779">
        <v>20</v>
      </c>
      <c r="S1779" t="s">
        <v>137</v>
      </c>
      <c r="T1779" t="s">
        <v>165</v>
      </c>
      <c r="U1779">
        <v>20</v>
      </c>
      <c r="V1779" t="s">
        <v>137</v>
      </c>
      <c r="W1779" t="s">
        <v>166</v>
      </c>
      <c r="X1779">
        <v>20</v>
      </c>
      <c r="Y1779" t="s">
        <v>137</v>
      </c>
      <c r="Z1779" t="s">
        <v>175</v>
      </c>
      <c r="AA1779">
        <v>20</v>
      </c>
      <c r="AB1779" t="s">
        <v>137</v>
      </c>
      <c r="AC1779" t="s">
        <v>176</v>
      </c>
      <c r="AD1779">
        <v>20</v>
      </c>
      <c r="AE1779" t="s">
        <v>137</v>
      </c>
      <c r="AF1779" t="s">
        <v>177</v>
      </c>
      <c r="AG1779">
        <v>20</v>
      </c>
      <c r="AH1779" t="s">
        <v>137</v>
      </c>
      <c r="AI1779" t="s">
        <v>168</v>
      </c>
      <c r="AJ1779">
        <v>115200</v>
      </c>
      <c r="AK1779" t="s">
        <v>137</v>
      </c>
      <c r="AL1779" t="s">
        <v>169</v>
      </c>
      <c r="AM1779">
        <v>12000</v>
      </c>
      <c r="AN1779" t="s">
        <v>137</v>
      </c>
    </row>
    <row r="1780" spans="1:40">
      <c r="A1780" s="26">
        <v>41731.458274212964</v>
      </c>
      <c r="B1780" t="s">
        <v>128</v>
      </c>
      <c r="C1780" t="s">
        <v>1812</v>
      </c>
      <c r="D1780" t="s">
        <v>2326</v>
      </c>
      <c r="E1780" t="s">
        <v>179</v>
      </c>
      <c r="F1780" t="s">
        <v>180</v>
      </c>
      <c r="G1780" t="s">
        <v>181</v>
      </c>
    </row>
    <row r="1781" spans="1:40">
      <c r="A1781" s="26">
        <v>41731.458274212964</v>
      </c>
      <c r="B1781" t="s">
        <v>128</v>
      </c>
      <c r="C1781" t="s">
        <v>1812</v>
      </c>
      <c r="D1781" t="s">
        <v>2327</v>
      </c>
      <c r="E1781" t="s">
        <v>179</v>
      </c>
      <c r="F1781" t="s">
        <v>2328</v>
      </c>
      <c r="G1781" t="s">
        <v>2329</v>
      </c>
      <c r="H1781" t="s">
        <v>2330</v>
      </c>
    </row>
    <row r="1782" spans="1:40">
      <c r="A1782" s="26">
        <v>41731.458274212964</v>
      </c>
      <c r="B1782" t="s">
        <v>128</v>
      </c>
      <c r="C1782" t="s">
        <v>1812</v>
      </c>
      <c r="D1782" t="s">
        <v>2331</v>
      </c>
    </row>
    <row r="1783" spans="1:40">
      <c r="A1783" s="26">
        <v>41731.458274212964</v>
      </c>
      <c r="B1783" t="s">
        <v>128</v>
      </c>
      <c r="C1783" t="s">
        <v>1812</v>
      </c>
      <c r="D1783" t="s">
        <v>2332</v>
      </c>
      <c r="E1783" t="s">
        <v>131</v>
      </c>
      <c r="F1783" t="s">
        <v>132</v>
      </c>
      <c r="G1783" t="s">
        <v>133</v>
      </c>
      <c r="H1783" t="s">
        <v>134</v>
      </c>
      <c r="I1783">
        <v>375000</v>
      </c>
      <c r="J1783" t="s">
        <v>135</v>
      </c>
      <c r="K1783">
        <v>375000</v>
      </c>
      <c r="L1783" t="s">
        <v>136</v>
      </c>
      <c r="M1783">
        <v>500</v>
      </c>
      <c r="N1783" t="s">
        <v>137</v>
      </c>
      <c r="O1783" t="s">
        <v>138</v>
      </c>
      <c r="P1783">
        <v>300</v>
      </c>
      <c r="Q1783" t="s">
        <v>137</v>
      </c>
    </row>
    <row r="1784" spans="1:40">
      <c r="A1784" s="26">
        <v>41731.458274212964</v>
      </c>
      <c r="B1784" t="s">
        <v>128</v>
      </c>
      <c r="C1784" t="s">
        <v>1812</v>
      </c>
      <c r="D1784" t="s">
        <v>2333</v>
      </c>
      <c r="E1784" t="s">
        <v>131</v>
      </c>
      <c r="F1784" t="s">
        <v>132</v>
      </c>
      <c r="G1784" t="s">
        <v>133</v>
      </c>
      <c r="H1784" t="s">
        <v>140</v>
      </c>
      <c r="I1784">
        <v>49</v>
      </c>
      <c r="J1784" t="s">
        <v>137</v>
      </c>
      <c r="K1784" t="s">
        <v>141</v>
      </c>
      <c r="L1784">
        <v>130</v>
      </c>
      <c r="M1784" t="s">
        <v>137</v>
      </c>
      <c r="N1784" t="s">
        <v>142</v>
      </c>
      <c r="O1784">
        <v>180</v>
      </c>
      <c r="P1784" t="s">
        <v>137</v>
      </c>
      <c r="Q1784" t="s">
        <v>143</v>
      </c>
      <c r="R1784">
        <v>140</v>
      </c>
      <c r="S1784" t="s">
        <v>137</v>
      </c>
      <c r="T1784" t="s">
        <v>144</v>
      </c>
      <c r="U1784">
        <v>80</v>
      </c>
      <c r="V1784" t="s">
        <v>137</v>
      </c>
      <c r="W1784" t="s">
        <v>145</v>
      </c>
      <c r="X1784">
        <v>101</v>
      </c>
      <c r="Y1784" t="s">
        <v>137</v>
      </c>
      <c r="Z1784" t="s">
        <v>146</v>
      </c>
      <c r="AA1784">
        <v>190</v>
      </c>
      <c r="AB1784" t="s">
        <v>137</v>
      </c>
      <c r="AC1784" t="s">
        <v>147</v>
      </c>
      <c r="AD1784">
        <v>20</v>
      </c>
      <c r="AE1784" t="s">
        <v>137</v>
      </c>
    </row>
    <row r="1785" spans="1:40">
      <c r="A1785" s="26">
        <v>41731.458274212964</v>
      </c>
      <c r="B1785" t="s">
        <v>128</v>
      </c>
      <c r="C1785" t="s">
        <v>1812</v>
      </c>
      <c r="D1785" t="s">
        <v>2334</v>
      </c>
    </row>
    <row r="1786" spans="1:40">
      <c r="A1786" s="26">
        <v>41731.458274212964</v>
      </c>
      <c r="B1786" t="s">
        <v>128</v>
      </c>
      <c r="C1786" t="s">
        <v>1691</v>
      </c>
      <c r="D1786" t="s">
        <v>2335</v>
      </c>
      <c r="E1786" t="s">
        <v>131</v>
      </c>
      <c r="F1786" t="s">
        <v>132</v>
      </c>
      <c r="G1786" t="s">
        <v>133</v>
      </c>
      <c r="H1786" t="s">
        <v>187</v>
      </c>
      <c r="I1786">
        <v>60</v>
      </c>
      <c r="J1786" t="s">
        <v>137</v>
      </c>
      <c r="K1786" t="s">
        <v>188</v>
      </c>
      <c r="L1786">
        <v>40</v>
      </c>
      <c r="M1786" t="s">
        <v>137</v>
      </c>
      <c r="N1786" t="s">
        <v>189</v>
      </c>
      <c r="O1786">
        <v>50</v>
      </c>
      <c r="P1786" t="s">
        <v>137</v>
      </c>
      <c r="Q1786" t="s">
        <v>190</v>
      </c>
      <c r="R1786">
        <v>40</v>
      </c>
      <c r="S1786" t="s">
        <v>137</v>
      </c>
      <c r="T1786" t="s">
        <v>191</v>
      </c>
      <c r="U1786">
        <v>60</v>
      </c>
      <c r="V1786" t="s">
        <v>137</v>
      </c>
      <c r="W1786" t="s">
        <v>192</v>
      </c>
      <c r="X1786">
        <v>50</v>
      </c>
      <c r="Y1786" t="s">
        <v>137</v>
      </c>
      <c r="Z1786" t="s">
        <v>193</v>
      </c>
      <c r="AA1786">
        <v>50</v>
      </c>
      <c r="AB1786" t="s">
        <v>137</v>
      </c>
      <c r="AC1786" t="s">
        <v>194</v>
      </c>
      <c r="AD1786">
        <v>35</v>
      </c>
      <c r="AE1786" t="s">
        <v>137</v>
      </c>
      <c r="AF1786" t="s">
        <v>195</v>
      </c>
      <c r="AG1786">
        <v>8</v>
      </c>
      <c r="AH1786" t="s">
        <v>137</v>
      </c>
      <c r="AI1786" t="s">
        <v>196</v>
      </c>
      <c r="AJ1786">
        <v>90</v>
      </c>
      <c r="AK1786" t="s">
        <v>137</v>
      </c>
      <c r="AL1786" t="s">
        <v>197</v>
      </c>
      <c r="AM1786">
        <v>1</v>
      </c>
      <c r="AN1786" t="s">
        <v>137</v>
      </c>
    </row>
    <row r="1787" spans="1:40">
      <c r="A1787" s="26">
        <v>41731.458274212964</v>
      </c>
      <c r="B1787" t="s">
        <v>128</v>
      </c>
      <c r="C1787" t="s">
        <v>1691</v>
      </c>
      <c r="D1787" t="s">
        <v>2336</v>
      </c>
      <c r="E1787" t="s">
        <v>131</v>
      </c>
      <c r="F1787" t="s">
        <v>132</v>
      </c>
      <c r="G1787" t="s">
        <v>133</v>
      </c>
      <c r="H1787" t="s">
        <v>172</v>
      </c>
      <c r="I1787">
        <v>33</v>
      </c>
      <c r="J1787" t="s">
        <v>137</v>
      </c>
      <c r="K1787" t="s">
        <v>173</v>
      </c>
      <c r="L1787">
        <v>33</v>
      </c>
      <c r="M1787" t="s">
        <v>137</v>
      </c>
      <c r="N1787" t="s">
        <v>174</v>
      </c>
      <c r="O1787">
        <v>34</v>
      </c>
      <c r="P1787" t="s">
        <v>137</v>
      </c>
      <c r="Q1787" t="s">
        <v>164</v>
      </c>
      <c r="R1787">
        <v>20</v>
      </c>
      <c r="S1787" t="s">
        <v>137</v>
      </c>
      <c r="T1787" t="s">
        <v>165</v>
      </c>
      <c r="U1787">
        <v>20</v>
      </c>
      <c r="V1787" t="s">
        <v>137</v>
      </c>
      <c r="W1787" t="s">
        <v>166</v>
      </c>
      <c r="X1787">
        <v>20</v>
      </c>
      <c r="Y1787" t="s">
        <v>137</v>
      </c>
      <c r="Z1787" t="s">
        <v>175</v>
      </c>
      <c r="AA1787">
        <v>20</v>
      </c>
      <c r="AB1787" t="s">
        <v>137</v>
      </c>
      <c r="AC1787" t="s">
        <v>176</v>
      </c>
      <c r="AD1787">
        <v>20</v>
      </c>
      <c r="AE1787" t="s">
        <v>137</v>
      </c>
      <c r="AF1787" t="s">
        <v>177</v>
      </c>
      <c r="AG1787">
        <v>20</v>
      </c>
      <c r="AH1787" t="s">
        <v>137</v>
      </c>
      <c r="AI1787" t="s">
        <v>168</v>
      </c>
      <c r="AJ1787">
        <v>115200</v>
      </c>
      <c r="AK1787" t="s">
        <v>137</v>
      </c>
      <c r="AL1787" t="s">
        <v>169</v>
      </c>
      <c r="AM1787">
        <v>12000</v>
      </c>
      <c r="AN1787" t="s">
        <v>137</v>
      </c>
    </row>
    <row r="1788" spans="1:40">
      <c r="A1788" s="26">
        <v>41731.458274212964</v>
      </c>
      <c r="B1788" t="s">
        <v>128</v>
      </c>
      <c r="C1788" t="s">
        <v>1691</v>
      </c>
      <c r="D1788" t="s">
        <v>2337</v>
      </c>
      <c r="E1788" t="s">
        <v>179</v>
      </c>
      <c r="F1788" t="s">
        <v>180</v>
      </c>
      <c r="G1788" t="s">
        <v>181</v>
      </c>
    </row>
    <row r="1789" spans="1:40">
      <c r="A1789" s="26">
        <v>41731.458274212964</v>
      </c>
      <c r="B1789" t="s">
        <v>128</v>
      </c>
      <c r="C1789" t="s">
        <v>1691</v>
      </c>
      <c r="D1789" t="s">
        <v>2338</v>
      </c>
      <c r="E1789" t="s">
        <v>179</v>
      </c>
      <c r="F1789" t="s">
        <v>2339</v>
      </c>
      <c r="G1789" t="s">
        <v>2340</v>
      </c>
      <c r="H1789" t="s">
        <v>2341</v>
      </c>
    </row>
    <row r="1790" spans="1:40">
      <c r="A1790" s="26">
        <v>41731.458274212964</v>
      </c>
      <c r="B1790" t="s">
        <v>128</v>
      </c>
      <c r="C1790" t="s">
        <v>1691</v>
      </c>
      <c r="D1790" t="s">
        <v>2342</v>
      </c>
    </row>
    <row r="1791" spans="1:40">
      <c r="A1791" s="26">
        <v>41731.458274212964</v>
      </c>
      <c r="B1791" t="s">
        <v>128</v>
      </c>
      <c r="C1791" t="s">
        <v>1691</v>
      </c>
      <c r="D1791" t="s">
        <v>2343</v>
      </c>
      <c r="E1791" t="s">
        <v>131</v>
      </c>
      <c r="F1791" t="s">
        <v>132</v>
      </c>
      <c r="G1791" t="s">
        <v>133</v>
      </c>
      <c r="H1791" t="s">
        <v>134</v>
      </c>
      <c r="I1791">
        <v>375000</v>
      </c>
      <c r="J1791" t="s">
        <v>135</v>
      </c>
      <c r="K1791">
        <v>375000</v>
      </c>
      <c r="L1791" t="s">
        <v>136</v>
      </c>
      <c r="M1791">
        <v>500</v>
      </c>
      <c r="N1791" t="s">
        <v>137</v>
      </c>
      <c r="O1791" t="s">
        <v>138</v>
      </c>
      <c r="P1791">
        <v>300</v>
      </c>
      <c r="Q1791" t="s">
        <v>137</v>
      </c>
    </row>
    <row r="1792" spans="1:40">
      <c r="A1792" s="26">
        <v>41731.458274212964</v>
      </c>
      <c r="B1792" t="s">
        <v>128</v>
      </c>
      <c r="C1792" t="s">
        <v>1691</v>
      </c>
      <c r="D1792" t="s">
        <v>2344</v>
      </c>
      <c r="E1792" t="s">
        <v>131</v>
      </c>
      <c r="F1792" t="s">
        <v>132</v>
      </c>
      <c r="G1792" t="s">
        <v>133</v>
      </c>
      <c r="H1792" t="s">
        <v>140</v>
      </c>
      <c r="I1792">
        <v>49</v>
      </c>
      <c r="J1792" t="s">
        <v>137</v>
      </c>
      <c r="K1792" t="s">
        <v>141</v>
      </c>
      <c r="L1792">
        <v>130</v>
      </c>
      <c r="M1792" t="s">
        <v>137</v>
      </c>
      <c r="N1792" t="s">
        <v>142</v>
      </c>
      <c r="O1792">
        <v>180</v>
      </c>
      <c r="P1792" t="s">
        <v>137</v>
      </c>
      <c r="Q1792" t="s">
        <v>143</v>
      </c>
      <c r="R1792">
        <v>140</v>
      </c>
      <c r="S1792" t="s">
        <v>137</v>
      </c>
      <c r="T1792" t="s">
        <v>144</v>
      </c>
      <c r="U1792">
        <v>80</v>
      </c>
      <c r="V1792" t="s">
        <v>137</v>
      </c>
      <c r="W1792" t="s">
        <v>145</v>
      </c>
      <c r="X1792">
        <v>101</v>
      </c>
      <c r="Y1792" t="s">
        <v>137</v>
      </c>
      <c r="Z1792" t="s">
        <v>146</v>
      </c>
      <c r="AA1792">
        <v>190</v>
      </c>
      <c r="AB1792" t="s">
        <v>137</v>
      </c>
      <c r="AC1792" t="s">
        <v>147</v>
      </c>
      <c r="AD1792">
        <v>20</v>
      </c>
      <c r="AE1792" t="s">
        <v>137</v>
      </c>
    </row>
    <row r="1793" spans="1:40">
      <c r="A1793" s="26">
        <v>41731.458274212964</v>
      </c>
      <c r="B1793" t="s">
        <v>128</v>
      </c>
      <c r="C1793" t="s">
        <v>1691</v>
      </c>
      <c r="D1793" t="s">
        <v>2345</v>
      </c>
    </row>
    <row r="1794" spans="1:40">
      <c r="A1794" s="26">
        <v>41731.458274212964</v>
      </c>
      <c r="B1794" t="s">
        <v>128</v>
      </c>
      <c r="C1794" t="s">
        <v>1691</v>
      </c>
      <c r="D1794" t="s">
        <v>2346</v>
      </c>
      <c r="E1794" t="s">
        <v>131</v>
      </c>
      <c r="F1794" t="s">
        <v>132</v>
      </c>
      <c r="G1794" t="s">
        <v>133</v>
      </c>
      <c r="H1794" t="s">
        <v>150</v>
      </c>
      <c r="I1794">
        <v>50</v>
      </c>
      <c r="J1794" t="s">
        <v>137</v>
      </c>
      <c r="K1794" t="s">
        <v>151</v>
      </c>
      <c r="L1794">
        <v>50</v>
      </c>
      <c r="M1794" t="s">
        <v>137</v>
      </c>
      <c r="N1794" t="s">
        <v>152</v>
      </c>
      <c r="O1794">
        <v>50</v>
      </c>
      <c r="P1794" t="s">
        <v>137</v>
      </c>
    </row>
    <row r="1795" spans="1:40">
      <c r="A1795" s="26">
        <v>41731.458274212964</v>
      </c>
      <c r="B1795" t="s">
        <v>128</v>
      </c>
      <c r="C1795" t="s">
        <v>1691</v>
      </c>
      <c r="D1795" t="s">
        <v>2347</v>
      </c>
      <c r="E1795" t="s">
        <v>131</v>
      </c>
      <c r="F1795" t="s">
        <v>132</v>
      </c>
      <c r="G1795" t="s">
        <v>133</v>
      </c>
      <c r="H1795" t="s">
        <v>154</v>
      </c>
      <c r="I1795">
        <v>35</v>
      </c>
      <c r="J1795" t="s">
        <v>137</v>
      </c>
      <c r="K1795" t="s">
        <v>155</v>
      </c>
      <c r="L1795">
        <v>5</v>
      </c>
      <c r="M1795" t="s">
        <v>137</v>
      </c>
      <c r="N1795" t="s">
        <v>156</v>
      </c>
      <c r="O1795">
        <v>60</v>
      </c>
      <c r="P1795" t="s">
        <v>137</v>
      </c>
    </row>
    <row r="1796" spans="1:40">
      <c r="A1796" s="26">
        <v>41731.458274212964</v>
      </c>
      <c r="B1796" t="s">
        <v>128</v>
      </c>
      <c r="C1796" t="s">
        <v>1691</v>
      </c>
      <c r="D1796" t="s">
        <v>2348</v>
      </c>
      <c r="E1796" t="s">
        <v>131</v>
      </c>
      <c r="F1796" t="s">
        <v>132</v>
      </c>
      <c r="G1796" t="s">
        <v>133</v>
      </c>
      <c r="H1796" t="s">
        <v>158</v>
      </c>
      <c r="I1796">
        <v>1</v>
      </c>
      <c r="J1796" t="s">
        <v>137</v>
      </c>
    </row>
    <row r="1797" spans="1:40">
      <c r="A1797" s="26">
        <v>41731.458274212964</v>
      </c>
      <c r="B1797" t="s">
        <v>128</v>
      </c>
      <c r="C1797" t="s">
        <v>1691</v>
      </c>
      <c r="D1797" t="s">
        <v>2349</v>
      </c>
      <c r="E1797" t="s">
        <v>131</v>
      </c>
      <c r="F1797" t="s">
        <v>132</v>
      </c>
      <c r="G1797" t="s">
        <v>133</v>
      </c>
      <c r="H1797" t="s">
        <v>160</v>
      </c>
      <c r="I1797">
        <v>30</v>
      </c>
      <c r="J1797" t="s">
        <v>137</v>
      </c>
      <c r="K1797" t="s">
        <v>161</v>
      </c>
      <c r="L1797">
        <v>30</v>
      </c>
      <c r="M1797" t="s">
        <v>137</v>
      </c>
      <c r="N1797" t="s">
        <v>162</v>
      </c>
      <c r="O1797">
        <v>30</v>
      </c>
      <c r="P1797" t="s">
        <v>137</v>
      </c>
      <c r="Q1797" t="s">
        <v>163</v>
      </c>
      <c r="R1797">
        <v>10</v>
      </c>
      <c r="S1797" t="s">
        <v>137</v>
      </c>
      <c r="T1797" t="s">
        <v>164</v>
      </c>
      <c r="U1797">
        <v>20</v>
      </c>
      <c r="V1797" t="s">
        <v>137</v>
      </c>
      <c r="W1797" t="s">
        <v>165</v>
      </c>
      <c r="X1797">
        <v>20</v>
      </c>
      <c r="Y1797" t="s">
        <v>137</v>
      </c>
      <c r="Z1797" t="s">
        <v>166</v>
      </c>
      <c r="AA1797">
        <v>20</v>
      </c>
      <c r="AB1797" t="s">
        <v>137</v>
      </c>
      <c r="AC1797" t="s">
        <v>167</v>
      </c>
      <c r="AD1797">
        <v>20</v>
      </c>
      <c r="AE1797" t="s">
        <v>137</v>
      </c>
      <c r="AF1797" t="s">
        <v>168</v>
      </c>
      <c r="AG1797">
        <v>115200</v>
      </c>
      <c r="AH1797" t="s">
        <v>137</v>
      </c>
      <c r="AI1797" t="s">
        <v>169</v>
      </c>
      <c r="AJ1797">
        <v>12000</v>
      </c>
      <c r="AK1797" t="s">
        <v>137</v>
      </c>
      <c r="AL1797" t="s">
        <v>170</v>
      </c>
      <c r="AM1797">
        <v>30000</v>
      </c>
      <c r="AN1797" t="s">
        <v>137</v>
      </c>
    </row>
    <row r="1798" spans="1:40">
      <c r="A1798" s="26">
        <v>41731.45827422454</v>
      </c>
      <c r="B1798" t="s">
        <v>128</v>
      </c>
      <c r="C1798" t="s">
        <v>1812</v>
      </c>
      <c r="D1798" t="s">
        <v>2350</v>
      </c>
      <c r="E1798" t="s">
        <v>131</v>
      </c>
      <c r="F1798" t="s">
        <v>132</v>
      </c>
      <c r="G1798" t="s">
        <v>133</v>
      </c>
      <c r="H1798" t="s">
        <v>150</v>
      </c>
      <c r="I1798">
        <v>50</v>
      </c>
      <c r="J1798" t="s">
        <v>137</v>
      </c>
      <c r="K1798" t="s">
        <v>151</v>
      </c>
      <c r="L1798">
        <v>50</v>
      </c>
      <c r="M1798" t="s">
        <v>137</v>
      </c>
      <c r="N1798" t="s">
        <v>152</v>
      </c>
      <c r="O1798">
        <v>50</v>
      </c>
      <c r="P1798" t="s">
        <v>137</v>
      </c>
    </row>
    <row r="1799" spans="1:40">
      <c r="A1799" s="26">
        <v>41731.45827422454</v>
      </c>
      <c r="B1799" t="s">
        <v>128</v>
      </c>
      <c r="C1799" t="s">
        <v>1812</v>
      </c>
      <c r="D1799" t="s">
        <v>2351</v>
      </c>
      <c r="E1799" t="s">
        <v>131</v>
      </c>
      <c r="F1799" t="s">
        <v>132</v>
      </c>
      <c r="G1799" t="s">
        <v>133</v>
      </c>
      <c r="H1799" t="s">
        <v>154</v>
      </c>
      <c r="I1799">
        <v>35</v>
      </c>
      <c r="J1799" t="s">
        <v>137</v>
      </c>
      <c r="K1799" t="s">
        <v>155</v>
      </c>
      <c r="L1799">
        <v>5</v>
      </c>
      <c r="M1799" t="s">
        <v>137</v>
      </c>
      <c r="N1799" t="s">
        <v>156</v>
      </c>
      <c r="O1799">
        <v>60</v>
      </c>
      <c r="P1799" t="s">
        <v>137</v>
      </c>
    </row>
    <row r="1800" spans="1:40">
      <c r="A1800" s="26">
        <v>41731.45827422454</v>
      </c>
      <c r="B1800" t="s">
        <v>128</v>
      </c>
      <c r="C1800" t="s">
        <v>1812</v>
      </c>
      <c r="D1800" t="s">
        <v>2352</v>
      </c>
      <c r="E1800" t="s">
        <v>131</v>
      </c>
      <c r="F1800" t="s">
        <v>132</v>
      </c>
      <c r="G1800" t="s">
        <v>133</v>
      </c>
      <c r="H1800" t="s">
        <v>158</v>
      </c>
      <c r="I1800">
        <v>1</v>
      </c>
      <c r="J1800" t="s">
        <v>137</v>
      </c>
    </row>
    <row r="1801" spans="1:40">
      <c r="A1801" s="26">
        <v>41731.45827422454</v>
      </c>
      <c r="B1801" t="s">
        <v>128</v>
      </c>
      <c r="C1801" t="s">
        <v>1812</v>
      </c>
      <c r="D1801" t="s">
        <v>2353</v>
      </c>
      <c r="E1801" t="s">
        <v>131</v>
      </c>
      <c r="F1801" t="s">
        <v>132</v>
      </c>
      <c r="G1801" t="s">
        <v>133</v>
      </c>
      <c r="H1801" t="s">
        <v>160</v>
      </c>
      <c r="I1801">
        <v>30</v>
      </c>
      <c r="J1801" t="s">
        <v>137</v>
      </c>
      <c r="K1801" t="s">
        <v>161</v>
      </c>
      <c r="L1801">
        <v>30</v>
      </c>
      <c r="M1801" t="s">
        <v>137</v>
      </c>
      <c r="N1801" t="s">
        <v>162</v>
      </c>
      <c r="O1801">
        <v>30</v>
      </c>
      <c r="P1801" t="s">
        <v>137</v>
      </c>
      <c r="Q1801" t="s">
        <v>163</v>
      </c>
      <c r="R1801">
        <v>10</v>
      </c>
      <c r="S1801" t="s">
        <v>137</v>
      </c>
      <c r="T1801" t="s">
        <v>164</v>
      </c>
      <c r="U1801">
        <v>20</v>
      </c>
      <c r="V1801" t="s">
        <v>137</v>
      </c>
      <c r="W1801" t="s">
        <v>165</v>
      </c>
      <c r="X1801">
        <v>20</v>
      </c>
      <c r="Y1801" t="s">
        <v>137</v>
      </c>
      <c r="Z1801" t="s">
        <v>166</v>
      </c>
      <c r="AA1801">
        <v>20</v>
      </c>
      <c r="AB1801" t="s">
        <v>137</v>
      </c>
      <c r="AC1801" t="s">
        <v>167</v>
      </c>
      <c r="AD1801">
        <v>20</v>
      </c>
      <c r="AE1801" t="s">
        <v>137</v>
      </c>
      <c r="AF1801" t="s">
        <v>168</v>
      </c>
      <c r="AG1801">
        <v>115200</v>
      </c>
      <c r="AH1801" t="s">
        <v>137</v>
      </c>
      <c r="AI1801" t="s">
        <v>169</v>
      </c>
      <c r="AJ1801">
        <v>12000</v>
      </c>
      <c r="AK1801" t="s">
        <v>137</v>
      </c>
      <c r="AL1801" t="s">
        <v>170</v>
      </c>
      <c r="AM1801">
        <v>30000</v>
      </c>
      <c r="AN1801" t="s">
        <v>137</v>
      </c>
    </row>
    <row r="1802" spans="1:40">
      <c r="A1802" s="26">
        <v>41731.45827422454</v>
      </c>
      <c r="B1802" t="s">
        <v>128</v>
      </c>
      <c r="C1802" t="s">
        <v>1812</v>
      </c>
      <c r="D1802" t="s">
        <v>2354</v>
      </c>
      <c r="E1802" t="s">
        <v>131</v>
      </c>
      <c r="F1802" t="s">
        <v>132</v>
      </c>
      <c r="G1802" t="s">
        <v>133</v>
      </c>
      <c r="H1802" t="s">
        <v>187</v>
      </c>
      <c r="I1802">
        <v>60</v>
      </c>
      <c r="J1802" t="s">
        <v>137</v>
      </c>
      <c r="K1802" t="s">
        <v>188</v>
      </c>
      <c r="L1802">
        <v>40</v>
      </c>
      <c r="M1802" t="s">
        <v>137</v>
      </c>
      <c r="N1802" t="s">
        <v>189</v>
      </c>
      <c r="O1802">
        <v>50</v>
      </c>
      <c r="P1802" t="s">
        <v>137</v>
      </c>
      <c r="Q1802" t="s">
        <v>190</v>
      </c>
      <c r="R1802">
        <v>40</v>
      </c>
      <c r="S1802" t="s">
        <v>137</v>
      </c>
      <c r="T1802" t="s">
        <v>191</v>
      </c>
      <c r="U1802">
        <v>60</v>
      </c>
      <c r="V1802" t="s">
        <v>137</v>
      </c>
      <c r="W1802" t="s">
        <v>192</v>
      </c>
      <c r="X1802">
        <v>50</v>
      </c>
      <c r="Y1802" t="s">
        <v>137</v>
      </c>
      <c r="Z1802" t="s">
        <v>193</v>
      </c>
      <c r="AA1802">
        <v>50</v>
      </c>
      <c r="AB1802" t="s">
        <v>137</v>
      </c>
      <c r="AC1802" t="s">
        <v>194</v>
      </c>
      <c r="AD1802">
        <v>35</v>
      </c>
      <c r="AE1802" t="s">
        <v>137</v>
      </c>
      <c r="AF1802" t="s">
        <v>195</v>
      </c>
      <c r="AG1802">
        <v>8</v>
      </c>
      <c r="AH1802" t="s">
        <v>137</v>
      </c>
      <c r="AI1802" t="s">
        <v>196</v>
      </c>
      <c r="AJ1802">
        <v>90</v>
      </c>
      <c r="AK1802" t="s">
        <v>137</v>
      </c>
      <c r="AL1802" t="s">
        <v>197</v>
      </c>
      <c r="AM1802">
        <v>1</v>
      </c>
      <c r="AN1802" t="s">
        <v>137</v>
      </c>
    </row>
    <row r="1803" spans="1:40">
      <c r="A1803" s="26">
        <v>41731.45827422454</v>
      </c>
      <c r="B1803" t="s">
        <v>128</v>
      </c>
      <c r="C1803" t="s">
        <v>1812</v>
      </c>
      <c r="D1803" t="s">
        <v>2355</v>
      </c>
      <c r="E1803" t="s">
        <v>131</v>
      </c>
      <c r="F1803" t="s">
        <v>132</v>
      </c>
      <c r="G1803" t="s">
        <v>133</v>
      </c>
      <c r="H1803" t="s">
        <v>172</v>
      </c>
      <c r="I1803">
        <v>33</v>
      </c>
      <c r="J1803" t="s">
        <v>137</v>
      </c>
      <c r="K1803" t="s">
        <v>173</v>
      </c>
      <c r="L1803">
        <v>33</v>
      </c>
      <c r="M1803" t="s">
        <v>137</v>
      </c>
      <c r="N1803" t="s">
        <v>174</v>
      </c>
      <c r="O1803">
        <v>34</v>
      </c>
      <c r="P1803" t="s">
        <v>137</v>
      </c>
      <c r="Q1803" t="s">
        <v>164</v>
      </c>
      <c r="R1803">
        <v>20</v>
      </c>
      <c r="S1803" t="s">
        <v>137</v>
      </c>
      <c r="T1803" t="s">
        <v>165</v>
      </c>
      <c r="U1803">
        <v>20</v>
      </c>
      <c r="V1803" t="s">
        <v>137</v>
      </c>
      <c r="W1803" t="s">
        <v>166</v>
      </c>
      <c r="X1803">
        <v>20</v>
      </c>
      <c r="Y1803" t="s">
        <v>137</v>
      </c>
      <c r="Z1803" t="s">
        <v>175</v>
      </c>
      <c r="AA1803">
        <v>20</v>
      </c>
      <c r="AB1803" t="s">
        <v>137</v>
      </c>
      <c r="AC1803" t="s">
        <v>176</v>
      </c>
      <c r="AD1803">
        <v>20</v>
      </c>
      <c r="AE1803" t="s">
        <v>137</v>
      </c>
      <c r="AF1803" t="s">
        <v>177</v>
      </c>
      <c r="AG1803">
        <v>20</v>
      </c>
      <c r="AH1803" t="s">
        <v>137</v>
      </c>
      <c r="AI1803" t="s">
        <v>168</v>
      </c>
      <c r="AJ1803">
        <v>115200</v>
      </c>
      <c r="AK1803" t="s">
        <v>137</v>
      </c>
      <c r="AL1803" t="s">
        <v>169</v>
      </c>
      <c r="AM1803">
        <v>12000</v>
      </c>
      <c r="AN1803" t="s">
        <v>137</v>
      </c>
    </row>
    <row r="1804" spans="1:40">
      <c r="A1804" s="26">
        <v>41731.45827422454</v>
      </c>
      <c r="B1804" t="s">
        <v>128</v>
      </c>
      <c r="C1804" t="s">
        <v>1812</v>
      </c>
      <c r="D1804" t="s">
        <v>2356</v>
      </c>
      <c r="E1804" t="s">
        <v>179</v>
      </c>
      <c r="F1804" t="s">
        <v>180</v>
      </c>
      <c r="G1804" t="s">
        <v>181</v>
      </c>
    </row>
    <row r="1805" spans="1:40">
      <c r="A1805" s="26">
        <v>41731.45827422454</v>
      </c>
      <c r="B1805" t="s">
        <v>128</v>
      </c>
      <c r="C1805" t="s">
        <v>1812</v>
      </c>
      <c r="D1805" t="s">
        <v>2357</v>
      </c>
      <c r="E1805" t="s">
        <v>179</v>
      </c>
      <c r="F1805" t="s">
        <v>2358</v>
      </c>
      <c r="G1805" t="s">
        <v>2359</v>
      </c>
      <c r="H1805" t="s">
        <v>2360</v>
      </c>
    </row>
    <row r="1806" spans="1:40">
      <c r="A1806" s="26">
        <v>41731.45827422454</v>
      </c>
      <c r="B1806" t="s">
        <v>128</v>
      </c>
      <c r="C1806" t="s">
        <v>1812</v>
      </c>
      <c r="D1806" t="s">
        <v>2361</v>
      </c>
    </row>
    <row r="1807" spans="1:40">
      <c r="A1807" s="26">
        <v>41731.45827422454</v>
      </c>
      <c r="B1807" t="s">
        <v>128</v>
      </c>
      <c r="C1807" t="s">
        <v>1812</v>
      </c>
      <c r="D1807" t="s">
        <v>2362</v>
      </c>
      <c r="E1807" t="s">
        <v>131</v>
      </c>
      <c r="F1807" t="s">
        <v>132</v>
      </c>
      <c r="G1807" t="s">
        <v>133</v>
      </c>
      <c r="H1807" t="s">
        <v>134</v>
      </c>
      <c r="I1807">
        <v>375000</v>
      </c>
      <c r="J1807" t="s">
        <v>135</v>
      </c>
      <c r="K1807">
        <v>375000</v>
      </c>
      <c r="L1807" t="s">
        <v>136</v>
      </c>
      <c r="M1807">
        <v>500</v>
      </c>
      <c r="N1807" t="s">
        <v>137</v>
      </c>
      <c r="O1807" t="s">
        <v>138</v>
      </c>
      <c r="P1807">
        <v>300</v>
      </c>
      <c r="Q1807" t="s">
        <v>137</v>
      </c>
    </row>
    <row r="1808" spans="1:40">
      <c r="A1808" s="26">
        <v>41731.45827422454</v>
      </c>
      <c r="B1808" t="s">
        <v>128</v>
      </c>
      <c r="C1808" t="s">
        <v>1812</v>
      </c>
      <c r="D1808" t="s">
        <v>2363</v>
      </c>
      <c r="E1808" t="s">
        <v>131</v>
      </c>
      <c r="F1808" t="s">
        <v>132</v>
      </c>
      <c r="G1808" t="s">
        <v>133</v>
      </c>
      <c r="H1808" t="s">
        <v>140</v>
      </c>
      <c r="I1808">
        <v>49</v>
      </c>
      <c r="J1808" t="s">
        <v>137</v>
      </c>
      <c r="K1808" t="s">
        <v>141</v>
      </c>
      <c r="L1808">
        <v>130</v>
      </c>
      <c r="M1808" t="s">
        <v>137</v>
      </c>
      <c r="N1808" t="s">
        <v>142</v>
      </c>
      <c r="O1808">
        <v>180</v>
      </c>
      <c r="P1808" t="s">
        <v>137</v>
      </c>
      <c r="Q1808" t="s">
        <v>143</v>
      </c>
      <c r="R1808">
        <v>140</v>
      </c>
      <c r="S1808" t="s">
        <v>137</v>
      </c>
      <c r="T1808" t="s">
        <v>144</v>
      </c>
      <c r="U1808">
        <v>80</v>
      </c>
      <c r="V1808" t="s">
        <v>137</v>
      </c>
      <c r="W1808" t="s">
        <v>145</v>
      </c>
      <c r="X1808">
        <v>101</v>
      </c>
      <c r="Y1808" t="s">
        <v>137</v>
      </c>
      <c r="Z1808" t="s">
        <v>146</v>
      </c>
      <c r="AA1808">
        <v>190</v>
      </c>
      <c r="AB1808" t="s">
        <v>137</v>
      </c>
      <c r="AC1808" t="s">
        <v>147</v>
      </c>
      <c r="AD1808">
        <v>20</v>
      </c>
      <c r="AE1808" t="s">
        <v>137</v>
      </c>
    </row>
    <row r="1809" spans="1:40">
      <c r="A1809" s="26">
        <v>41731.45827422454</v>
      </c>
      <c r="B1809" t="s">
        <v>128</v>
      </c>
      <c r="C1809" t="s">
        <v>1812</v>
      </c>
      <c r="D1809" t="s">
        <v>2364</v>
      </c>
    </row>
    <row r="1810" spans="1:40">
      <c r="A1810" s="26">
        <v>41731.45827422454</v>
      </c>
      <c r="B1810" t="s">
        <v>128</v>
      </c>
      <c r="C1810" t="s">
        <v>1691</v>
      </c>
      <c r="D1810" t="s">
        <v>2365</v>
      </c>
      <c r="E1810" t="s">
        <v>131</v>
      </c>
      <c r="F1810" t="s">
        <v>132</v>
      </c>
      <c r="G1810" t="s">
        <v>133</v>
      </c>
      <c r="H1810" t="s">
        <v>187</v>
      </c>
      <c r="I1810">
        <v>60</v>
      </c>
      <c r="J1810" t="s">
        <v>137</v>
      </c>
      <c r="K1810" t="s">
        <v>188</v>
      </c>
      <c r="L1810">
        <v>40</v>
      </c>
      <c r="M1810" t="s">
        <v>137</v>
      </c>
      <c r="N1810" t="s">
        <v>189</v>
      </c>
      <c r="O1810">
        <v>50</v>
      </c>
      <c r="P1810" t="s">
        <v>137</v>
      </c>
      <c r="Q1810" t="s">
        <v>190</v>
      </c>
      <c r="R1810">
        <v>40</v>
      </c>
      <c r="S1810" t="s">
        <v>137</v>
      </c>
      <c r="T1810" t="s">
        <v>191</v>
      </c>
      <c r="U1810">
        <v>60</v>
      </c>
      <c r="V1810" t="s">
        <v>137</v>
      </c>
      <c r="W1810" t="s">
        <v>192</v>
      </c>
      <c r="X1810">
        <v>50</v>
      </c>
      <c r="Y1810" t="s">
        <v>137</v>
      </c>
      <c r="Z1810" t="s">
        <v>193</v>
      </c>
      <c r="AA1810">
        <v>50</v>
      </c>
      <c r="AB1810" t="s">
        <v>137</v>
      </c>
      <c r="AC1810" t="s">
        <v>194</v>
      </c>
      <c r="AD1810">
        <v>35</v>
      </c>
      <c r="AE1810" t="s">
        <v>137</v>
      </c>
      <c r="AF1810" t="s">
        <v>195</v>
      </c>
      <c r="AG1810">
        <v>8</v>
      </c>
      <c r="AH1810" t="s">
        <v>137</v>
      </c>
      <c r="AI1810" t="s">
        <v>196</v>
      </c>
      <c r="AJ1810">
        <v>90</v>
      </c>
      <c r="AK1810" t="s">
        <v>137</v>
      </c>
      <c r="AL1810" t="s">
        <v>197</v>
      </c>
      <c r="AM1810">
        <v>1</v>
      </c>
      <c r="AN1810" t="s">
        <v>137</v>
      </c>
    </row>
    <row r="1811" spans="1:40">
      <c r="A1811" s="26">
        <v>41731.45827422454</v>
      </c>
      <c r="B1811" t="s">
        <v>128</v>
      </c>
      <c r="C1811" t="s">
        <v>1691</v>
      </c>
      <c r="D1811" t="s">
        <v>2366</v>
      </c>
      <c r="E1811" t="s">
        <v>131</v>
      </c>
      <c r="F1811" t="s">
        <v>132</v>
      </c>
      <c r="G1811" t="s">
        <v>133</v>
      </c>
      <c r="H1811" t="s">
        <v>172</v>
      </c>
      <c r="I1811">
        <v>33</v>
      </c>
      <c r="J1811" t="s">
        <v>137</v>
      </c>
      <c r="K1811" t="s">
        <v>173</v>
      </c>
      <c r="L1811">
        <v>33</v>
      </c>
      <c r="M1811" t="s">
        <v>137</v>
      </c>
      <c r="N1811" t="s">
        <v>174</v>
      </c>
      <c r="O1811">
        <v>34</v>
      </c>
      <c r="P1811" t="s">
        <v>137</v>
      </c>
      <c r="Q1811" t="s">
        <v>164</v>
      </c>
      <c r="R1811">
        <v>20</v>
      </c>
      <c r="S1811" t="s">
        <v>137</v>
      </c>
      <c r="T1811" t="s">
        <v>165</v>
      </c>
      <c r="U1811">
        <v>20</v>
      </c>
      <c r="V1811" t="s">
        <v>137</v>
      </c>
      <c r="W1811" t="s">
        <v>166</v>
      </c>
      <c r="X1811">
        <v>20</v>
      </c>
      <c r="Y1811" t="s">
        <v>137</v>
      </c>
      <c r="Z1811" t="s">
        <v>175</v>
      </c>
      <c r="AA1811">
        <v>20</v>
      </c>
      <c r="AB1811" t="s">
        <v>137</v>
      </c>
      <c r="AC1811" t="s">
        <v>176</v>
      </c>
      <c r="AD1811">
        <v>20</v>
      </c>
      <c r="AE1811" t="s">
        <v>137</v>
      </c>
      <c r="AF1811" t="s">
        <v>177</v>
      </c>
      <c r="AG1811">
        <v>20</v>
      </c>
      <c r="AH1811" t="s">
        <v>137</v>
      </c>
      <c r="AI1811" t="s">
        <v>168</v>
      </c>
      <c r="AJ1811">
        <v>115200</v>
      </c>
      <c r="AK1811" t="s">
        <v>137</v>
      </c>
      <c r="AL1811" t="s">
        <v>169</v>
      </c>
      <c r="AM1811">
        <v>12000</v>
      </c>
      <c r="AN1811" t="s">
        <v>137</v>
      </c>
    </row>
    <row r="1812" spans="1:40">
      <c r="A1812" s="26">
        <v>41731.45827422454</v>
      </c>
      <c r="B1812" t="s">
        <v>128</v>
      </c>
      <c r="C1812" t="s">
        <v>1691</v>
      </c>
      <c r="D1812" t="s">
        <v>2367</v>
      </c>
      <c r="E1812" t="s">
        <v>179</v>
      </c>
      <c r="F1812" t="s">
        <v>180</v>
      </c>
      <c r="G1812" t="s">
        <v>181</v>
      </c>
    </row>
    <row r="1813" spans="1:40">
      <c r="A1813" s="26">
        <v>41731.45827422454</v>
      </c>
      <c r="B1813" t="s">
        <v>128</v>
      </c>
      <c r="C1813" t="s">
        <v>1691</v>
      </c>
      <c r="D1813" t="s">
        <v>2368</v>
      </c>
      <c r="E1813" t="s">
        <v>179</v>
      </c>
      <c r="F1813" t="s">
        <v>2369</v>
      </c>
      <c r="G1813" t="s">
        <v>2370</v>
      </c>
      <c r="H1813" t="s">
        <v>2371</v>
      </c>
    </row>
    <row r="1814" spans="1:40">
      <c r="A1814" s="26">
        <v>41731.45827422454</v>
      </c>
      <c r="B1814" t="s">
        <v>128</v>
      </c>
      <c r="C1814" t="s">
        <v>1691</v>
      </c>
      <c r="D1814" t="s">
        <v>2372</v>
      </c>
    </row>
    <row r="1815" spans="1:40">
      <c r="A1815" s="26">
        <v>41731.45827422454</v>
      </c>
      <c r="B1815" t="s">
        <v>128</v>
      </c>
      <c r="C1815" t="s">
        <v>1691</v>
      </c>
      <c r="D1815" t="s">
        <v>2373</v>
      </c>
      <c r="E1815" t="s">
        <v>131</v>
      </c>
      <c r="F1815" t="s">
        <v>132</v>
      </c>
      <c r="G1815" t="s">
        <v>133</v>
      </c>
      <c r="H1815" t="s">
        <v>134</v>
      </c>
      <c r="I1815">
        <v>375000</v>
      </c>
      <c r="J1815" t="s">
        <v>135</v>
      </c>
      <c r="K1815">
        <v>375000</v>
      </c>
      <c r="L1815" t="s">
        <v>136</v>
      </c>
      <c r="M1815">
        <v>500</v>
      </c>
      <c r="N1815" t="s">
        <v>137</v>
      </c>
      <c r="O1815" t="s">
        <v>138</v>
      </c>
      <c r="P1815">
        <v>300</v>
      </c>
      <c r="Q1815" t="s">
        <v>137</v>
      </c>
    </row>
    <row r="1816" spans="1:40">
      <c r="A1816" s="26">
        <v>41731.45827422454</v>
      </c>
      <c r="B1816" t="s">
        <v>128</v>
      </c>
      <c r="C1816" t="s">
        <v>1691</v>
      </c>
      <c r="D1816" t="s">
        <v>2374</v>
      </c>
      <c r="E1816" t="s">
        <v>131</v>
      </c>
      <c r="F1816" t="s">
        <v>132</v>
      </c>
      <c r="G1816" t="s">
        <v>133</v>
      </c>
      <c r="H1816" t="s">
        <v>140</v>
      </c>
      <c r="I1816">
        <v>49</v>
      </c>
      <c r="J1816" t="s">
        <v>137</v>
      </c>
      <c r="K1816" t="s">
        <v>141</v>
      </c>
      <c r="L1816">
        <v>130</v>
      </c>
      <c r="M1816" t="s">
        <v>137</v>
      </c>
      <c r="N1816" t="s">
        <v>142</v>
      </c>
      <c r="O1816">
        <v>180</v>
      </c>
      <c r="P1816" t="s">
        <v>137</v>
      </c>
      <c r="Q1816" t="s">
        <v>143</v>
      </c>
      <c r="R1816">
        <v>140</v>
      </c>
      <c r="S1816" t="s">
        <v>137</v>
      </c>
      <c r="T1816" t="s">
        <v>144</v>
      </c>
      <c r="U1816">
        <v>80</v>
      </c>
      <c r="V1816" t="s">
        <v>137</v>
      </c>
      <c r="W1816" t="s">
        <v>145</v>
      </c>
      <c r="X1816">
        <v>101</v>
      </c>
      <c r="Y1816" t="s">
        <v>137</v>
      </c>
      <c r="Z1816" t="s">
        <v>146</v>
      </c>
      <c r="AA1816">
        <v>190</v>
      </c>
      <c r="AB1816" t="s">
        <v>137</v>
      </c>
      <c r="AC1816" t="s">
        <v>147</v>
      </c>
      <c r="AD1816">
        <v>20</v>
      </c>
      <c r="AE1816" t="s">
        <v>137</v>
      </c>
    </row>
    <row r="1817" spans="1:40">
      <c r="A1817" s="26">
        <v>41731.45827422454</v>
      </c>
      <c r="B1817" t="s">
        <v>128</v>
      </c>
      <c r="C1817" t="s">
        <v>1691</v>
      </c>
      <c r="D1817" t="s">
        <v>2375</v>
      </c>
    </row>
    <row r="1818" spans="1:40">
      <c r="A1818" s="26">
        <v>41731.45827422454</v>
      </c>
      <c r="B1818" t="s">
        <v>128</v>
      </c>
      <c r="C1818" t="s">
        <v>1691</v>
      </c>
      <c r="D1818" t="s">
        <v>2376</v>
      </c>
      <c r="E1818" t="s">
        <v>131</v>
      </c>
      <c r="F1818" t="s">
        <v>132</v>
      </c>
      <c r="G1818" t="s">
        <v>133</v>
      </c>
      <c r="H1818" t="s">
        <v>150</v>
      </c>
      <c r="I1818">
        <v>50</v>
      </c>
      <c r="J1818" t="s">
        <v>137</v>
      </c>
      <c r="K1818" t="s">
        <v>151</v>
      </c>
      <c r="L1818">
        <v>50</v>
      </c>
      <c r="M1818" t="s">
        <v>137</v>
      </c>
      <c r="N1818" t="s">
        <v>152</v>
      </c>
      <c r="O1818">
        <v>50</v>
      </c>
      <c r="P1818" t="s">
        <v>137</v>
      </c>
    </row>
    <row r="1819" spans="1:40">
      <c r="A1819" s="26">
        <v>41731.45827422454</v>
      </c>
      <c r="B1819" t="s">
        <v>128</v>
      </c>
      <c r="C1819" t="s">
        <v>1691</v>
      </c>
      <c r="D1819" t="s">
        <v>2377</v>
      </c>
      <c r="E1819" t="s">
        <v>131</v>
      </c>
      <c r="F1819" t="s">
        <v>132</v>
      </c>
      <c r="G1819" t="s">
        <v>133</v>
      </c>
      <c r="H1819" t="s">
        <v>154</v>
      </c>
      <c r="I1819">
        <v>35</v>
      </c>
      <c r="J1819" t="s">
        <v>137</v>
      </c>
      <c r="K1819" t="s">
        <v>155</v>
      </c>
      <c r="L1819">
        <v>5</v>
      </c>
      <c r="M1819" t="s">
        <v>137</v>
      </c>
      <c r="N1819" t="s">
        <v>156</v>
      </c>
      <c r="O1819">
        <v>60</v>
      </c>
      <c r="P1819" t="s">
        <v>137</v>
      </c>
    </row>
    <row r="1820" spans="1:40">
      <c r="A1820" s="26">
        <v>41731.45827422454</v>
      </c>
      <c r="B1820" t="s">
        <v>128</v>
      </c>
      <c r="C1820" t="s">
        <v>1691</v>
      </c>
      <c r="D1820" t="s">
        <v>2378</v>
      </c>
      <c r="E1820" t="s">
        <v>131</v>
      </c>
      <c r="F1820" t="s">
        <v>132</v>
      </c>
      <c r="G1820" t="s">
        <v>133</v>
      </c>
      <c r="H1820" t="s">
        <v>158</v>
      </c>
      <c r="I1820">
        <v>1</v>
      </c>
      <c r="J1820" t="s">
        <v>137</v>
      </c>
    </row>
    <row r="1821" spans="1:40">
      <c r="A1821" s="26">
        <v>41731.45827422454</v>
      </c>
      <c r="B1821" t="s">
        <v>128</v>
      </c>
      <c r="C1821" t="s">
        <v>1691</v>
      </c>
      <c r="D1821" t="s">
        <v>2379</v>
      </c>
      <c r="E1821" t="s">
        <v>131</v>
      </c>
      <c r="F1821" t="s">
        <v>132</v>
      </c>
      <c r="G1821" t="s">
        <v>133</v>
      </c>
      <c r="H1821" t="s">
        <v>160</v>
      </c>
      <c r="I1821">
        <v>30</v>
      </c>
      <c r="J1821" t="s">
        <v>137</v>
      </c>
      <c r="K1821" t="s">
        <v>161</v>
      </c>
      <c r="L1821">
        <v>30</v>
      </c>
      <c r="M1821" t="s">
        <v>137</v>
      </c>
      <c r="N1821" t="s">
        <v>162</v>
      </c>
      <c r="O1821">
        <v>30</v>
      </c>
      <c r="P1821" t="s">
        <v>137</v>
      </c>
      <c r="Q1821" t="s">
        <v>163</v>
      </c>
      <c r="R1821">
        <v>10</v>
      </c>
      <c r="S1821" t="s">
        <v>137</v>
      </c>
      <c r="T1821" t="s">
        <v>164</v>
      </c>
      <c r="U1821">
        <v>20</v>
      </c>
      <c r="V1821" t="s">
        <v>137</v>
      </c>
      <c r="W1821" t="s">
        <v>165</v>
      </c>
      <c r="X1821">
        <v>20</v>
      </c>
      <c r="Y1821" t="s">
        <v>137</v>
      </c>
      <c r="Z1821" t="s">
        <v>166</v>
      </c>
      <c r="AA1821">
        <v>20</v>
      </c>
      <c r="AB1821" t="s">
        <v>137</v>
      </c>
      <c r="AC1821" t="s">
        <v>167</v>
      </c>
      <c r="AD1821">
        <v>20</v>
      </c>
      <c r="AE1821" t="s">
        <v>137</v>
      </c>
      <c r="AF1821" t="s">
        <v>168</v>
      </c>
      <c r="AG1821">
        <v>115200</v>
      </c>
      <c r="AH1821" t="s">
        <v>137</v>
      </c>
      <c r="AI1821" t="s">
        <v>169</v>
      </c>
      <c r="AJ1821">
        <v>12000</v>
      </c>
      <c r="AK1821" t="s">
        <v>137</v>
      </c>
      <c r="AL1821" t="s">
        <v>170</v>
      </c>
      <c r="AM1821">
        <v>30000</v>
      </c>
      <c r="AN1821" t="s">
        <v>137</v>
      </c>
    </row>
    <row r="1822" spans="1:40">
      <c r="A1822" s="26">
        <v>41731.458274236109</v>
      </c>
      <c r="B1822" t="s">
        <v>128</v>
      </c>
      <c r="C1822" t="s">
        <v>1812</v>
      </c>
      <c r="D1822" t="s">
        <v>2380</v>
      </c>
      <c r="E1822" t="s">
        <v>131</v>
      </c>
      <c r="F1822" t="s">
        <v>132</v>
      </c>
      <c r="G1822" t="s">
        <v>133</v>
      </c>
      <c r="H1822" t="s">
        <v>150</v>
      </c>
      <c r="I1822">
        <v>50</v>
      </c>
      <c r="J1822" t="s">
        <v>137</v>
      </c>
      <c r="K1822" t="s">
        <v>151</v>
      </c>
      <c r="L1822">
        <v>50</v>
      </c>
      <c r="M1822" t="s">
        <v>137</v>
      </c>
      <c r="N1822" t="s">
        <v>152</v>
      </c>
      <c r="O1822">
        <v>50</v>
      </c>
      <c r="P1822" t="s">
        <v>137</v>
      </c>
    </row>
    <row r="1823" spans="1:40">
      <c r="A1823" s="26">
        <v>41731.458274236109</v>
      </c>
      <c r="B1823" t="s">
        <v>128</v>
      </c>
      <c r="C1823" t="s">
        <v>1812</v>
      </c>
      <c r="D1823" t="s">
        <v>2381</v>
      </c>
      <c r="E1823" t="s">
        <v>131</v>
      </c>
      <c r="F1823" t="s">
        <v>132</v>
      </c>
      <c r="G1823" t="s">
        <v>133</v>
      </c>
      <c r="H1823" t="s">
        <v>154</v>
      </c>
      <c r="I1823">
        <v>35</v>
      </c>
      <c r="J1823" t="s">
        <v>137</v>
      </c>
      <c r="K1823" t="s">
        <v>155</v>
      </c>
      <c r="L1823">
        <v>5</v>
      </c>
      <c r="M1823" t="s">
        <v>137</v>
      </c>
      <c r="N1823" t="s">
        <v>156</v>
      </c>
      <c r="O1823">
        <v>60</v>
      </c>
      <c r="P1823" t="s">
        <v>137</v>
      </c>
    </row>
    <row r="1824" spans="1:40">
      <c r="A1824" s="26">
        <v>41731.458274236109</v>
      </c>
      <c r="B1824" t="s">
        <v>128</v>
      </c>
      <c r="C1824" t="s">
        <v>1812</v>
      </c>
      <c r="D1824" t="s">
        <v>2382</v>
      </c>
      <c r="E1824" t="s">
        <v>131</v>
      </c>
      <c r="F1824" t="s">
        <v>132</v>
      </c>
      <c r="G1824" t="s">
        <v>133</v>
      </c>
      <c r="H1824" t="s">
        <v>158</v>
      </c>
      <c r="I1824">
        <v>1</v>
      </c>
      <c r="J1824" t="s">
        <v>137</v>
      </c>
    </row>
    <row r="1825" spans="1:40">
      <c r="A1825" s="26">
        <v>41731.458274236109</v>
      </c>
      <c r="B1825" t="s">
        <v>128</v>
      </c>
      <c r="C1825" t="s">
        <v>1812</v>
      </c>
      <c r="D1825" t="s">
        <v>2383</v>
      </c>
      <c r="E1825" t="s">
        <v>131</v>
      </c>
      <c r="F1825" t="s">
        <v>132</v>
      </c>
      <c r="G1825" t="s">
        <v>133</v>
      </c>
      <c r="H1825" t="s">
        <v>160</v>
      </c>
      <c r="I1825">
        <v>30</v>
      </c>
      <c r="J1825" t="s">
        <v>137</v>
      </c>
      <c r="K1825" t="s">
        <v>161</v>
      </c>
      <c r="L1825">
        <v>30</v>
      </c>
      <c r="M1825" t="s">
        <v>137</v>
      </c>
      <c r="N1825" t="s">
        <v>162</v>
      </c>
      <c r="O1825">
        <v>30</v>
      </c>
      <c r="P1825" t="s">
        <v>137</v>
      </c>
      <c r="Q1825" t="s">
        <v>163</v>
      </c>
      <c r="R1825">
        <v>10</v>
      </c>
      <c r="S1825" t="s">
        <v>137</v>
      </c>
      <c r="T1825" t="s">
        <v>164</v>
      </c>
      <c r="U1825">
        <v>20</v>
      </c>
      <c r="V1825" t="s">
        <v>137</v>
      </c>
      <c r="W1825" t="s">
        <v>165</v>
      </c>
      <c r="X1825">
        <v>20</v>
      </c>
      <c r="Y1825" t="s">
        <v>137</v>
      </c>
      <c r="Z1825" t="s">
        <v>166</v>
      </c>
      <c r="AA1825">
        <v>20</v>
      </c>
      <c r="AB1825" t="s">
        <v>137</v>
      </c>
      <c r="AC1825" t="s">
        <v>167</v>
      </c>
      <c r="AD1825">
        <v>20</v>
      </c>
      <c r="AE1825" t="s">
        <v>137</v>
      </c>
      <c r="AF1825" t="s">
        <v>168</v>
      </c>
      <c r="AG1825">
        <v>115200</v>
      </c>
      <c r="AH1825" t="s">
        <v>137</v>
      </c>
      <c r="AI1825" t="s">
        <v>169</v>
      </c>
      <c r="AJ1825">
        <v>12000</v>
      </c>
      <c r="AK1825" t="s">
        <v>137</v>
      </c>
      <c r="AL1825" t="s">
        <v>170</v>
      </c>
      <c r="AM1825">
        <v>30000</v>
      </c>
      <c r="AN1825" t="s">
        <v>137</v>
      </c>
    </row>
    <row r="1826" spans="1:40">
      <c r="A1826" s="26">
        <v>41731.458274236109</v>
      </c>
      <c r="B1826" t="s">
        <v>128</v>
      </c>
      <c r="C1826" t="s">
        <v>1812</v>
      </c>
      <c r="D1826" t="s">
        <v>2384</v>
      </c>
      <c r="E1826" t="s">
        <v>131</v>
      </c>
      <c r="F1826" t="s">
        <v>132</v>
      </c>
      <c r="G1826" t="s">
        <v>133</v>
      </c>
      <c r="H1826" t="s">
        <v>187</v>
      </c>
      <c r="I1826">
        <v>60</v>
      </c>
      <c r="J1826" t="s">
        <v>137</v>
      </c>
      <c r="K1826" t="s">
        <v>188</v>
      </c>
      <c r="L1826">
        <v>40</v>
      </c>
      <c r="M1826" t="s">
        <v>137</v>
      </c>
      <c r="N1826" t="s">
        <v>189</v>
      </c>
      <c r="O1826">
        <v>50</v>
      </c>
      <c r="P1826" t="s">
        <v>137</v>
      </c>
      <c r="Q1826" t="s">
        <v>190</v>
      </c>
      <c r="R1826">
        <v>40</v>
      </c>
      <c r="S1826" t="s">
        <v>137</v>
      </c>
      <c r="T1826" t="s">
        <v>191</v>
      </c>
      <c r="U1826">
        <v>60</v>
      </c>
      <c r="V1826" t="s">
        <v>137</v>
      </c>
      <c r="W1826" t="s">
        <v>192</v>
      </c>
      <c r="X1826">
        <v>50</v>
      </c>
      <c r="Y1826" t="s">
        <v>137</v>
      </c>
      <c r="Z1826" t="s">
        <v>193</v>
      </c>
      <c r="AA1826">
        <v>50</v>
      </c>
      <c r="AB1826" t="s">
        <v>137</v>
      </c>
      <c r="AC1826" t="s">
        <v>194</v>
      </c>
      <c r="AD1826">
        <v>35</v>
      </c>
      <c r="AE1826" t="s">
        <v>137</v>
      </c>
      <c r="AF1826" t="s">
        <v>195</v>
      </c>
      <c r="AG1826">
        <v>8</v>
      </c>
      <c r="AH1826" t="s">
        <v>137</v>
      </c>
      <c r="AI1826" t="s">
        <v>196</v>
      </c>
      <c r="AJ1826">
        <v>90</v>
      </c>
      <c r="AK1826" t="s">
        <v>137</v>
      </c>
      <c r="AL1826" t="s">
        <v>197</v>
      </c>
      <c r="AM1826">
        <v>1</v>
      </c>
      <c r="AN1826" t="s">
        <v>137</v>
      </c>
    </row>
    <row r="1827" spans="1:40">
      <c r="A1827" s="26">
        <v>41731.458274236109</v>
      </c>
      <c r="B1827" t="s">
        <v>128</v>
      </c>
      <c r="C1827" t="s">
        <v>1812</v>
      </c>
      <c r="D1827" t="s">
        <v>2385</v>
      </c>
      <c r="E1827" t="s">
        <v>131</v>
      </c>
      <c r="F1827" t="s">
        <v>132</v>
      </c>
      <c r="G1827" t="s">
        <v>133</v>
      </c>
      <c r="H1827" t="s">
        <v>172</v>
      </c>
      <c r="I1827">
        <v>33</v>
      </c>
      <c r="J1827" t="s">
        <v>137</v>
      </c>
      <c r="K1827" t="s">
        <v>173</v>
      </c>
      <c r="L1827">
        <v>33</v>
      </c>
      <c r="M1827" t="s">
        <v>137</v>
      </c>
      <c r="N1827" t="s">
        <v>174</v>
      </c>
      <c r="O1827">
        <v>34</v>
      </c>
      <c r="P1827" t="s">
        <v>137</v>
      </c>
      <c r="Q1827" t="s">
        <v>164</v>
      </c>
      <c r="R1827">
        <v>20</v>
      </c>
      <c r="S1827" t="s">
        <v>137</v>
      </c>
      <c r="T1827" t="s">
        <v>165</v>
      </c>
      <c r="U1827">
        <v>20</v>
      </c>
      <c r="V1827" t="s">
        <v>137</v>
      </c>
      <c r="W1827" t="s">
        <v>166</v>
      </c>
      <c r="X1827">
        <v>20</v>
      </c>
      <c r="Y1827" t="s">
        <v>137</v>
      </c>
      <c r="Z1827" t="s">
        <v>175</v>
      </c>
      <c r="AA1827">
        <v>20</v>
      </c>
      <c r="AB1827" t="s">
        <v>137</v>
      </c>
      <c r="AC1827" t="s">
        <v>176</v>
      </c>
      <c r="AD1827">
        <v>20</v>
      </c>
      <c r="AE1827" t="s">
        <v>137</v>
      </c>
      <c r="AF1827" t="s">
        <v>177</v>
      </c>
      <c r="AG1827">
        <v>20</v>
      </c>
      <c r="AH1827" t="s">
        <v>137</v>
      </c>
      <c r="AI1827" t="s">
        <v>168</v>
      </c>
      <c r="AJ1827">
        <v>115200</v>
      </c>
      <c r="AK1827" t="s">
        <v>137</v>
      </c>
      <c r="AL1827" t="s">
        <v>169</v>
      </c>
      <c r="AM1827">
        <v>12000</v>
      </c>
      <c r="AN1827" t="s">
        <v>137</v>
      </c>
    </row>
    <row r="1828" spans="1:40">
      <c r="A1828" s="26">
        <v>41731.458274236109</v>
      </c>
      <c r="B1828" t="s">
        <v>128</v>
      </c>
      <c r="C1828" t="s">
        <v>1812</v>
      </c>
      <c r="D1828" t="s">
        <v>2386</v>
      </c>
      <c r="E1828" t="s">
        <v>179</v>
      </c>
      <c r="F1828" t="s">
        <v>180</v>
      </c>
      <c r="G1828" t="s">
        <v>181</v>
      </c>
    </row>
    <row r="1829" spans="1:40">
      <c r="A1829" s="26">
        <v>41731.458274236109</v>
      </c>
      <c r="B1829" t="s">
        <v>128</v>
      </c>
      <c r="C1829" t="s">
        <v>1812</v>
      </c>
      <c r="D1829" t="s">
        <v>2387</v>
      </c>
      <c r="E1829" t="s">
        <v>179</v>
      </c>
      <c r="F1829" t="s">
        <v>2388</v>
      </c>
      <c r="G1829" t="s">
        <v>2389</v>
      </c>
      <c r="H1829" t="s">
        <v>2390</v>
      </c>
    </row>
    <row r="1830" spans="1:40">
      <c r="A1830" s="26">
        <v>41731.458274236109</v>
      </c>
      <c r="B1830" t="s">
        <v>128</v>
      </c>
      <c r="C1830" t="s">
        <v>1812</v>
      </c>
      <c r="D1830" t="s">
        <v>2391</v>
      </c>
    </row>
    <row r="1831" spans="1:40">
      <c r="A1831" s="26">
        <v>41731.458274236109</v>
      </c>
      <c r="B1831" t="s">
        <v>128</v>
      </c>
      <c r="C1831" t="s">
        <v>1812</v>
      </c>
      <c r="D1831" t="s">
        <v>2392</v>
      </c>
      <c r="E1831" t="s">
        <v>131</v>
      </c>
      <c r="F1831" t="s">
        <v>132</v>
      </c>
      <c r="G1831" t="s">
        <v>133</v>
      </c>
      <c r="H1831" t="s">
        <v>134</v>
      </c>
      <c r="I1831">
        <v>375000</v>
      </c>
      <c r="J1831" t="s">
        <v>135</v>
      </c>
      <c r="K1831">
        <v>375000</v>
      </c>
      <c r="L1831" t="s">
        <v>136</v>
      </c>
      <c r="M1831">
        <v>500</v>
      </c>
      <c r="N1831" t="s">
        <v>137</v>
      </c>
      <c r="O1831" t="s">
        <v>138</v>
      </c>
      <c r="P1831">
        <v>300</v>
      </c>
      <c r="Q1831" t="s">
        <v>137</v>
      </c>
    </row>
    <row r="1832" spans="1:40">
      <c r="A1832" s="26">
        <v>41731.458274236109</v>
      </c>
      <c r="B1832" t="s">
        <v>128</v>
      </c>
      <c r="C1832" t="s">
        <v>1812</v>
      </c>
      <c r="D1832" t="s">
        <v>2393</v>
      </c>
      <c r="E1832" t="s">
        <v>131</v>
      </c>
      <c r="F1832" t="s">
        <v>132</v>
      </c>
      <c r="G1832" t="s">
        <v>133</v>
      </c>
      <c r="H1832" t="s">
        <v>140</v>
      </c>
      <c r="I1832">
        <v>49</v>
      </c>
      <c r="J1832" t="s">
        <v>137</v>
      </c>
      <c r="K1832" t="s">
        <v>141</v>
      </c>
      <c r="L1832">
        <v>130</v>
      </c>
      <c r="M1832" t="s">
        <v>137</v>
      </c>
      <c r="N1832" t="s">
        <v>142</v>
      </c>
      <c r="O1832">
        <v>180</v>
      </c>
      <c r="P1832" t="s">
        <v>137</v>
      </c>
      <c r="Q1832" t="s">
        <v>143</v>
      </c>
      <c r="R1832">
        <v>140</v>
      </c>
      <c r="S1832" t="s">
        <v>137</v>
      </c>
      <c r="T1832" t="s">
        <v>144</v>
      </c>
      <c r="U1832">
        <v>80</v>
      </c>
      <c r="V1832" t="s">
        <v>137</v>
      </c>
      <c r="W1832" t="s">
        <v>145</v>
      </c>
      <c r="X1832">
        <v>101</v>
      </c>
      <c r="Y1832" t="s">
        <v>137</v>
      </c>
      <c r="Z1832" t="s">
        <v>146</v>
      </c>
      <c r="AA1832">
        <v>190</v>
      </c>
      <c r="AB1832" t="s">
        <v>137</v>
      </c>
      <c r="AC1832" t="s">
        <v>147</v>
      </c>
      <c r="AD1832">
        <v>20</v>
      </c>
      <c r="AE1832" t="s">
        <v>137</v>
      </c>
    </row>
    <row r="1833" spans="1:40">
      <c r="A1833" s="26">
        <v>41731.458274236109</v>
      </c>
      <c r="B1833" t="s">
        <v>128</v>
      </c>
      <c r="C1833" t="s">
        <v>1812</v>
      </c>
      <c r="D1833" t="s">
        <v>2394</v>
      </c>
    </row>
    <row r="1834" spans="1:40">
      <c r="A1834" s="26">
        <v>41731.458274236109</v>
      </c>
      <c r="B1834" t="s">
        <v>128</v>
      </c>
      <c r="C1834" t="s">
        <v>1691</v>
      </c>
      <c r="D1834" t="s">
        <v>2395</v>
      </c>
      <c r="E1834" t="s">
        <v>131</v>
      </c>
      <c r="F1834" t="s">
        <v>132</v>
      </c>
      <c r="G1834" t="s">
        <v>133</v>
      </c>
      <c r="H1834" t="s">
        <v>187</v>
      </c>
      <c r="I1834">
        <v>60</v>
      </c>
      <c r="J1834" t="s">
        <v>137</v>
      </c>
      <c r="K1834" t="s">
        <v>188</v>
      </c>
      <c r="L1834">
        <v>40</v>
      </c>
      <c r="M1834" t="s">
        <v>137</v>
      </c>
      <c r="N1834" t="s">
        <v>189</v>
      </c>
      <c r="O1834">
        <v>50</v>
      </c>
      <c r="P1834" t="s">
        <v>137</v>
      </c>
      <c r="Q1834" t="s">
        <v>190</v>
      </c>
      <c r="R1834">
        <v>40</v>
      </c>
      <c r="S1834" t="s">
        <v>137</v>
      </c>
      <c r="T1834" t="s">
        <v>191</v>
      </c>
      <c r="U1834">
        <v>60</v>
      </c>
      <c r="V1834" t="s">
        <v>137</v>
      </c>
      <c r="W1834" t="s">
        <v>192</v>
      </c>
      <c r="X1834">
        <v>50</v>
      </c>
      <c r="Y1834" t="s">
        <v>137</v>
      </c>
      <c r="Z1834" t="s">
        <v>193</v>
      </c>
      <c r="AA1834">
        <v>50</v>
      </c>
      <c r="AB1834" t="s">
        <v>137</v>
      </c>
      <c r="AC1834" t="s">
        <v>194</v>
      </c>
      <c r="AD1834">
        <v>35</v>
      </c>
      <c r="AE1834" t="s">
        <v>137</v>
      </c>
      <c r="AF1834" t="s">
        <v>195</v>
      </c>
      <c r="AG1834">
        <v>8</v>
      </c>
      <c r="AH1834" t="s">
        <v>137</v>
      </c>
      <c r="AI1834" t="s">
        <v>196</v>
      </c>
      <c r="AJ1834">
        <v>90</v>
      </c>
      <c r="AK1834" t="s">
        <v>137</v>
      </c>
      <c r="AL1834" t="s">
        <v>197</v>
      </c>
      <c r="AM1834">
        <v>1</v>
      </c>
      <c r="AN1834" t="s">
        <v>137</v>
      </c>
    </row>
    <row r="1835" spans="1:40">
      <c r="A1835" s="26">
        <v>41731.458274236109</v>
      </c>
      <c r="B1835" t="s">
        <v>128</v>
      </c>
      <c r="C1835" t="s">
        <v>1691</v>
      </c>
      <c r="D1835" t="s">
        <v>2396</v>
      </c>
      <c r="E1835" t="s">
        <v>131</v>
      </c>
      <c r="F1835" t="s">
        <v>132</v>
      </c>
      <c r="G1835" t="s">
        <v>133</v>
      </c>
      <c r="H1835" t="s">
        <v>172</v>
      </c>
      <c r="I1835">
        <v>33</v>
      </c>
      <c r="J1835" t="s">
        <v>137</v>
      </c>
      <c r="K1835" t="s">
        <v>173</v>
      </c>
      <c r="L1835">
        <v>33</v>
      </c>
      <c r="M1835" t="s">
        <v>137</v>
      </c>
      <c r="N1835" t="s">
        <v>174</v>
      </c>
      <c r="O1835">
        <v>34</v>
      </c>
      <c r="P1835" t="s">
        <v>137</v>
      </c>
      <c r="Q1835" t="s">
        <v>164</v>
      </c>
      <c r="R1835">
        <v>20</v>
      </c>
      <c r="S1835" t="s">
        <v>137</v>
      </c>
      <c r="T1835" t="s">
        <v>165</v>
      </c>
      <c r="U1835">
        <v>20</v>
      </c>
      <c r="V1835" t="s">
        <v>137</v>
      </c>
      <c r="W1835" t="s">
        <v>166</v>
      </c>
      <c r="X1835">
        <v>20</v>
      </c>
      <c r="Y1835" t="s">
        <v>137</v>
      </c>
      <c r="Z1835" t="s">
        <v>175</v>
      </c>
      <c r="AA1835">
        <v>20</v>
      </c>
      <c r="AB1835" t="s">
        <v>137</v>
      </c>
      <c r="AC1835" t="s">
        <v>176</v>
      </c>
      <c r="AD1835">
        <v>20</v>
      </c>
      <c r="AE1835" t="s">
        <v>137</v>
      </c>
      <c r="AF1835" t="s">
        <v>177</v>
      </c>
      <c r="AG1835">
        <v>20</v>
      </c>
      <c r="AH1835" t="s">
        <v>137</v>
      </c>
      <c r="AI1835" t="s">
        <v>168</v>
      </c>
      <c r="AJ1835">
        <v>115200</v>
      </c>
      <c r="AK1835" t="s">
        <v>137</v>
      </c>
      <c r="AL1835" t="s">
        <v>169</v>
      </c>
      <c r="AM1835">
        <v>12000</v>
      </c>
      <c r="AN1835" t="s">
        <v>137</v>
      </c>
    </row>
    <row r="1836" spans="1:40">
      <c r="A1836" s="26">
        <v>41731.458274236109</v>
      </c>
      <c r="B1836" t="s">
        <v>128</v>
      </c>
      <c r="C1836" t="s">
        <v>1691</v>
      </c>
      <c r="D1836" t="s">
        <v>2397</v>
      </c>
      <c r="E1836" t="s">
        <v>179</v>
      </c>
      <c r="F1836" t="s">
        <v>180</v>
      </c>
      <c r="G1836" t="s">
        <v>181</v>
      </c>
    </row>
    <row r="1837" spans="1:40">
      <c r="A1837" s="26">
        <v>41731.458274236109</v>
      </c>
      <c r="B1837" t="s">
        <v>128</v>
      </c>
      <c r="C1837" t="s">
        <v>1691</v>
      </c>
      <c r="D1837" t="s">
        <v>2398</v>
      </c>
      <c r="E1837" t="s">
        <v>179</v>
      </c>
      <c r="F1837" t="s">
        <v>2399</v>
      </c>
      <c r="G1837" t="s">
        <v>2400</v>
      </c>
      <c r="H1837" t="s">
        <v>2401</v>
      </c>
    </row>
    <row r="1838" spans="1:40">
      <c r="A1838" s="26">
        <v>41731.458274236109</v>
      </c>
      <c r="B1838" t="s">
        <v>128</v>
      </c>
      <c r="C1838" t="s">
        <v>1691</v>
      </c>
      <c r="D1838" t="s">
        <v>2402</v>
      </c>
    </row>
    <row r="1839" spans="1:40">
      <c r="A1839" s="26">
        <v>41731.458274236109</v>
      </c>
      <c r="B1839" t="s">
        <v>128</v>
      </c>
      <c r="C1839" t="s">
        <v>1691</v>
      </c>
      <c r="D1839" t="s">
        <v>2403</v>
      </c>
      <c r="E1839" t="s">
        <v>131</v>
      </c>
      <c r="F1839" t="s">
        <v>132</v>
      </c>
      <c r="G1839" t="s">
        <v>133</v>
      </c>
      <c r="H1839" t="s">
        <v>134</v>
      </c>
      <c r="I1839">
        <v>375000</v>
      </c>
      <c r="J1839" t="s">
        <v>135</v>
      </c>
      <c r="K1839">
        <v>375000</v>
      </c>
      <c r="L1839" t="s">
        <v>136</v>
      </c>
      <c r="M1839">
        <v>500</v>
      </c>
      <c r="N1839" t="s">
        <v>137</v>
      </c>
      <c r="O1839" t="s">
        <v>138</v>
      </c>
      <c r="P1839">
        <v>300</v>
      </c>
      <c r="Q1839" t="s">
        <v>137</v>
      </c>
    </row>
    <row r="1840" spans="1:40">
      <c r="A1840" s="26">
        <v>41731.458274236109</v>
      </c>
      <c r="B1840" t="s">
        <v>128</v>
      </c>
      <c r="C1840" t="s">
        <v>1691</v>
      </c>
      <c r="D1840" t="s">
        <v>2404</v>
      </c>
      <c r="E1840" t="s">
        <v>131</v>
      </c>
      <c r="F1840" t="s">
        <v>132</v>
      </c>
      <c r="G1840" t="s">
        <v>133</v>
      </c>
      <c r="H1840" t="s">
        <v>140</v>
      </c>
      <c r="I1840">
        <v>49</v>
      </c>
      <c r="J1840" t="s">
        <v>137</v>
      </c>
      <c r="K1840" t="s">
        <v>141</v>
      </c>
      <c r="L1840">
        <v>130</v>
      </c>
      <c r="M1840" t="s">
        <v>137</v>
      </c>
      <c r="N1840" t="s">
        <v>142</v>
      </c>
      <c r="O1840">
        <v>180</v>
      </c>
      <c r="P1840" t="s">
        <v>137</v>
      </c>
      <c r="Q1840" t="s">
        <v>143</v>
      </c>
      <c r="R1840">
        <v>140</v>
      </c>
      <c r="S1840" t="s">
        <v>137</v>
      </c>
      <c r="T1840" t="s">
        <v>144</v>
      </c>
      <c r="U1840">
        <v>80</v>
      </c>
      <c r="V1840" t="s">
        <v>137</v>
      </c>
      <c r="W1840" t="s">
        <v>145</v>
      </c>
      <c r="X1840">
        <v>101</v>
      </c>
      <c r="Y1840" t="s">
        <v>137</v>
      </c>
      <c r="Z1840" t="s">
        <v>146</v>
      </c>
      <c r="AA1840">
        <v>190</v>
      </c>
      <c r="AB1840" t="s">
        <v>137</v>
      </c>
      <c r="AC1840" t="s">
        <v>147</v>
      </c>
      <c r="AD1840">
        <v>20</v>
      </c>
      <c r="AE1840" t="s">
        <v>137</v>
      </c>
    </row>
    <row r="1841" spans="1:40">
      <c r="A1841" s="26">
        <v>41731.458274236109</v>
      </c>
      <c r="B1841" t="s">
        <v>128</v>
      </c>
      <c r="C1841" t="s">
        <v>1691</v>
      </c>
      <c r="D1841" t="s">
        <v>2405</v>
      </c>
    </row>
    <row r="1842" spans="1:40">
      <c r="A1842" s="26">
        <v>41731.458274236109</v>
      </c>
      <c r="B1842" t="s">
        <v>128</v>
      </c>
      <c r="C1842" t="s">
        <v>1691</v>
      </c>
      <c r="D1842" t="s">
        <v>2406</v>
      </c>
      <c r="E1842" t="s">
        <v>131</v>
      </c>
      <c r="F1842" t="s">
        <v>132</v>
      </c>
      <c r="G1842" t="s">
        <v>133</v>
      </c>
      <c r="H1842" t="s">
        <v>150</v>
      </c>
      <c r="I1842">
        <v>50</v>
      </c>
      <c r="J1842" t="s">
        <v>137</v>
      </c>
      <c r="K1842" t="s">
        <v>151</v>
      </c>
      <c r="L1842">
        <v>50</v>
      </c>
      <c r="M1842" t="s">
        <v>137</v>
      </c>
      <c r="N1842" t="s">
        <v>152</v>
      </c>
      <c r="O1842">
        <v>50</v>
      </c>
      <c r="P1842" t="s">
        <v>137</v>
      </c>
    </row>
    <row r="1843" spans="1:40">
      <c r="A1843" s="26">
        <v>41731.458274236109</v>
      </c>
      <c r="B1843" t="s">
        <v>128</v>
      </c>
      <c r="C1843" t="s">
        <v>1691</v>
      </c>
      <c r="D1843" t="s">
        <v>2407</v>
      </c>
      <c r="E1843" t="s">
        <v>131</v>
      </c>
      <c r="F1843" t="s">
        <v>132</v>
      </c>
      <c r="G1843" t="s">
        <v>133</v>
      </c>
      <c r="H1843" t="s">
        <v>154</v>
      </c>
      <c r="I1843">
        <v>35</v>
      </c>
      <c r="J1843" t="s">
        <v>137</v>
      </c>
      <c r="K1843" t="s">
        <v>155</v>
      </c>
      <c r="L1843">
        <v>5</v>
      </c>
      <c r="M1843" t="s">
        <v>137</v>
      </c>
      <c r="N1843" t="s">
        <v>156</v>
      </c>
      <c r="O1843">
        <v>60</v>
      </c>
      <c r="P1843" t="s">
        <v>137</v>
      </c>
    </row>
    <row r="1844" spans="1:40">
      <c r="A1844" s="26">
        <v>41731.458274236109</v>
      </c>
      <c r="B1844" t="s">
        <v>128</v>
      </c>
      <c r="C1844" t="s">
        <v>1691</v>
      </c>
      <c r="D1844" t="s">
        <v>2408</v>
      </c>
      <c r="E1844" t="s">
        <v>131</v>
      </c>
      <c r="F1844" t="s">
        <v>132</v>
      </c>
      <c r="G1844" t="s">
        <v>133</v>
      </c>
      <c r="H1844" t="s">
        <v>158</v>
      </c>
      <c r="I1844">
        <v>1</v>
      </c>
      <c r="J1844" t="s">
        <v>137</v>
      </c>
    </row>
    <row r="1845" spans="1:40">
      <c r="A1845" s="26">
        <v>41731.458274236109</v>
      </c>
      <c r="B1845" t="s">
        <v>128</v>
      </c>
      <c r="C1845" t="s">
        <v>1691</v>
      </c>
      <c r="D1845" t="s">
        <v>2409</v>
      </c>
      <c r="E1845" t="s">
        <v>131</v>
      </c>
      <c r="F1845" t="s">
        <v>132</v>
      </c>
      <c r="G1845" t="s">
        <v>133</v>
      </c>
      <c r="H1845" t="s">
        <v>160</v>
      </c>
      <c r="I1845">
        <v>30</v>
      </c>
      <c r="J1845" t="s">
        <v>137</v>
      </c>
      <c r="K1845" t="s">
        <v>161</v>
      </c>
      <c r="L1845">
        <v>30</v>
      </c>
      <c r="M1845" t="s">
        <v>137</v>
      </c>
      <c r="N1845" t="s">
        <v>162</v>
      </c>
      <c r="O1845">
        <v>30</v>
      </c>
      <c r="P1845" t="s">
        <v>137</v>
      </c>
      <c r="Q1845" t="s">
        <v>163</v>
      </c>
      <c r="R1845">
        <v>10</v>
      </c>
      <c r="S1845" t="s">
        <v>137</v>
      </c>
      <c r="T1845" t="s">
        <v>164</v>
      </c>
      <c r="U1845">
        <v>20</v>
      </c>
      <c r="V1845" t="s">
        <v>137</v>
      </c>
      <c r="W1845" t="s">
        <v>165</v>
      </c>
      <c r="X1845">
        <v>20</v>
      </c>
      <c r="Y1845" t="s">
        <v>137</v>
      </c>
      <c r="Z1845" t="s">
        <v>166</v>
      </c>
      <c r="AA1845">
        <v>20</v>
      </c>
      <c r="AB1845" t="s">
        <v>137</v>
      </c>
      <c r="AC1845" t="s">
        <v>167</v>
      </c>
      <c r="AD1845">
        <v>20</v>
      </c>
      <c r="AE1845" t="s">
        <v>137</v>
      </c>
      <c r="AF1845" t="s">
        <v>168</v>
      </c>
      <c r="AG1845">
        <v>115200</v>
      </c>
      <c r="AH1845" t="s">
        <v>137</v>
      </c>
      <c r="AI1845" t="s">
        <v>169</v>
      </c>
      <c r="AJ1845">
        <v>12000</v>
      </c>
      <c r="AK1845" t="s">
        <v>137</v>
      </c>
      <c r="AL1845" t="s">
        <v>170</v>
      </c>
      <c r="AM1845">
        <v>30000</v>
      </c>
      <c r="AN1845" t="s">
        <v>137</v>
      </c>
    </row>
    <row r="1846" spans="1:40">
      <c r="A1846" s="26">
        <v>41731.458274236109</v>
      </c>
      <c r="B1846" t="s">
        <v>128</v>
      </c>
      <c r="C1846" t="s">
        <v>1691</v>
      </c>
      <c r="D1846" t="s">
        <v>2410</v>
      </c>
      <c r="E1846" t="s">
        <v>131</v>
      </c>
      <c r="F1846" t="s">
        <v>132</v>
      </c>
      <c r="G1846" t="s">
        <v>133</v>
      </c>
      <c r="H1846" t="s">
        <v>187</v>
      </c>
      <c r="I1846">
        <v>60</v>
      </c>
      <c r="J1846" t="s">
        <v>137</v>
      </c>
      <c r="K1846" t="s">
        <v>188</v>
      </c>
      <c r="L1846">
        <v>40</v>
      </c>
      <c r="M1846" t="s">
        <v>137</v>
      </c>
      <c r="N1846" t="s">
        <v>189</v>
      </c>
      <c r="O1846">
        <v>50</v>
      </c>
      <c r="P1846" t="s">
        <v>137</v>
      </c>
      <c r="Q1846" t="s">
        <v>190</v>
      </c>
      <c r="R1846">
        <v>40</v>
      </c>
      <c r="S1846" t="s">
        <v>137</v>
      </c>
      <c r="T1846" t="s">
        <v>191</v>
      </c>
      <c r="U1846">
        <v>60</v>
      </c>
      <c r="V1846" t="s">
        <v>137</v>
      </c>
      <c r="W1846" t="s">
        <v>192</v>
      </c>
      <c r="X1846">
        <v>50</v>
      </c>
      <c r="Y1846" t="s">
        <v>137</v>
      </c>
      <c r="Z1846" t="s">
        <v>193</v>
      </c>
      <c r="AA1846">
        <v>50</v>
      </c>
      <c r="AB1846" t="s">
        <v>137</v>
      </c>
      <c r="AC1846" t="s">
        <v>194</v>
      </c>
      <c r="AD1846">
        <v>35</v>
      </c>
      <c r="AE1846" t="s">
        <v>137</v>
      </c>
      <c r="AF1846" t="s">
        <v>195</v>
      </c>
      <c r="AG1846">
        <v>8</v>
      </c>
      <c r="AH1846" t="s">
        <v>137</v>
      </c>
      <c r="AI1846" t="s">
        <v>196</v>
      </c>
      <c r="AJ1846">
        <v>90</v>
      </c>
      <c r="AK1846" t="s">
        <v>137</v>
      </c>
      <c r="AL1846" t="s">
        <v>197</v>
      </c>
      <c r="AM1846">
        <v>1</v>
      </c>
      <c r="AN1846" t="s">
        <v>137</v>
      </c>
    </row>
    <row r="1847" spans="1:40">
      <c r="A1847" s="26">
        <v>41731.458274247685</v>
      </c>
      <c r="B1847" t="s">
        <v>128</v>
      </c>
      <c r="C1847" t="s">
        <v>1812</v>
      </c>
      <c r="D1847" t="s">
        <v>2411</v>
      </c>
      <c r="E1847" t="s">
        <v>131</v>
      </c>
      <c r="F1847" t="s">
        <v>132</v>
      </c>
      <c r="G1847" t="s">
        <v>133</v>
      </c>
      <c r="H1847" t="s">
        <v>150</v>
      </c>
      <c r="I1847">
        <v>50</v>
      </c>
      <c r="J1847" t="s">
        <v>137</v>
      </c>
      <c r="K1847" t="s">
        <v>151</v>
      </c>
      <c r="L1847">
        <v>50</v>
      </c>
      <c r="M1847" t="s">
        <v>137</v>
      </c>
      <c r="N1847" t="s">
        <v>152</v>
      </c>
      <c r="O1847">
        <v>50</v>
      </c>
      <c r="P1847" t="s">
        <v>137</v>
      </c>
    </row>
    <row r="1848" spans="1:40">
      <c r="A1848" s="26">
        <v>41731.458274247685</v>
      </c>
      <c r="B1848" t="s">
        <v>128</v>
      </c>
      <c r="C1848" t="s">
        <v>1812</v>
      </c>
      <c r="D1848" t="s">
        <v>2412</v>
      </c>
      <c r="E1848" t="s">
        <v>131</v>
      </c>
      <c r="F1848" t="s">
        <v>132</v>
      </c>
      <c r="G1848" t="s">
        <v>133</v>
      </c>
      <c r="H1848" t="s">
        <v>154</v>
      </c>
      <c r="I1848">
        <v>35</v>
      </c>
      <c r="J1848" t="s">
        <v>137</v>
      </c>
      <c r="K1848" t="s">
        <v>155</v>
      </c>
      <c r="L1848">
        <v>5</v>
      </c>
      <c r="M1848" t="s">
        <v>137</v>
      </c>
      <c r="N1848" t="s">
        <v>156</v>
      </c>
      <c r="O1848">
        <v>60</v>
      </c>
      <c r="P1848" t="s">
        <v>137</v>
      </c>
    </row>
    <row r="1849" spans="1:40">
      <c r="A1849" s="26">
        <v>41731.458274247685</v>
      </c>
      <c r="B1849" t="s">
        <v>128</v>
      </c>
      <c r="C1849" t="s">
        <v>1812</v>
      </c>
      <c r="D1849" t="s">
        <v>2413</v>
      </c>
      <c r="E1849" t="s">
        <v>131</v>
      </c>
      <c r="F1849" t="s">
        <v>132</v>
      </c>
      <c r="G1849" t="s">
        <v>133</v>
      </c>
      <c r="H1849" t="s">
        <v>158</v>
      </c>
      <c r="I1849">
        <v>1</v>
      </c>
      <c r="J1849" t="s">
        <v>137</v>
      </c>
    </row>
    <row r="1850" spans="1:40">
      <c r="A1850" s="26">
        <v>41731.458274247685</v>
      </c>
      <c r="B1850" t="s">
        <v>128</v>
      </c>
      <c r="C1850" t="s">
        <v>1812</v>
      </c>
      <c r="D1850" t="s">
        <v>2414</v>
      </c>
      <c r="E1850" t="s">
        <v>131</v>
      </c>
      <c r="F1850" t="s">
        <v>132</v>
      </c>
      <c r="G1850" t="s">
        <v>133</v>
      </c>
      <c r="H1850" t="s">
        <v>160</v>
      </c>
      <c r="I1850">
        <v>30</v>
      </c>
      <c r="J1850" t="s">
        <v>137</v>
      </c>
      <c r="K1850" t="s">
        <v>161</v>
      </c>
      <c r="L1850">
        <v>30</v>
      </c>
      <c r="M1850" t="s">
        <v>137</v>
      </c>
      <c r="N1850" t="s">
        <v>162</v>
      </c>
      <c r="O1850">
        <v>30</v>
      </c>
      <c r="P1850" t="s">
        <v>137</v>
      </c>
      <c r="Q1850" t="s">
        <v>163</v>
      </c>
      <c r="R1850">
        <v>10</v>
      </c>
      <c r="S1850" t="s">
        <v>137</v>
      </c>
      <c r="T1850" t="s">
        <v>164</v>
      </c>
      <c r="U1850">
        <v>20</v>
      </c>
      <c r="V1850" t="s">
        <v>137</v>
      </c>
      <c r="W1850" t="s">
        <v>165</v>
      </c>
      <c r="X1850">
        <v>20</v>
      </c>
      <c r="Y1850" t="s">
        <v>137</v>
      </c>
      <c r="Z1850" t="s">
        <v>166</v>
      </c>
      <c r="AA1850">
        <v>20</v>
      </c>
      <c r="AB1850" t="s">
        <v>137</v>
      </c>
      <c r="AC1850" t="s">
        <v>167</v>
      </c>
      <c r="AD1850">
        <v>20</v>
      </c>
      <c r="AE1850" t="s">
        <v>137</v>
      </c>
      <c r="AF1850" t="s">
        <v>168</v>
      </c>
      <c r="AG1850">
        <v>115200</v>
      </c>
      <c r="AH1850" t="s">
        <v>137</v>
      </c>
      <c r="AI1850" t="s">
        <v>169</v>
      </c>
      <c r="AJ1850">
        <v>12000</v>
      </c>
      <c r="AK1850" t="s">
        <v>137</v>
      </c>
      <c r="AL1850" t="s">
        <v>170</v>
      </c>
      <c r="AM1850">
        <v>30000</v>
      </c>
      <c r="AN1850" t="s">
        <v>137</v>
      </c>
    </row>
    <row r="1851" spans="1:40">
      <c r="A1851" s="26">
        <v>41731.458274247685</v>
      </c>
      <c r="B1851" t="s">
        <v>128</v>
      </c>
      <c r="C1851" t="s">
        <v>1812</v>
      </c>
      <c r="D1851" t="s">
        <v>2415</v>
      </c>
      <c r="E1851" t="s">
        <v>131</v>
      </c>
      <c r="F1851" t="s">
        <v>132</v>
      </c>
      <c r="G1851" t="s">
        <v>133</v>
      </c>
      <c r="H1851" t="s">
        <v>187</v>
      </c>
      <c r="I1851">
        <v>60</v>
      </c>
      <c r="J1851" t="s">
        <v>137</v>
      </c>
      <c r="K1851" t="s">
        <v>188</v>
      </c>
      <c r="L1851">
        <v>40</v>
      </c>
      <c r="M1851" t="s">
        <v>137</v>
      </c>
      <c r="N1851" t="s">
        <v>189</v>
      </c>
      <c r="O1851">
        <v>50</v>
      </c>
      <c r="P1851" t="s">
        <v>137</v>
      </c>
      <c r="Q1851" t="s">
        <v>190</v>
      </c>
      <c r="R1851">
        <v>40</v>
      </c>
      <c r="S1851" t="s">
        <v>137</v>
      </c>
      <c r="T1851" t="s">
        <v>191</v>
      </c>
      <c r="U1851">
        <v>60</v>
      </c>
      <c r="V1851" t="s">
        <v>137</v>
      </c>
      <c r="W1851" t="s">
        <v>192</v>
      </c>
      <c r="X1851">
        <v>50</v>
      </c>
      <c r="Y1851" t="s">
        <v>137</v>
      </c>
      <c r="Z1851" t="s">
        <v>193</v>
      </c>
      <c r="AA1851">
        <v>50</v>
      </c>
      <c r="AB1851" t="s">
        <v>137</v>
      </c>
      <c r="AC1851" t="s">
        <v>194</v>
      </c>
      <c r="AD1851">
        <v>35</v>
      </c>
      <c r="AE1851" t="s">
        <v>137</v>
      </c>
      <c r="AF1851" t="s">
        <v>195</v>
      </c>
      <c r="AG1851">
        <v>8</v>
      </c>
      <c r="AH1851" t="s">
        <v>137</v>
      </c>
      <c r="AI1851" t="s">
        <v>196</v>
      </c>
      <c r="AJ1851">
        <v>90</v>
      </c>
      <c r="AK1851" t="s">
        <v>137</v>
      </c>
      <c r="AL1851" t="s">
        <v>197</v>
      </c>
      <c r="AM1851">
        <v>1</v>
      </c>
      <c r="AN1851" t="s">
        <v>137</v>
      </c>
    </row>
    <row r="1852" spans="1:40">
      <c r="A1852" s="26">
        <v>41731.458274247685</v>
      </c>
      <c r="B1852" t="s">
        <v>128</v>
      </c>
      <c r="C1852" t="s">
        <v>1812</v>
      </c>
      <c r="D1852" t="s">
        <v>2416</v>
      </c>
      <c r="E1852" t="s">
        <v>131</v>
      </c>
      <c r="F1852" t="s">
        <v>132</v>
      </c>
      <c r="G1852" t="s">
        <v>133</v>
      </c>
      <c r="H1852" t="s">
        <v>172</v>
      </c>
      <c r="I1852">
        <v>33</v>
      </c>
      <c r="J1852" t="s">
        <v>137</v>
      </c>
      <c r="K1852" t="s">
        <v>173</v>
      </c>
      <c r="L1852">
        <v>33</v>
      </c>
      <c r="M1852" t="s">
        <v>137</v>
      </c>
      <c r="N1852" t="s">
        <v>174</v>
      </c>
      <c r="O1852">
        <v>34</v>
      </c>
      <c r="P1852" t="s">
        <v>137</v>
      </c>
      <c r="Q1852" t="s">
        <v>164</v>
      </c>
      <c r="R1852">
        <v>20</v>
      </c>
      <c r="S1852" t="s">
        <v>137</v>
      </c>
      <c r="T1852" t="s">
        <v>165</v>
      </c>
      <c r="U1852">
        <v>20</v>
      </c>
      <c r="V1852" t="s">
        <v>137</v>
      </c>
      <c r="W1852" t="s">
        <v>166</v>
      </c>
      <c r="X1852">
        <v>20</v>
      </c>
      <c r="Y1852" t="s">
        <v>137</v>
      </c>
      <c r="Z1852" t="s">
        <v>175</v>
      </c>
      <c r="AA1852">
        <v>20</v>
      </c>
      <c r="AB1852" t="s">
        <v>137</v>
      </c>
      <c r="AC1852" t="s">
        <v>176</v>
      </c>
      <c r="AD1852">
        <v>20</v>
      </c>
      <c r="AE1852" t="s">
        <v>137</v>
      </c>
      <c r="AF1852" t="s">
        <v>177</v>
      </c>
      <c r="AG1852">
        <v>20</v>
      </c>
      <c r="AH1852" t="s">
        <v>137</v>
      </c>
      <c r="AI1852" t="s">
        <v>168</v>
      </c>
      <c r="AJ1852">
        <v>115200</v>
      </c>
      <c r="AK1852" t="s">
        <v>137</v>
      </c>
      <c r="AL1852" t="s">
        <v>169</v>
      </c>
      <c r="AM1852">
        <v>12000</v>
      </c>
      <c r="AN1852" t="s">
        <v>137</v>
      </c>
    </row>
    <row r="1853" spans="1:40">
      <c r="A1853" s="26">
        <v>41731.458274247685</v>
      </c>
      <c r="B1853" t="s">
        <v>128</v>
      </c>
      <c r="C1853" t="s">
        <v>1812</v>
      </c>
      <c r="D1853" t="s">
        <v>2417</v>
      </c>
      <c r="E1853" t="s">
        <v>179</v>
      </c>
      <c r="F1853" t="s">
        <v>180</v>
      </c>
      <c r="G1853" t="s">
        <v>181</v>
      </c>
    </row>
    <row r="1854" spans="1:40">
      <c r="A1854" s="26">
        <v>41731.458274247685</v>
      </c>
      <c r="B1854" t="s">
        <v>128</v>
      </c>
      <c r="C1854" t="s">
        <v>1812</v>
      </c>
      <c r="D1854" t="s">
        <v>2418</v>
      </c>
      <c r="E1854" t="s">
        <v>179</v>
      </c>
      <c r="F1854" t="s">
        <v>2419</v>
      </c>
      <c r="G1854" t="s">
        <v>2420</v>
      </c>
      <c r="H1854" t="s">
        <v>2421</v>
      </c>
    </row>
    <row r="1855" spans="1:40">
      <c r="A1855" s="26">
        <v>41731.458274247685</v>
      </c>
      <c r="B1855" t="s">
        <v>128</v>
      </c>
      <c r="C1855" t="s">
        <v>1812</v>
      </c>
      <c r="D1855" t="s">
        <v>2422</v>
      </c>
    </row>
    <row r="1856" spans="1:40">
      <c r="A1856" s="26">
        <v>41731.458274247685</v>
      </c>
      <c r="B1856" t="s">
        <v>128</v>
      </c>
      <c r="C1856" t="s">
        <v>1812</v>
      </c>
      <c r="D1856" t="s">
        <v>2423</v>
      </c>
      <c r="E1856" t="s">
        <v>131</v>
      </c>
      <c r="F1856" t="s">
        <v>132</v>
      </c>
      <c r="G1856" t="s">
        <v>133</v>
      </c>
      <c r="H1856" t="s">
        <v>134</v>
      </c>
      <c r="I1856">
        <v>375000</v>
      </c>
      <c r="J1856" t="s">
        <v>135</v>
      </c>
      <c r="K1856">
        <v>375000</v>
      </c>
      <c r="L1856" t="s">
        <v>136</v>
      </c>
      <c r="M1856">
        <v>500</v>
      </c>
      <c r="N1856" t="s">
        <v>137</v>
      </c>
      <c r="O1856" t="s">
        <v>138</v>
      </c>
      <c r="P1856">
        <v>300</v>
      </c>
      <c r="Q1856" t="s">
        <v>137</v>
      </c>
    </row>
    <row r="1857" spans="1:40">
      <c r="A1857" s="26">
        <v>41731.458274247685</v>
      </c>
      <c r="B1857" t="s">
        <v>128</v>
      </c>
      <c r="C1857" t="s">
        <v>1691</v>
      </c>
      <c r="D1857" t="s">
        <v>2424</v>
      </c>
      <c r="E1857" t="s">
        <v>131</v>
      </c>
      <c r="F1857" t="s">
        <v>132</v>
      </c>
      <c r="G1857" t="s">
        <v>133</v>
      </c>
      <c r="H1857" t="s">
        <v>172</v>
      </c>
      <c r="I1857">
        <v>33</v>
      </c>
      <c r="J1857" t="s">
        <v>137</v>
      </c>
      <c r="K1857" t="s">
        <v>173</v>
      </c>
      <c r="L1857">
        <v>33</v>
      </c>
      <c r="M1857" t="s">
        <v>137</v>
      </c>
      <c r="N1857" t="s">
        <v>174</v>
      </c>
      <c r="O1857">
        <v>34</v>
      </c>
      <c r="P1857" t="s">
        <v>137</v>
      </c>
      <c r="Q1857" t="s">
        <v>164</v>
      </c>
      <c r="R1857">
        <v>20</v>
      </c>
      <c r="S1857" t="s">
        <v>137</v>
      </c>
      <c r="T1857" t="s">
        <v>165</v>
      </c>
      <c r="U1857">
        <v>20</v>
      </c>
      <c r="V1857" t="s">
        <v>137</v>
      </c>
      <c r="W1857" t="s">
        <v>166</v>
      </c>
      <c r="X1857">
        <v>20</v>
      </c>
      <c r="Y1857" t="s">
        <v>137</v>
      </c>
      <c r="Z1857" t="s">
        <v>175</v>
      </c>
      <c r="AA1857">
        <v>20</v>
      </c>
      <c r="AB1857" t="s">
        <v>137</v>
      </c>
      <c r="AC1857" t="s">
        <v>176</v>
      </c>
      <c r="AD1857">
        <v>20</v>
      </c>
      <c r="AE1857" t="s">
        <v>137</v>
      </c>
      <c r="AF1857" t="s">
        <v>177</v>
      </c>
      <c r="AG1857">
        <v>20</v>
      </c>
      <c r="AH1857" t="s">
        <v>137</v>
      </c>
      <c r="AI1857" t="s">
        <v>168</v>
      </c>
      <c r="AJ1857">
        <v>115200</v>
      </c>
      <c r="AK1857" t="s">
        <v>137</v>
      </c>
      <c r="AL1857" t="s">
        <v>169</v>
      </c>
      <c r="AM1857">
        <v>12000</v>
      </c>
      <c r="AN1857" t="s">
        <v>137</v>
      </c>
    </row>
    <row r="1858" spans="1:40">
      <c r="A1858" s="26">
        <v>41731.458274247685</v>
      </c>
      <c r="B1858" t="s">
        <v>128</v>
      </c>
      <c r="C1858" t="s">
        <v>1691</v>
      </c>
      <c r="D1858" t="s">
        <v>2425</v>
      </c>
      <c r="E1858" t="s">
        <v>179</v>
      </c>
      <c r="F1858" t="s">
        <v>180</v>
      </c>
      <c r="G1858" t="s">
        <v>181</v>
      </c>
    </row>
    <row r="1859" spans="1:40">
      <c r="A1859" s="26">
        <v>41731.458274247685</v>
      </c>
      <c r="B1859" t="s">
        <v>128</v>
      </c>
      <c r="C1859" t="s">
        <v>1691</v>
      </c>
      <c r="D1859" t="s">
        <v>2426</v>
      </c>
      <c r="E1859" t="s">
        <v>179</v>
      </c>
      <c r="F1859" t="s">
        <v>2427</v>
      </c>
      <c r="G1859" t="s">
        <v>2428</v>
      </c>
      <c r="H1859" t="s">
        <v>2429</v>
      </c>
    </row>
    <row r="1860" spans="1:40">
      <c r="A1860" s="26">
        <v>41731.458274247685</v>
      </c>
      <c r="B1860" t="s">
        <v>128</v>
      </c>
      <c r="C1860" t="s">
        <v>1691</v>
      </c>
      <c r="D1860" t="s">
        <v>2430</v>
      </c>
    </row>
    <row r="1861" spans="1:40">
      <c r="A1861" s="26">
        <v>41731.458274247685</v>
      </c>
      <c r="B1861" t="s">
        <v>128</v>
      </c>
      <c r="C1861" t="s">
        <v>1691</v>
      </c>
      <c r="D1861" t="s">
        <v>2431</v>
      </c>
      <c r="E1861" t="s">
        <v>131</v>
      </c>
      <c r="F1861" t="s">
        <v>132</v>
      </c>
      <c r="G1861" t="s">
        <v>133</v>
      </c>
      <c r="H1861" t="s">
        <v>134</v>
      </c>
      <c r="I1861">
        <v>375000</v>
      </c>
      <c r="J1861" t="s">
        <v>135</v>
      </c>
      <c r="K1861">
        <v>375000</v>
      </c>
      <c r="L1861" t="s">
        <v>136</v>
      </c>
      <c r="M1861">
        <v>500</v>
      </c>
      <c r="N1861" t="s">
        <v>137</v>
      </c>
      <c r="O1861" t="s">
        <v>138</v>
      </c>
      <c r="P1861">
        <v>300</v>
      </c>
      <c r="Q1861" t="s">
        <v>137</v>
      </c>
    </row>
    <row r="1862" spans="1:40">
      <c r="A1862" s="26">
        <v>41731.458274247685</v>
      </c>
      <c r="B1862" t="s">
        <v>128</v>
      </c>
      <c r="C1862" t="s">
        <v>1691</v>
      </c>
      <c r="D1862" t="s">
        <v>2432</v>
      </c>
      <c r="E1862" t="s">
        <v>131</v>
      </c>
      <c r="F1862" t="s">
        <v>132</v>
      </c>
      <c r="G1862" t="s">
        <v>133</v>
      </c>
      <c r="H1862" t="s">
        <v>140</v>
      </c>
      <c r="I1862">
        <v>49</v>
      </c>
      <c r="J1862" t="s">
        <v>137</v>
      </c>
      <c r="K1862" t="s">
        <v>141</v>
      </c>
      <c r="L1862">
        <v>130</v>
      </c>
      <c r="M1862" t="s">
        <v>137</v>
      </c>
      <c r="N1862" t="s">
        <v>142</v>
      </c>
      <c r="O1862">
        <v>180</v>
      </c>
      <c r="P1862" t="s">
        <v>137</v>
      </c>
      <c r="Q1862" t="s">
        <v>143</v>
      </c>
      <c r="R1862">
        <v>140</v>
      </c>
      <c r="S1862" t="s">
        <v>137</v>
      </c>
      <c r="T1862" t="s">
        <v>144</v>
      </c>
      <c r="U1862">
        <v>80</v>
      </c>
      <c r="V1862" t="s">
        <v>137</v>
      </c>
      <c r="W1862" t="s">
        <v>145</v>
      </c>
      <c r="X1862">
        <v>101</v>
      </c>
      <c r="Y1862" t="s">
        <v>137</v>
      </c>
      <c r="Z1862" t="s">
        <v>146</v>
      </c>
      <c r="AA1862">
        <v>190</v>
      </c>
      <c r="AB1862" t="s">
        <v>137</v>
      </c>
      <c r="AC1862" t="s">
        <v>147</v>
      </c>
      <c r="AD1862">
        <v>20</v>
      </c>
      <c r="AE1862" t="s">
        <v>137</v>
      </c>
    </row>
    <row r="1863" spans="1:40">
      <c r="A1863" s="26">
        <v>41731.458274247685</v>
      </c>
      <c r="B1863" t="s">
        <v>128</v>
      </c>
      <c r="C1863" t="s">
        <v>1691</v>
      </c>
      <c r="D1863" t="s">
        <v>2433</v>
      </c>
    </row>
    <row r="1864" spans="1:40">
      <c r="A1864" s="26">
        <v>41731.458274247685</v>
      </c>
      <c r="B1864" t="s">
        <v>128</v>
      </c>
      <c r="C1864" t="s">
        <v>1691</v>
      </c>
      <c r="D1864" t="s">
        <v>2434</v>
      </c>
      <c r="E1864" t="s">
        <v>131</v>
      </c>
      <c r="F1864" t="s">
        <v>132</v>
      </c>
      <c r="G1864" t="s">
        <v>133</v>
      </c>
      <c r="H1864" t="s">
        <v>150</v>
      </c>
      <c r="I1864">
        <v>50</v>
      </c>
      <c r="J1864" t="s">
        <v>137</v>
      </c>
      <c r="K1864" t="s">
        <v>151</v>
      </c>
      <c r="L1864">
        <v>50</v>
      </c>
      <c r="M1864" t="s">
        <v>137</v>
      </c>
      <c r="N1864" t="s">
        <v>152</v>
      </c>
      <c r="O1864">
        <v>50</v>
      </c>
      <c r="P1864" t="s">
        <v>137</v>
      </c>
    </row>
    <row r="1865" spans="1:40">
      <c r="A1865" s="26">
        <v>41731.458274247685</v>
      </c>
      <c r="B1865" t="s">
        <v>128</v>
      </c>
      <c r="C1865" t="s">
        <v>1691</v>
      </c>
      <c r="D1865" t="s">
        <v>2435</v>
      </c>
      <c r="E1865" t="s">
        <v>131</v>
      </c>
      <c r="F1865" t="s">
        <v>132</v>
      </c>
      <c r="G1865" t="s">
        <v>133</v>
      </c>
      <c r="H1865" t="s">
        <v>154</v>
      </c>
      <c r="I1865">
        <v>35</v>
      </c>
      <c r="J1865" t="s">
        <v>137</v>
      </c>
      <c r="K1865" t="s">
        <v>155</v>
      </c>
      <c r="L1865">
        <v>5</v>
      </c>
      <c r="M1865" t="s">
        <v>137</v>
      </c>
      <c r="N1865" t="s">
        <v>156</v>
      </c>
      <c r="O1865">
        <v>60</v>
      </c>
      <c r="P1865" t="s">
        <v>137</v>
      </c>
    </row>
    <row r="1866" spans="1:40">
      <c r="A1866" s="26">
        <v>41731.458274247685</v>
      </c>
      <c r="B1866" t="s">
        <v>128</v>
      </c>
      <c r="C1866" t="s">
        <v>1691</v>
      </c>
      <c r="D1866" t="s">
        <v>2436</v>
      </c>
      <c r="E1866" t="s">
        <v>131</v>
      </c>
      <c r="F1866" t="s">
        <v>132</v>
      </c>
      <c r="G1866" t="s">
        <v>133</v>
      </c>
      <c r="H1866" t="s">
        <v>158</v>
      </c>
      <c r="I1866">
        <v>1</v>
      </c>
      <c r="J1866" t="s">
        <v>137</v>
      </c>
    </row>
    <row r="1867" spans="1:40">
      <c r="A1867" s="26">
        <v>41731.458274247685</v>
      </c>
      <c r="B1867" t="s">
        <v>128</v>
      </c>
      <c r="C1867" t="s">
        <v>1691</v>
      </c>
      <c r="D1867" t="s">
        <v>2437</v>
      </c>
      <c r="E1867" t="s">
        <v>131</v>
      </c>
      <c r="F1867" t="s">
        <v>132</v>
      </c>
      <c r="G1867" t="s">
        <v>133</v>
      </c>
      <c r="H1867" t="s">
        <v>160</v>
      </c>
      <c r="I1867">
        <v>30</v>
      </c>
      <c r="J1867" t="s">
        <v>137</v>
      </c>
      <c r="K1867" t="s">
        <v>161</v>
      </c>
      <c r="L1867">
        <v>30</v>
      </c>
      <c r="M1867" t="s">
        <v>137</v>
      </c>
      <c r="N1867" t="s">
        <v>162</v>
      </c>
      <c r="O1867">
        <v>30</v>
      </c>
      <c r="P1867" t="s">
        <v>137</v>
      </c>
      <c r="Q1867" t="s">
        <v>163</v>
      </c>
      <c r="R1867">
        <v>10</v>
      </c>
      <c r="S1867" t="s">
        <v>137</v>
      </c>
      <c r="T1867" t="s">
        <v>164</v>
      </c>
      <c r="U1867">
        <v>20</v>
      </c>
      <c r="V1867" t="s">
        <v>137</v>
      </c>
      <c r="W1867" t="s">
        <v>165</v>
      </c>
      <c r="X1867">
        <v>20</v>
      </c>
      <c r="Y1867" t="s">
        <v>137</v>
      </c>
      <c r="Z1867" t="s">
        <v>166</v>
      </c>
      <c r="AA1867">
        <v>20</v>
      </c>
      <c r="AB1867" t="s">
        <v>137</v>
      </c>
      <c r="AC1867" t="s">
        <v>167</v>
      </c>
      <c r="AD1867">
        <v>20</v>
      </c>
      <c r="AE1867" t="s">
        <v>137</v>
      </c>
      <c r="AF1867" t="s">
        <v>168</v>
      </c>
      <c r="AG1867">
        <v>115200</v>
      </c>
      <c r="AH1867" t="s">
        <v>137</v>
      </c>
      <c r="AI1867" t="s">
        <v>169</v>
      </c>
      <c r="AJ1867">
        <v>12000</v>
      </c>
      <c r="AK1867" t="s">
        <v>137</v>
      </c>
      <c r="AL1867" t="s">
        <v>170</v>
      </c>
      <c r="AM1867">
        <v>30000</v>
      </c>
      <c r="AN1867" t="s">
        <v>137</v>
      </c>
    </row>
    <row r="1868" spans="1:40">
      <c r="A1868" s="26">
        <v>41731.458274259261</v>
      </c>
      <c r="B1868" t="s">
        <v>128</v>
      </c>
      <c r="C1868" t="s">
        <v>1812</v>
      </c>
      <c r="D1868" t="s">
        <v>2438</v>
      </c>
      <c r="E1868" t="s">
        <v>131</v>
      </c>
      <c r="F1868" t="s">
        <v>132</v>
      </c>
      <c r="G1868" t="s">
        <v>133</v>
      </c>
      <c r="H1868" t="s">
        <v>140</v>
      </c>
      <c r="I1868">
        <v>49</v>
      </c>
      <c r="J1868" t="s">
        <v>137</v>
      </c>
      <c r="K1868" t="s">
        <v>141</v>
      </c>
      <c r="L1868">
        <v>130</v>
      </c>
      <c r="M1868" t="s">
        <v>137</v>
      </c>
      <c r="N1868" t="s">
        <v>142</v>
      </c>
      <c r="O1868">
        <v>180</v>
      </c>
      <c r="P1868" t="s">
        <v>137</v>
      </c>
      <c r="Q1868" t="s">
        <v>143</v>
      </c>
      <c r="R1868">
        <v>140</v>
      </c>
      <c r="S1868" t="s">
        <v>137</v>
      </c>
      <c r="T1868" t="s">
        <v>144</v>
      </c>
      <c r="U1868">
        <v>80</v>
      </c>
      <c r="V1868" t="s">
        <v>137</v>
      </c>
      <c r="W1868" t="s">
        <v>145</v>
      </c>
      <c r="X1868">
        <v>101</v>
      </c>
      <c r="Y1868" t="s">
        <v>137</v>
      </c>
      <c r="Z1868" t="s">
        <v>146</v>
      </c>
      <c r="AA1868">
        <v>190</v>
      </c>
      <c r="AB1868" t="s">
        <v>137</v>
      </c>
      <c r="AC1868" t="s">
        <v>147</v>
      </c>
      <c r="AD1868">
        <v>20</v>
      </c>
      <c r="AE1868" t="s">
        <v>137</v>
      </c>
    </row>
    <row r="1869" spans="1:40">
      <c r="A1869" s="26">
        <v>41731.458274259261</v>
      </c>
      <c r="B1869" t="s">
        <v>128</v>
      </c>
      <c r="C1869" t="s">
        <v>1812</v>
      </c>
      <c r="D1869" t="s">
        <v>2439</v>
      </c>
    </row>
    <row r="1870" spans="1:40">
      <c r="A1870" s="26">
        <v>41731.458274259261</v>
      </c>
      <c r="B1870" t="s">
        <v>128</v>
      </c>
      <c r="C1870" t="s">
        <v>1812</v>
      </c>
      <c r="D1870" t="s">
        <v>2440</v>
      </c>
      <c r="E1870" t="s">
        <v>131</v>
      </c>
      <c r="F1870" t="s">
        <v>132</v>
      </c>
      <c r="G1870" t="s">
        <v>133</v>
      </c>
      <c r="H1870" t="s">
        <v>150</v>
      </c>
      <c r="I1870">
        <v>50</v>
      </c>
      <c r="J1870" t="s">
        <v>137</v>
      </c>
      <c r="K1870" t="s">
        <v>151</v>
      </c>
      <c r="L1870">
        <v>50</v>
      </c>
      <c r="M1870" t="s">
        <v>137</v>
      </c>
      <c r="N1870" t="s">
        <v>152</v>
      </c>
      <c r="O1870">
        <v>50</v>
      </c>
      <c r="P1870" t="s">
        <v>137</v>
      </c>
    </row>
    <row r="1871" spans="1:40">
      <c r="A1871" s="26">
        <v>41731.458274259261</v>
      </c>
      <c r="B1871" t="s">
        <v>128</v>
      </c>
      <c r="C1871" t="s">
        <v>1812</v>
      </c>
      <c r="D1871" t="s">
        <v>2441</v>
      </c>
      <c r="E1871" t="s">
        <v>131</v>
      </c>
      <c r="F1871" t="s">
        <v>132</v>
      </c>
      <c r="G1871" t="s">
        <v>133</v>
      </c>
      <c r="H1871" t="s">
        <v>154</v>
      </c>
      <c r="I1871">
        <v>35</v>
      </c>
      <c r="J1871" t="s">
        <v>137</v>
      </c>
      <c r="K1871" t="s">
        <v>155</v>
      </c>
      <c r="L1871">
        <v>5</v>
      </c>
      <c r="M1871" t="s">
        <v>137</v>
      </c>
      <c r="N1871" t="s">
        <v>156</v>
      </c>
      <c r="O1871">
        <v>60</v>
      </c>
      <c r="P1871" t="s">
        <v>137</v>
      </c>
    </row>
    <row r="1872" spans="1:40">
      <c r="A1872" s="26">
        <v>41731.458274259261</v>
      </c>
      <c r="B1872" t="s">
        <v>128</v>
      </c>
      <c r="C1872" t="s">
        <v>1812</v>
      </c>
      <c r="D1872" t="s">
        <v>2442</v>
      </c>
      <c r="E1872" t="s">
        <v>131</v>
      </c>
      <c r="F1872" t="s">
        <v>132</v>
      </c>
      <c r="G1872" t="s">
        <v>133</v>
      </c>
      <c r="H1872" t="s">
        <v>158</v>
      </c>
      <c r="I1872">
        <v>1</v>
      </c>
      <c r="J1872" t="s">
        <v>137</v>
      </c>
    </row>
    <row r="1873" spans="1:40">
      <c r="A1873" s="26">
        <v>41731.458274259261</v>
      </c>
      <c r="B1873" t="s">
        <v>128</v>
      </c>
      <c r="C1873" t="s">
        <v>1812</v>
      </c>
      <c r="D1873" t="s">
        <v>2443</v>
      </c>
      <c r="E1873" t="s">
        <v>131</v>
      </c>
      <c r="F1873" t="s">
        <v>132</v>
      </c>
      <c r="G1873" t="s">
        <v>133</v>
      </c>
      <c r="H1873" t="s">
        <v>160</v>
      </c>
      <c r="I1873">
        <v>30</v>
      </c>
      <c r="J1873" t="s">
        <v>137</v>
      </c>
      <c r="K1873" t="s">
        <v>161</v>
      </c>
      <c r="L1873">
        <v>30</v>
      </c>
      <c r="M1873" t="s">
        <v>137</v>
      </c>
      <c r="N1873" t="s">
        <v>162</v>
      </c>
      <c r="O1873">
        <v>30</v>
      </c>
      <c r="P1873" t="s">
        <v>137</v>
      </c>
      <c r="Q1873" t="s">
        <v>163</v>
      </c>
      <c r="R1873">
        <v>10</v>
      </c>
      <c r="S1873" t="s">
        <v>137</v>
      </c>
      <c r="T1873" t="s">
        <v>164</v>
      </c>
      <c r="U1873">
        <v>20</v>
      </c>
      <c r="V1873" t="s">
        <v>137</v>
      </c>
      <c r="W1873" t="s">
        <v>165</v>
      </c>
      <c r="X1873">
        <v>20</v>
      </c>
      <c r="Y1873" t="s">
        <v>137</v>
      </c>
      <c r="Z1873" t="s">
        <v>166</v>
      </c>
      <c r="AA1873">
        <v>20</v>
      </c>
      <c r="AB1873" t="s">
        <v>137</v>
      </c>
      <c r="AC1873" t="s">
        <v>167</v>
      </c>
      <c r="AD1873">
        <v>20</v>
      </c>
      <c r="AE1873" t="s">
        <v>137</v>
      </c>
      <c r="AF1873" t="s">
        <v>168</v>
      </c>
      <c r="AG1873">
        <v>115200</v>
      </c>
      <c r="AH1873" t="s">
        <v>137</v>
      </c>
      <c r="AI1873" t="s">
        <v>169</v>
      </c>
      <c r="AJ1873">
        <v>12000</v>
      </c>
      <c r="AK1873" t="s">
        <v>137</v>
      </c>
      <c r="AL1873" t="s">
        <v>170</v>
      </c>
      <c r="AM1873">
        <v>30000</v>
      </c>
      <c r="AN1873" t="s">
        <v>137</v>
      </c>
    </row>
    <row r="1874" spans="1:40">
      <c r="A1874" s="26">
        <v>41731.458274259261</v>
      </c>
      <c r="B1874" t="s">
        <v>128</v>
      </c>
      <c r="C1874" t="s">
        <v>1812</v>
      </c>
      <c r="D1874" t="s">
        <v>2444</v>
      </c>
      <c r="E1874" t="s">
        <v>131</v>
      </c>
      <c r="F1874" t="s">
        <v>132</v>
      </c>
      <c r="G1874" t="s">
        <v>133</v>
      </c>
      <c r="H1874" t="s">
        <v>187</v>
      </c>
      <c r="I1874">
        <v>60</v>
      </c>
      <c r="J1874" t="s">
        <v>137</v>
      </c>
      <c r="K1874" t="s">
        <v>188</v>
      </c>
      <c r="L1874">
        <v>40</v>
      </c>
      <c r="M1874" t="s">
        <v>137</v>
      </c>
      <c r="N1874" t="s">
        <v>189</v>
      </c>
      <c r="O1874">
        <v>50</v>
      </c>
      <c r="P1874" t="s">
        <v>137</v>
      </c>
      <c r="Q1874" t="s">
        <v>190</v>
      </c>
      <c r="R1874">
        <v>40</v>
      </c>
      <c r="S1874" t="s">
        <v>137</v>
      </c>
      <c r="T1874" t="s">
        <v>191</v>
      </c>
      <c r="U1874">
        <v>60</v>
      </c>
      <c r="V1874" t="s">
        <v>137</v>
      </c>
      <c r="W1874" t="s">
        <v>192</v>
      </c>
      <c r="X1874">
        <v>50</v>
      </c>
      <c r="Y1874" t="s">
        <v>137</v>
      </c>
      <c r="Z1874" t="s">
        <v>193</v>
      </c>
      <c r="AA1874">
        <v>50</v>
      </c>
      <c r="AB1874" t="s">
        <v>137</v>
      </c>
      <c r="AC1874" t="s">
        <v>194</v>
      </c>
      <c r="AD1874">
        <v>35</v>
      </c>
      <c r="AE1874" t="s">
        <v>137</v>
      </c>
      <c r="AF1874" t="s">
        <v>195</v>
      </c>
      <c r="AG1874">
        <v>8</v>
      </c>
      <c r="AH1874" t="s">
        <v>137</v>
      </c>
      <c r="AI1874" t="s">
        <v>196</v>
      </c>
      <c r="AJ1874">
        <v>90</v>
      </c>
      <c r="AK1874" t="s">
        <v>137</v>
      </c>
      <c r="AL1874" t="s">
        <v>197</v>
      </c>
      <c r="AM1874">
        <v>1</v>
      </c>
      <c r="AN1874" t="s">
        <v>137</v>
      </c>
    </row>
    <row r="1875" spans="1:40">
      <c r="A1875" s="26">
        <v>41731.458274259261</v>
      </c>
      <c r="B1875" t="s">
        <v>128</v>
      </c>
      <c r="C1875" t="s">
        <v>1812</v>
      </c>
      <c r="D1875" t="s">
        <v>2445</v>
      </c>
      <c r="E1875" t="s">
        <v>131</v>
      </c>
      <c r="F1875" t="s">
        <v>132</v>
      </c>
      <c r="G1875" t="s">
        <v>133</v>
      </c>
      <c r="H1875" t="s">
        <v>172</v>
      </c>
      <c r="I1875">
        <v>33</v>
      </c>
      <c r="J1875" t="s">
        <v>137</v>
      </c>
      <c r="K1875" t="s">
        <v>173</v>
      </c>
      <c r="L1875">
        <v>33</v>
      </c>
      <c r="M1875" t="s">
        <v>137</v>
      </c>
      <c r="N1875" t="s">
        <v>174</v>
      </c>
      <c r="O1875">
        <v>34</v>
      </c>
      <c r="P1875" t="s">
        <v>137</v>
      </c>
      <c r="Q1875" t="s">
        <v>164</v>
      </c>
      <c r="R1875">
        <v>20</v>
      </c>
      <c r="S1875" t="s">
        <v>137</v>
      </c>
      <c r="T1875" t="s">
        <v>165</v>
      </c>
      <c r="U1875">
        <v>20</v>
      </c>
      <c r="V1875" t="s">
        <v>137</v>
      </c>
      <c r="W1875" t="s">
        <v>166</v>
      </c>
      <c r="X1875">
        <v>20</v>
      </c>
      <c r="Y1875" t="s">
        <v>137</v>
      </c>
      <c r="Z1875" t="s">
        <v>175</v>
      </c>
      <c r="AA1875">
        <v>20</v>
      </c>
      <c r="AB1875" t="s">
        <v>137</v>
      </c>
      <c r="AC1875" t="s">
        <v>176</v>
      </c>
      <c r="AD1875">
        <v>20</v>
      </c>
      <c r="AE1875" t="s">
        <v>137</v>
      </c>
      <c r="AF1875" t="s">
        <v>177</v>
      </c>
      <c r="AG1875">
        <v>20</v>
      </c>
      <c r="AH1875" t="s">
        <v>137</v>
      </c>
      <c r="AI1875" t="s">
        <v>168</v>
      </c>
      <c r="AJ1875">
        <v>115200</v>
      </c>
      <c r="AK1875" t="s">
        <v>137</v>
      </c>
      <c r="AL1875" t="s">
        <v>169</v>
      </c>
      <c r="AM1875">
        <v>12000</v>
      </c>
      <c r="AN1875" t="s">
        <v>137</v>
      </c>
    </row>
    <row r="1876" spans="1:40">
      <c r="A1876" s="26">
        <v>41731.458274259261</v>
      </c>
      <c r="B1876" t="s">
        <v>128</v>
      </c>
      <c r="C1876" t="s">
        <v>1812</v>
      </c>
      <c r="D1876" t="s">
        <v>2446</v>
      </c>
      <c r="E1876" t="s">
        <v>179</v>
      </c>
      <c r="F1876" t="s">
        <v>180</v>
      </c>
      <c r="G1876" t="s">
        <v>181</v>
      </c>
    </row>
    <row r="1877" spans="1:40">
      <c r="A1877" s="26">
        <v>41731.458274259261</v>
      </c>
      <c r="B1877" t="s">
        <v>128</v>
      </c>
      <c r="C1877" t="s">
        <v>1812</v>
      </c>
      <c r="D1877" t="s">
        <v>2447</v>
      </c>
      <c r="E1877" t="s">
        <v>179</v>
      </c>
      <c r="F1877" t="s">
        <v>2448</v>
      </c>
      <c r="G1877" t="s">
        <v>2449</v>
      </c>
      <c r="H1877" t="s">
        <v>2450</v>
      </c>
    </row>
    <row r="1878" spans="1:40">
      <c r="A1878" s="26">
        <v>41731.458274259261</v>
      </c>
      <c r="B1878" t="s">
        <v>128</v>
      </c>
      <c r="C1878" t="s">
        <v>1812</v>
      </c>
      <c r="D1878" t="s">
        <v>2451</v>
      </c>
    </row>
    <row r="1879" spans="1:40">
      <c r="A1879" s="26">
        <v>41731.458274259261</v>
      </c>
      <c r="B1879" t="s">
        <v>128</v>
      </c>
      <c r="C1879" t="s">
        <v>1812</v>
      </c>
      <c r="D1879" t="s">
        <v>2452</v>
      </c>
      <c r="E1879" t="s">
        <v>131</v>
      </c>
      <c r="F1879" t="s">
        <v>132</v>
      </c>
      <c r="G1879" t="s">
        <v>133</v>
      </c>
      <c r="H1879" t="s">
        <v>134</v>
      </c>
      <c r="I1879">
        <v>375000</v>
      </c>
      <c r="J1879" t="s">
        <v>135</v>
      </c>
      <c r="K1879">
        <v>375000</v>
      </c>
      <c r="L1879" t="s">
        <v>136</v>
      </c>
      <c r="M1879">
        <v>500</v>
      </c>
      <c r="N1879" t="s">
        <v>137</v>
      </c>
      <c r="O1879" t="s">
        <v>138</v>
      </c>
      <c r="P1879">
        <v>300</v>
      </c>
      <c r="Q1879" t="s">
        <v>137</v>
      </c>
    </row>
    <row r="1880" spans="1:40">
      <c r="A1880" s="26">
        <v>41731.458274259261</v>
      </c>
      <c r="B1880" t="s">
        <v>128</v>
      </c>
      <c r="C1880" t="s">
        <v>1691</v>
      </c>
      <c r="D1880" t="s">
        <v>2453</v>
      </c>
      <c r="E1880" t="s">
        <v>131</v>
      </c>
      <c r="F1880" t="s">
        <v>132</v>
      </c>
      <c r="G1880" t="s">
        <v>133</v>
      </c>
      <c r="H1880" t="s">
        <v>187</v>
      </c>
      <c r="I1880">
        <v>60</v>
      </c>
      <c r="J1880" t="s">
        <v>137</v>
      </c>
      <c r="K1880" t="s">
        <v>188</v>
      </c>
      <c r="L1880">
        <v>40</v>
      </c>
      <c r="M1880" t="s">
        <v>137</v>
      </c>
      <c r="N1880" t="s">
        <v>189</v>
      </c>
      <c r="O1880">
        <v>50</v>
      </c>
      <c r="P1880" t="s">
        <v>137</v>
      </c>
      <c r="Q1880" t="s">
        <v>190</v>
      </c>
      <c r="R1880">
        <v>40</v>
      </c>
      <c r="S1880" t="s">
        <v>137</v>
      </c>
      <c r="T1880" t="s">
        <v>191</v>
      </c>
      <c r="U1880">
        <v>60</v>
      </c>
      <c r="V1880" t="s">
        <v>137</v>
      </c>
      <c r="W1880" t="s">
        <v>192</v>
      </c>
      <c r="X1880">
        <v>50</v>
      </c>
      <c r="Y1880" t="s">
        <v>137</v>
      </c>
      <c r="Z1880" t="s">
        <v>193</v>
      </c>
      <c r="AA1880">
        <v>50</v>
      </c>
      <c r="AB1880" t="s">
        <v>137</v>
      </c>
      <c r="AC1880" t="s">
        <v>194</v>
      </c>
      <c r="AD1880">
        <v>35</v>
      </c>
      <c r="AE1880" t="s">
        <v>137</v>
      </c>
      <c r="AF1880" t="s">
        <v>195</v>
      </c>
      <c r="AG1880">
        <v>8</v>
      </c>
      <c r="AH1880" t="s">
        <v>137</v>
      </c>
      <c r="AI1880" t="s">
        <v>196</v>
      </c>
      <c r="AJ1880">
        <v>90</v>
      </c>
      <c r="AK1880" t="s">
        <v>137</v>
      </c>
      <c r="AL1880" t="s">
        <v>197</v>
      </c>
      <c r="AM1880">
        <v>1</v>
      </c>
      <c r="AN1880" t="s">
        <v>137</v>
      </c>
    </row>
    <row r="1881" spans="1:40">
      <c r="A1881" s="26">
        <v>41731.458274259261</v>
      </c>
      <c r="B1881" t="s">
        <v>128</v>
      </c>
      <c r="C1881" t="s">
        <v>1691</v>
      </c>
      <c r="D1881" t="s">
        <v>2454</v>
      </c>
      <c r="E1881" t="s">
        <v>131</v>
      </c>
      <c r="F1881" t="s">
        <v>132</v>
      </c>
      <c r="G1881" t="s">
        <v>133</v>
      </c>
      <c r="H1881" t="s">
        <v>172</v>
      </c>
      <c r="I1881">
        <v>33</v>
      </c>
      <c r="J1881" t="s">
        <v>137</v>
      </c>
      <c r="K1881" t="s">
        <v>173</v>
      </c>
      <c r="L1881">
        <v>33</v>
      </c>
      <c r="M1881" t="s">
        <v>137</v>
      </c>
      <c r="N1881" t="s">
        <v>174</v>
      </c>
      <c r="O1881">
        <v>34</v>
      </c>
      <c r="P1881" t="s">
        <v>137</v>
      </c>
      <c r="Q1881" t="s">
        <v>164</v>
      </c>
      <c r="R1881">
        <v>20</v>
      </c>
      <c r="S1881" t="s">
        <v>137</v>
      </c>
      <c r="T1881" t="s">
        <v>165</v>
      </c>
      <c r="U1881">
        <v>20</v>
      </c>
      <c r="V1881" t="s">
        <v>137</v>
      </c>
      <c r="W1881" t="s">
        <v>166</v>
      </c>
      <c r="X1881">
        <v>20</v>
      </c>
      <c r="Y1881" t="s">
        <v>137</v>
      </c>
      <c r="Z1881" t="s">
        <v>175</v>
      </c>
      <c r="AA1881">
        <v>20</v>
      </c>
      <c r="AB1881" t="s">
        <v>137</v>
      </c>
      <c r="AC1881" t="s">
        <v>176</v>
      </c>
      <c r="AD1881">
        <v>20</v>
      </c>
      <c r="AE1881" t="s">
        <v>137</v>
      </c>
      <c r="AF1881" t="s">
        <v>177</v>
      </c>
      <c r="AG1881">
        <v>20</v>
      </c>
      <c r="AH1881" t="s">
        <v>137</v>
      </c>
      <c r="AI1881" t="s">
        <v>168</v>
      </c>
      <c r="AJ1881">
        <v>115200</v>
      </c>
      <c r="AK1881" t="s">
        <v>137</v>
      </c>
      <c r="AL1881" t="s">
        <v>169</v>
      </c>
      <c r="AM1881">
        <v>12000</v>
      </c>
      <c r="AN1881" t="s">
        <v>137</v>
      </c>
    </row>
    <row r="1882" spans="1:40">
      <c r="A1882" s="26">
        <v>41731.458274259261</v>
      </c>
      <c r="B1882" t="s">
        <v>128</v>
      </c>
      <c r="C1882" t="s">
        <v>1691</v>
      </c>
      <c r="D1882" t="s">
        <v>2455</v>
      </c>
      <c r="E1882" t="s">
        <v>179</v>
      </c>
      <c r="F1882" t="s">
        <v>180</v>
      </c>
      <c r="G1882" t="s">
        <v>181</v>
      </c>
    </row>
    <row r="1883" spans="1:40">
      <c r="A1883" s="26">
        <v>41731.458274259261</v>
      </c>
      <c r="B1883" t="s">
        <v>128</v>
      </c>
      <c r="C1883" t="s">
        <v>1691</v>
      </c>
      <c r="D1883" t="s">
        <v>2456</v>
      </c>
      <c r="E1883" t="s">
        <v>179</v>
      </c>
      <c r="F1883" t="s">
        <v>2457</v>
      </c>
      <c r="G1883" t="s">
        <v>2458</v>
      </c>
      <c r="H1883" t="s">
        <v>2459</v>
      </c>
    </row>
    <row r="1884" spans="1:40">
      <c r="A1884" s="26">
        <v>41731.458274259261</v>
      </c>
      <c r="B1884" t="s">
        <v>128</v>
      </c>
      <c r="C1884" t="s">
        <v>1691</v>
      </c>
      <c r="D1884" t="s">
        <v>2460</v>
      </c>
    </row>
    <row r="1885" spans="1:40">
      <c r="A1885" s="26">
        <v>41731.458274259261</v>
      </c>
      <c r="B1885" t="s">
        <v>128</v>
      </c>
      <c r="C1885" t="s">
        <v>1691</v>
      </c>
      <c r="D1885" t="s">
        <v>2461</v>
      </c>
      <c r="E1885" t="s">
        <v>131</v>
      </c>
      <c r="F1885" t="s">
        <v>132</v>
      </c>
      <c r="G1885" t="s">
        <v>133</v>
      </c>
      <c r="H1885" t="s">
        <v>134</v>
      </c>
      <c r="I1885">
        <v>375000</v>
      </c>
      <c r="J1885" t="s">
        <v>135</v>
      </c>
      <c r="K1885">
        <v>375000</v>
      </c>
      <c r="L1885" t="s">
        <v>136</v>
      </c>
      <c r="M1885">
        <v>500</v>
      </c>
      <c r="N1885" t="s">
        <v>137</v>
      </c>
      <c r="O1885" t="s">
        <v>138</v>
      </c>
      <c r="P1885">
        <v>300</v>
      </c>
      <c r="Q1885" t="s">
        <v>137</v>
      </c>
    </row>
    <row r="1886" spans="1:40">
      <c r="A1886" s="26">
        <v>41731.458274259261</v>
      </c>
      <c r="B1886" t="s">
        <v>128</v>
      </c>
      <c r="C1886" t="s">
        <v>1691</v>
      </c>
      <c r="D1886" t="s">
        <v>2462</v>
      </c>
      <c r="E1886" t="s">
        <v>131</v>
      </c>
      <c r="F1886" t="s">
        <v>132</v>
      </c>
      <c r="G1886" t="s">
        <v>133</v>
      </c>
      <c r="H1886" t="s">
        <v>140</v>
      </c>
      <c r="I1886">
        <v>49</v>
      </c>
      <c r="J1886" t="s">
        <v>137</v>
      </c>
      <c r="K1886" t="s">
        <v>141</v>
      </c>
      <c r="L1886">
        <v>130</v>
      </c>
      <c r="M1886" t="s">
        <v>137</v>
      </c>
      <c r="N1886" t="s">
        <v>142</v>
      </c>
      <c r="O1886">
        <v>180</v>
      </c>
      <c r="P1886" t="s">
        <v>137</v>
      </c>
      <c r="Q1886" t="s">
        <v>143</v>
      </c>
      <c r="R1886">
        <v>140</v>
      </c>
      <c r="S1886" t="s">
        <v>137</v>
      </c>
      <c r="T1886" t="s">
        <v>144</v>
      </c>
      <c r="U1886">
        <v>80</v>
      </c>
      <c r="V1886" t="s">
        <v>137</v>
      </c>
      <c r="W1886" t="s">
        <v>145</v>
      </c>
      <c r="X1886">
        <v>101</v>
      </c>
      <c r="Y1886" t="s">
        <v>137</v>
      </c>
      <c r="Z1886" t="s">
        <v>146</v>
      </c>
      <c r="AA1886">
        <v>190</v>
      </c>
      <c r="AB1886" t="s">
        <v>137</v>
      </c>
      <c r="AC1886" t="s">
        <v>147</v>
      </c>
      <c r="AD1886">
        <v>20</v>
      </c>
      <c r="AE1886" t="s">
        <v>137</v>
      </c>
    </row>
    <row r="1887" spans="1:40">
      <c r="A1887" s="26">
        <v>41731.458274259261</v>
      </c>
      <c r="B1887" t="s">
        <v>128</v>
      </c>
      <c r="C1887" t="s">
        <v>1691</v>
      </c>
      <c r="D1887" t="s">
        <v>2463</v>
      </c>
    </row>
    <row r="1888" spans="1:40">
      <c r="A1888" s="26">
        <v>41731.458274259261</v>
      </c>
      <c r="B1888" t="s">
        <v>128</v>
      </c>
      <c r="C1888" t="s">
        <v>1691</v>
      </c>
      <c r="D1888" t="s">
        <v>2464</v>
      </c>
      <c r="E1888" t="s">
        <v>131</v>
      </c>
      <c r="F1888" t="s">
        <v>132</v>
      </c>
      <c r="G1888" t="s">
        <v>133</v>
      </c>
      <c r="H1888" t="s">
        <v>150</v>
      </c>
      <c r="I1888">
        <v>50</v>
      </c>
      <c r="J1888" t="s">
        <v>137</v>
      </c>
      <c r="K1888" t="s">
        <v>151</v>
      </c>
      <c r="L1888">
        <v>50</v>
      </c>
      <c r="M1888" t="s">
        <v>137</v>
      </c>
      <c r="N1888" t="s">
        <v>152</v>
      </c>
      <c r="O1888">
        <v>50</v>
      </c>
      <c r="P1888" t="s">
        <v>137</v>
      </c>
    </row>
    <row r="1889" spans="1:40">
      <c r="A1889" s="26">
        <v>41731.458274259261</v>
      </c>
      <c r="B1889" t="s">
        <v>128</v>
      </c>
      <c r="C1889" t="s">
        <v>1691</v>
      </c>
      <c r="D1889" t="s">
        <v>2465</v>
      </c>
      <c r="E1889" t="s">
        <v>131</v>
      </c>
      <c r="F1889" t="s">
        <v>132</v>
      </c>
      <c r="G1889" t="s">
        <v>133</v>
      </c>
      <c r="H1889" t="s">
        <v>154</v>
      </c>
      <c r="I1889">
        <v>35</v>
      </c>
      <c r="J1889" t="s">
        <v>137</v>
      </c>
      <c r="K1889" t="s">
        <v>155</v>
      </c>
      <c r="L1889">
        <v>5</v>
      </c>
      <c r="M1889" t="s">
        <v>137</v>
      </c>
      <c r="N1889" t="s">
        <v>156</v>
      </c>
      <c r="O1889">
        <v>60</v>
      </c>
      <c r="P1889" t="s">
        <v>137</v>
      </c>
    </row>
    <row r="1890" spans="1:40">
      <c r="A1890" s="26">
        <v>41731.458274259261</v>
      </c>
      <c r="B1890" t="s">
        <v>128</v>
      </c>
      <c r="C1890" t="s">
        <v>1691</v>
      </c>
      <c r="D1890" t="s">
        <v>2466</v>
      </c>
      <c r="E1890" t="s">
        <v>131</v>
      </c>
      <c r="F1890" t="s">
        <v>132</v>
      </c>
      <c r="G1890" t="s">
        <v>133</v>
      </c>
      <c r="H1890" t="s">
        <v>158</v>
      </c>
      <c r="I1890">
        <v>1</v>
      </c>
      <c r="J1890" t="s">
        <v>137</v>
      </c>
    </row>
    <row r="1891" spans="1:40">
      <c r="A1891" s="26">
        <v>41731.458274259261</v>
      </c>
      <c r="B1891" t="s">
        <v>128</v>
      </c>
      <c r="C1891" t="s">
        <v>1691</v>
      </c>
      <c r="D1891" t="s">
        <v>2467</v>
      </c>
      <c r="E1891" t="s">
        <v>131</v>
      </c>
      <c r="F1891" t="s">
        <v>132</v>
      </c>
      <c r="G1891" t="s">
        <v>133</v>
      </c>
      <c r="H1891" t="s">
        <v>160</v>
      </c>
      <c r="I1891">
        <v>30</v>
      </c>
      <c r="J1891" t="s">
        <v>137</v>
      </c>
      <c r="K1891" t="s">
        <v>161</v>
      </c>
      <c r="L1891">
        <v>30</v>
      </c>
      <c r="M1891" t="s">
        <v>137</v>
      </c>
      <c r="N1891" t="s">
        <v>162</v>
      </c>
      <c r="O1891">
        <v>30</v>
      </c>
      <c r="P1891" t="s">
        <v>137</v>
      </c>
      <c r="Q1891" t="s">
        <v>163</v>
      </c>
      <c r="R1891">
        <v>10</v>
      </c>
      <c r="S1891" t="s">
        <v>137</v>
      </c>
      <c r="T1891" t="s">
        <v>164</v>
      </c>
      <c r="U1891">
        <v>20</v>
      </c>
      <c r="V1891" t="s">
        <v>137</v>
      </c>
      <c r="W1891" t="s">
        <v>165</v>
      </c>
      <c r="X1891">
        <v>20</v>
      </c>
      <c r="Y1891" t="s">
        <v>137</v>
      </c>
      <c r="Z1891" t="s">
        <v>166</v>
      </c>
      <c r="AA1891">
        <v>20</v>
      </c>
      <c r="AB1891" t="s">
        <v>137</v>
      </c>
      <c r="AC1891" t="s">
        <v>167</v>
      </c>
      <c r="AD1891">
        <v>20</v>
      </c>
      <c r="AE1891" t="s">
        <v>137</v>
      </c>
      <c r="AF1891" t="s">
        <v>168</v>
      </c>
      <c r="AG1891">
        <v>115200</v>
      </c>
      <c r="AH1891" t="s">
        <v>137</v>
      </c>
      <c r="AI1891" t="s">
        <v>169</v>
      </c>
      <c r="AJ1891">
        <v>12000</v>
      </c>
      <c r="AK1891" t="s">
        <v>137</v>
      </c>
      <c r="AL1891" t="s">
        <v>170</v>
      </c>
      <c r="AM1891">
        <v>30000</v>
      </c>
      <c r="AN1891" t="s">
        <v>137</v>
      </c>
    </row>
    <row r="1892" spans="1:40">
      <c r="A1892" s="26">
        <v>41731.45827427083</v>
      </c>
      <c r="B1892" t="s">
        <v>128</v>
      </c>
      <c r="C1892" t="s">
        <v>1812</v>
      </c>
      <c r="D1892" t="s">
        <v>2468</v>
      </c>
      <c r="E1892" t="s">
        <v>131</v>
      </c>
      <c r="F1892" t="s">
        <v>132</v>
      </c>
      <c r="G1892" t="s">
        <v>133</v>
      </c>
      <c r="H1892" t="s">
        <v>140</v>
      </c>
      <c r="I1892">
        <v>49</v>
      </c>
      <c r="J1892" t="s">
        <v>137</v>
      </c>
      <c r="K1892" t="s">
        <v>141</v>
      </c>
      <c r="L1892">
        <v>130</v>
      </c>
      <c r="M1892" t="s">
        <v>137</v>
      </c>
      <c r="N1892" t="s">
        <v>142</v>
      </c>
      <c r="O1892">
        <v>180</v>
      </c>
      <c r="P1892" t="s">
        <v>137</v>
      </c>
      <c r="Q1892" t="s">
        <v>143</v>
      </c>
      <c r="R1892">
        <v>140</v>
      </c>
      <c r="S1892" t="s">
        <v>137</v>
      </c>
      <c r="T1892" t="s">
        <v>144</v>
      </c>
      <c r="U1892">
        <v>80</v>
      </c>
      <c r="V1892" t="s">
        <v>137</v>
      </c>
      <c r="W1892" t="s">
        <v>145</v>
      </c>
      <c r="X1892">
        <v>101</v>
      </c>
      <c r="Y1892" t="s">
        <v>137</v>
      </c>
      <c r="Z1892" t="s">
        <v>146</v>
      </c>
      <c r="AA1892">
        <v>190</v>
      </c>
      <c r="AB1892" t="s">
        <v>137</v>
      </c>
      <c r="AC1892" t="s">
        <v>147</v>
      </c>
      <c r="AD1892">
        <v>20</v>
      </c>
      <c r="AE1892" t="s">
        <v>137</v>
      </c>
    </row>
    <row r="1893" spans="1:40">
      <c r="A1893" s="26">
        <v>41731.45827427083</v>
      </c>
      <c r="B1893" t="s">
        <v>128</v>
      </c>
      <c r="C1893" t="s">
        <v>1812</v>
      </c>
      <c r="D1893" t="s">
        <v>2469</v>
      </c>
    </row>
    <row r="1894" spans="1:40">
      <c r="A1894" s="26">
        <v>41731.45827427083</v>
      </c>
      <c r="B1894" t="s">
        <v>128</v>
      </c>
      <c r="C1894" t="s">
        <v>1812</v>
      </c>
      <c r="D1894" t="s">
        <v>2470</v>
      </c>
      <c r="E1894" t="s">
        <v>131</v>
      </c>
      <c r="F1894" t="s">
        <v>132</v>
      </c>
      <c r="G1894" t="s">
        <v>133</v>
      </c>
      <c r="H1894" t="s">
        <v>150</v>
      </c>
      <c r="I1894">
        <v>50</v>
      </c>
      <c r="J1894" t="s">
        <v>137</v>
      </c>
      <c r="K1894" t="s">
        <v>151</v>
      </c>
      <c r="L1894">
        <v>50</v>
      </c>
      <c r="M1894" t="s">
        <v>137</v>
      </c>
      <c r="N1894" t="s">
        <v>152</v>
      </c>
      <c r="O1894">
        <v>50</v>
      </c>
      <c r="P1894" t="s">
        <v>137</v>
      </c>
    </row>
    <row r="1895" spans="1:40">
      <c r="A1895" s="26">
        <v>41731.45827427083</v>
      </c>
      <c r="B1895" t="s">
        <v>128</v>
      </c>
      <c r="C1895" t="s">
        <v>1812</v>
      </c>
      <c r="D1895" t="s">
        <v>2471</v>
      </c>
      <c r="E1895" t="s">
        <v>131</v>
      </c>
      <c r="F1895" t="s">
        <v>132</v>
      </c>
      <c r="G1895" t="s">
        <v>133</v>
      </c>
      <c r="H1895" t="s">
        <v>154</v>
      </c>
      <c r="I1895">
        <v>35</v>
      </c>
      <c r="J1895" t="s">
        <v>137</v>
      </c>
      <c r="K1895" t="s">
        <v>155</v>
      </c>
      <c r="L1895">
        <v>5</v>
      </c>
      <c r="M1895" t="s">
        <v>137</v>
      </c>
      <c r="N1895" t="s">
        <v>156</v>
      </c>
      <c r="O1895">
        <v>60</v>
      </c>
      <c r="P1895" t="s">
        <v>137</v>
      </c>
    </row>
    <row r="1896" spans="1:40">
      <c r="A1896" s="26">
        <v>41731.45827427083</v>
      </c>
      <c r="B1896" t="s">
        <v>128</v>
      </c>
      <c r="C1896" t="s">
        <v>1812</v>
      </c>
      <c r="D1896" t="s">
        <v>2472</v>
      </c>
      <c r="E1896" t="s">
        <v>131</v>
      </c>
      <c r="F1896" t="s">
        <v>132</v>
      </c>
      <c r="G1896" t="s">
        <v>133</v>
      </c>
      <c r="H1896" t="s">
        <v>158</v>
      </c>
      <c r="I1896">
        <v>1</v>
      </c>
      <c r="J1896" t="s">
        <v>137</v>
      </c>
    </row>
    <row r="1897" spans="1:40">
      <c r="A1897" s="26">
        <v>41731.45827427083</v>
      </c>
      <c r="B1897" t="s">
        <v>128</v>
      </c>
      <c r="C1897" t="s">
        <v>1812</v>
      </c>
      <c r="D1897" t="s">
        <v>2473</v>
      </c>
      <c r="E1897" t="s">
        <v>131</v>
      </c>
      <c r="F1897" t="s">
        <v>132</v>
      </c>
      <c r="G1897" t="s">
        <v>133</v>
      </c>
      <c r="H1897" t="s">
        <v>160</v>
      </c>
      <c r="I1897">
        <v>30</v>
      </c>
      <c r="J1897" t="s">
        <v>137</v>
      </c>
      <c r="K1897" t="s">
        <v>161</v>
      </c>
      <c r="L1897">
        <v>30</v>
      </c>
      <c r="M1897" t="s">
        <v>137</v>
      </c>
      <c r="N1897" t="s">
        <v>162</v>
      </c>
      <c r="O1897">
        <v>30</v>
      </c>
      <c r="P1897" t="s">
        <v>137</v>
      </c>
      <c r="Q1897" t="s">
        <v>163</v>
      </c>
      <c r="R1897">
        <v>10</v>
      </c>
      <c r="S1897" t="s">
        <v>137</v>
      </c>
      <c r="T1897" t="s">
        <v>164</v>
      </c>
      <c r="U1897">
        <v>20</v>
      </c>
      <c r="V1897" t="s">
        <v>137</v>
      </c>
      <c r="W1897" t="s">
        <v>165</v>
      </c>
      <c r="X1897">
        <v>20</v>
      </c>
      <c r="Y1897" t="s">
        <v>137</v>
      </c>
      <c r="Z1897" t="s">
        <v>166</v>
      </c>
      <c r="AA1897">
        <v>20</v>
      </c>
      <c r="AB1897" t="s">
        <v>137</v>
      </c>
      <c r="AC1897" t="s">
        <v>167</v>
      </c>
      <c r="AD1897">
        <v>20</v>
      </c>
      <c r="AE1897" t="s">
        <v>137</v>
      </c>
      <c r="AF1897" t="s">
        <v>168</v>
      </c>
      <c r="AG1897">
        <v>115200</v>
      </c>
      <c r="AH1897" t="s">
        <v>137</v>
      </c>
      <c r="AI1897" t="s">
        <v>169</v>
      </c>
      <c r="AJ1897">
        <v>12000</v>
      </c>
      <c r="AK1897" t="s">
        <v>137</v>
      </c>
      <c r="AL1897" t="s">
        <v>170</v>
      </c>
      <c r="AM1897">
        <v>30000</v>
      </c>
      <c r="AN1897" t="s">
        <v>137</v>
      </c>
    </row>
    <row r="1898" spans="1:40">
      <c r="A1898" s="26">
        <v>41731.45827427083</v>
      </c>
      <c r="B1898" t="s">
        <v>128</v>
      </c>
      <c r="C1898" t="s">
        <v>1812</v>
      </c>
      <c r="D1898" t="s">
        <v>2474</v>
      </c>
      <c r="E1898" t="s">
        <v>131</v>
      </c>
      <c r="F1898" t="s">
        <v>132</v>
      </c>
      <c r="G1898" t="s">
        <v>133</v>
      </c>
      <c r="H1898" t="s">
        <v>187</v>
      </c>
      <c r="I1898">
        <v>60</v>
      </c>
      <c r="J1898" t="s">
        <v>137</v>
      </c>
      <c r="K1898" t="s">
        <v>188</v>
      </c>
      <c r="L1898">
        <v>40</v>
      </c>
      <c r="M1898" t="s">
        <v>137</v>
      </c>
      <c r="N1898" t="s">
        <v>189</v>
      </c>
      <c r="O1898">
        <v>50</v>
      </c>
      <c r="P1898" t="s">
        <v>137</v>
      </c>
      <c r="Q1898" t="s">
        <v>190</v>
      </c>
      <c r="R1898">
        <v>40</v>
      </c>
      <c r="S1898" t="s">
        <v>137</v>
      </c>
      <c r="T1898" t="s">
        <v>191</v>
      </c>
      <c r="U1898">
        <v>60</v>
      </c>
      <c r="V1898" t="s">
        <v>137</v>
      </c>
      <c r="W1898" t="s">
        <v>192</v>
      </c>
      <c r="X1898">
        <v>50</v>
      </c>
      <c r="Y1898" t="s">
        <v>137</v>
      </c>
      <c r="Z1898" t="s">
        <v>193</v>
      </c>
      <c r="AA1898">
        <v>50</v>
      </c>
      <c r="AB1898" t="s">
        <v>137</v>
      </c>
      <c r="AC1898" t="s">
        <v>194</v>
      </c>
      <c r="AD1898">
        <v>35</v>
      </c>
      <c r="AE1898" t="s">
        <v>137</v>
      </c>
      <c r="AF1898" t="s">
        <v>195</v>
      </c>
      <c r="AG1898">
        <v>8</v>
      </c>
      <c r="AH1898" t="s">
        <v>137</v>
      </c>
      <c r="AI1898" t="s">
        <v>196</v>
      </c>
      <c r="AJ1898">
        <v>90</v>
      </c>
      <c r="AK1898" t="s">
        <v>137</v>
      </c>
      <c r="AL1898" t="s">
        <v>197</v>
      </c>
      <c r="AM1898">
        <v>1</v>
      </c>
      <c r="AN1898" t="s">
        <v>137</v>
      </c>
    </row>
    <row r="1899" spans="1:40">
      <c r="A1899" s="26">
        <v>41731.45827427083</v>
      </c>
      <c r="B1899" t="s">
        <v>128</v>
      </c>
      <c r="C1899" t="s">
        <v>1812</v>
      </c>
      <c r="D1899" t="s">
        <v>2475</v>
      </c>
      <c r="E1899" t="s">
        <v>131</v>
      </c>
      <c r="F1899" t="s">
        <v>132</v>
      </c>
      <c r="G1899" t="s">
        <v>133</v>
      </c>
      <c r="H1899" t="s">
        <v>172</v>
      </c>
      <c r="I1899">
        <v>33</v>
      </c>
      <c r="J1899" t="s">
        <v>137</v>
      </c>
      <c r="K1899" t="s">
        <v>173</v>
      </c>
      <c r="L1899">
        <v>33</v>
      </c>
      <c r="M1899" t="s">
        <v>137</v>
      </c>
      <c r="N1899" t="s">
        <v>174</v>
      </c>
      <c r="O1899">
        <v>34</v>
      </c>
      <c r="P1899" t="s">
        <v>137</v>
      </c>
      <c r="Q1899" t="s">
        <v>164</v>
      </c>
      <c r="R1899">
        <v>20</v>
      </c>
      <c r="S1899" t="s">
        <v>137</v>
      </c>
      <c r="T1899" t="s">
        <v>165</v>
      </c>
      <c r="U1899">
        <v>20</v>
      </c>
      <c r="V1899" t="s">
        <v>137</v>
      </c>
      <c r="W1899" t="s">
        <v>166</v>
      </c>
      <c r="X1899">
        <v>20</v>
      </c>
      <c r="Y1899" t="s">
        <v>137</v>
      </c>
      <c r="Z1899" t="s">
        <v>175</v>
      </c>
      <c r="AA1899">
        <v>20</v>
      </c>
      <c r="AB1899" t="s">
        <v>137</v>
      </c>
      <c r="AC1899" t="s">
        <v>176</v>
      </c>
      <c r="AD1899">
        <v>20</v>
      </c>
      <c r="AE1899" t="s">
        <v>137</v>
      </c>
      <c r="AF1899" t="s">
        <v>177</v>
      </c>
      <c r="AG1899">
        <v>20</v>
      </c>
      <c r="AH1899" t="s">
        <v>137</v>
      </c>
      <c r="AI1899" t="s">
        <v>168</v>
      </c>
      <c r="AJ1899">
        <v>115200</v>
      </c>
      <c r="AK1899" t="s">
        <v>137</v>
      </c>
      <c r="AL1899" t="s">
        <v>169</v>
      </c>
      <c r="AM1899">
        <v>12000</v>
      </c>
      <c r="AN1899" t="s">
        <v>137</v>
      </c>
    </row>
    <row r="1900" spans="1:40">
      <c r="A1900" s="26">
        <v>41731.45827427083</v>
      </c>
      <c r="B1900" t="s">
        <v>128</v>
      </c>
      <c r="C1900" t="s">
        <v>1812</v>
      </c>
      <c r="D1900" t="s">
        <v>2476</v>
      </c>
      <c r="E1900" t="s">
        <v>179</v>
      </c>
      <c r="F1900" t="s">
        <v>180</v>
      </c>
      <c r="G1900" t="s">
        <v>181</v>
      </c>
    </row>
    <row r="1901" spans="1:40">
      <c r="A1901" s="26">
        <v>41731.45827427083</v>
      </c>
      <c r="B1901" t="s">
        <v>128</v>
      </c>
      <c r="C1901" t="s">
        <v>1812</v>
      </c>
      <c r="D1901" t="s">
        <v>2477</v>
      </c>
      <c r="E1901" t="s">
        <v>179</v>
      </c>
      <c r="F1901" t="s">
        <v>2478</v>
      </c>
      <c r="G1901" t="s">
        <v>2479</v>
      </c>
      <c r="H1901" t="s">
        <v>2480</v>
      </c>
    </row>
    <row r="1902" spans="1:40">
      <c r="A1902" s="26">
        <v>41731.45827427083</v>
      </c>
      <c r="B1902" t="s">
        <v>128</v>
      </c>
      <c r="C1902" t="s">
        <v>1812</v>
      </c>
      <c r="D1902" t="s">
        <v>2481</v>
      </c>
    </row>
    <row r="1903" spans="1:40">
      <c r="A1903" s="26">
        <v>41731.45827427083</v>
      </c>
      <c r="B1903" t="s">
        <v>128</v>
      </c>
      <c r="C1903" t="s">
        <v>1812</v>
      </c>
      <c r="D1903" t="s">
        <v>2482</v>
      </c>
      <c r="E1903" t="s">
        <v>131</v>
      </c>
      <c r="F1903" t="s">
        <v>132</v>
      </c>
      <c r="G1903" t="s">
        <v>133</v>
      </c>
      <c r="H1903" t="s">
        <v>134</v>
      </c>
      <c r="I1903">
        <v>375000</v>
      </c>
      <c r="J1903" t="s">
        <v>135</v>
      </c>
      <c r="K1903">
        <v>375000</v>
      </c>
      <c r="L1903" t="s">
        <v>136</v>
      </c>
      <c r="M1903">
        <v>500</v>
      </c>
      <c r="N1903" t="s">
        <v>137</v>
      </c>
      <c r="O1903" t="s">
        <v>138</v>
      </c>
      <c r="P1903">
        <v>300</v>
      </c>
      <c r="Q1903" t="s">
        <v>137</v>
      </c>
    </row>
    <row r="1904" spans="1:40">
      <c r="A1904" s="26">
        <v>41731.45827427083</v>
      </c>
      <c r="B1904" t="s">
        <v>128</v>
      </c>
      <c r="C1904" t="s">
        <v>1812</v>
      </c>
      <c r="D1904" t="s">
        <v>2483</v>
      </c>
      <c r="E1904" t="s">
        <v>131</v>
      </c>
      <c r="F1904" t="s">
        <v>132</v>
      </c>
      <c r="G1904" t="s">
        <v>133</v>
      </c>
      <c r="H1904" t="s">
        <v>140</v>
      </c>
      <c r="I1904">
        <v>49</v>
      </c>
      <c r="J1904" t="s">
        <v>137</v>
      </c>
      <c r="K1904" t="s">
        <v>141</v>
      </c>
      <c r="L1904">
        <v>130</v>
      </c>
      <c r="M1904" t="s">
        <v>137</v>
      </c>
      <c r="N1904" t="s">
        <v>142</v>
      </c>
      <c r="O1904">
        <v>180</v>
      </c>
      <c r="P1904" t="s">
        <v>137</v>
      </c>
      <c r="Q1904" t="s">
        <v>143</v>
      </c>
      <c r="R1904">
        <v>140</v>
      </c>
      <c r="S1904" t="s">
        <v>137</v>
      </c>
      <c r="T1904" t="s">
        <v>144</v>
      </c>
      <c r="U1904">
        <v>80</v>
      </c>
      <c r="V1904" t="s">
        <v>137</v>
      </c>
      <c r="W1904" t="s">
        <v>145</v>
      </c>
      <c r="X1904">
        <v>101</v>
      </c>
      <c r="Y1904" t="s">
        <v>137</v>
      </c>
      <c r="Z1904" t="s">
        <v>146</v>
      </c>
      <c r="AA1904">
        <v>190</v>
      </c>
      <c r="AB1904" t="s">
        <v>137</v>
      </c>
      <c r="AC1904" t="s">
        <v>147</v>
      </c>
      <c r="AD1904">
        <v>20</v>
      </c>
      <c r="AE1904" t="s">
        <v>137</v>
      </c>
    </row>
    <row r="1905" spans="1:40">
      <c r="A1905" s="26">
        <v>41731.45827427083</v>
      </c>
      <c r="B1905" t="s">
        <v>128</v>
      </c>
      <c r="C1905" t="s">
        <v>1812</v>
      </c>
      <c r="D1905" t="s">
        <v>2484</v>
      </c>
    </row>
    <row r="1906" spans="1:40">
      <c r="A1906" s="26">
        <v>41731.45827427083</v>
      </c>
      <c r="B1906" t="s">
        <v>128</v>
      </c>
      <c r="C1906" t="s">
        <v>1691</v>
      </c>
      <c r="D1906" t="s">
        <v>2485</v>
      </c>
      <c r="E1906" t="s">
        <v>131</v>
      </c>
      <c r="F1906" t="s">
        <v>132</v>
      </c>
      <c r="G1906" t="s">
        <v>133</v>
      </c>
      <c r="H1906" t="s">
        <v>187</v>
      </c>
      <c r="I1906">
        <v>60</v>
      </c>
      <c r="J1906" t="s">
        <v>137</v>
      </c>
      <c r="K1906" t="s">
        <v>188</v>
      </c>
      <c r="L1906">
        <v>40</v>
      </c>
      <c r="M1906" t="s">
        <v>137</v>
      </c>
      <c r="N1906" t="s">
        <v>189</v>
      </c>
      <c r="O1906">
        <v>50</v>
      </c>
      <c r="P1906" t="s">
        <v>137</v>
      </c>
      <c r="Q1906" t="s">
        <v>190</v>
      </c>
      <c r="R1906">
        <v>40</v>
      </c>
      <c r="S1906" t="s">
        <v>137</v>
      </c>
      <c r="T1906" t="s">
        <v>191</v>
      </c>
      <c r="U1906">
        <v>60</v>
      </c>
      <c r="V1906" t="s">
        <v>137</v>
      </c>
      <c r="W1906" t="s">
        <v>192</v>
      </c>
      <c r="X1906">
        <v>50</v>
      </c>
      <c r="Y1906" t="s">
        <v>137</v>
      </c>
      <c r="Z1906" t="s">
        <v>193</v>
      </c>
      <c r="AA1906">
        <v>50</v>
      </c>
      <c r="AB1906" t="s">
        <v>137</v>
      </c>
      <c r="AC1906" t="s">
        <v>194</v>
      </c>
      <c r="AD1906">
        <v>35</v>
      </c>
      <c r="AE1906" t="s">
        <v>137</v>
      </c>
      <c r="AF1906" t="s">
        <v>195</v>
      </c>
      <c r="AG1906">
        <v>8</v>
      </c>
      <c r="AH1906" t="s">
        <v>137</v>
      </c>
      <c r="AI1906" t="s">
        <v>196</v>
      </c>
      <c r="AJ1906">
        <v>90</v>
      </c>
      <c r="AK1906" t="s">
        <v>137</v>
      </c>
      <c r="AL1906" t="s">
        <v>197</v>
      </c>
      <c r="AM1906">
        <v>1</v>
      </c>
      <c r="AN1906" t="s">
        <v>137</v>
      </c>
    </row>
    <row r="1907" spans="1:40">
      <c r="A1907" s="26">
        <v>41731.45827427083</v>
      </c>
      <c r="B1907" t="s">
        <v>128</v>
      </c>
      <c r="C1907" t="s">
        <v>1691</v>
      </c>
      <c r="D1907" t="s">
        <v>2486</v>
      </c>
      <c r="E1907" t="s">
        <v>131</v>
      </c>
      <c r="F1907" t="s">
        <v>132</v>
      </c>
      <c r="G1907" t="s">
        <v>133</v>
      </c>
      <c r="H1907" t="s">
        <v>172</v>
      </c>
      <c r="I1907">
        <v>33</v>
      </c>
      <c r="J1907" t="s">
        <v>137</v>
      </c>
      <c r="K1907" t="s">
        <v>173</v>
      </c>
      <c r="L1907">
        <v>33</v>
      </c>
      <c r="M1907" t="s">
        <v>137</v>
      </c>
      <c r="N1907" t="s">
        <v>174</v>
      </c>
      <c r="O1907">
        <v>34</v>
      </c>
      <c r="P1907" t="s">
        <v>137</v>
      </c>
      <c r="Q1907" t="s">
        <v>164</v>
      </c>
      <c r="R1907">
        <v>20</v>
      </c>
      <c r="S1907" t="s">
        <v>137</v>
      </c>
      <c r="T1907" t="s">
        <v>165</v>
      </c>
      <c r="U1907">
        <v>20</v>
      </c>
      <c r="V1907" t="s">
        <v>137</v>
      </c>
      <c r="W1907" t="s">
        <v>166</v>
      </c>
      <c r="X1907">
        <v>20</v>
      </c>
      <c r="Y1907" t="s">
        <v>137</v>
      </c>
      <c r="Z1907" t="s">
        <v>175</v>
      </c>
      <c r="AA1907">
        <v>20</v>
      </c>
      <c r="AB1907" t="s">
        <v>137</v>
      </c>
      <c r="AC1907" t="s">
        <v>176</v>
      </c>
      <c r="AD1907">
        <v>20</v>
      </c>
      <c r="AE1907" t="s">
        <v>137</v>
      </c>
      <c r="AF1907" t="s">
        <v>177</v>
      </c>
      <c r="AG1907">
        <v>20</v>
      </c>
      <c r="AH1907" t="s">
        <v>137</v>
      </c>
      <c r="AI1907" t="s">
        <v>168</v>
      </c>
      <c r="AJ1907">
        <v>115200</v>
      </c>
      <c r="AK1907" t="s">
        <v>137</v>
      </c>
      <c r="AL1907" t="s">
        <v>169</v>
      </c>
      <c r="AM1907">
        <v>12000</v>
      </c>
      <c r="AN1907" t="s">
        <v>137</v>
      </c>
    </row>
    <row r="1908" spans="1:40">
      <c r="A1908" s="26">
        <v>41731.45827427083</v>
      </c>
      <c r="B1908" t="s">
        <v>128</v>
      </c>
      <c r="C1908" t="s">
        <v>1691</v>
      </c>
      <c r="D1908" t="s">
        <v>2487</v>
      </c>
      <c r="E1908" t="s">
        <v>179</v>
      </c>
      <c r="F1908" t="s">
        <v>180</v>
      </c>
      <c r="G1908" t="s">
        <v>181</v>
      </c>
    </row>
    <row r="1909" spans="1:40">
      <c r="A1909" s="26">
        <v>41731.45827427083</v>
      </c>
      <c r="B1909" t="s">
        <v>128</v>
      </c>
      <c r="C1909" t="s">
        <v>1691</v>
      </c>
      <c r="D1909" t="s">
        <v>2488</v>
      </c>
      <c r="E1909" t="s">
        <v>179</v>
      </c>
      <c r="F1909" t="s">
        <v>2489</v>
      </c>
      <c r="G1909" t="s">
        <v>2490</v>
      </c>
      <c r="H1909" t="s">
        <v>2491</v>
      </c>
    </row>
    <row r="1910" spans="1:40">
      <c r="A1910" s="26">
        <v>41731.45827427083</v>
      </c>
      <c r="B1910" t="s">
        <v>128</v>
      </c>
      <c r="C1910" t="s">
        <v>1691</v>
      </c>
      <c r="D1910" t="s">
        <v>2492</v>
      </c>
    </row>
    <row r="1911" spans="1:40">
      <c r="A1911" s="26">
        <v>41731.45827427083</v>
      </c>
      <c r="B1911" t="s">
        <v>128</v>
      </c>
      <c r="C1911" t="s">
        <v>1691</v>
      </c>
      <c r="D1911" t="s">
        <v>2493</v>
      </c>
      <c r="E1911" t="s">
        <v>131</v>
      </c>
      <c r="F1911" t="s">
        <v>132</v>
      </c>
      <c r="G1911" t="s">
        <v>133</v>
      </c>
      <c r="H1911" t="s">
        <v>134</v>
      </c>
      <c r="I1911">
        <v>375000</v>
      </c>
      <c r="J1911" t="s">
        <v>135</v>
      </c>
      <c r="K1911">
        <v>375000</v>
      </c>
      <c r="L1911" t="s">
        <v>136</v>
      </c>
      <c r="M1911">
        <v>500</v>
      </c>
      <c r="N1911" t="s">
        <v>137</v>
      </c>
      <c r="O1911" t="s">
        <v>138</v>
      </c>
      <c r="P1911">
        <v>300</v>
      </c>
      <c r="Q1911" t="s">
        <v>137</v>
      </c>
    </row>
    <row r="1912" spans="1:40">
      <c r="A1912" s="26">
        <v>41731.45827427083</v>
      </c>
      <c r="B1912" t="s">
        <v>128</v>
      </c>
      <c r="C1912" t="s">
        <v>1691</v>
      </c>
      <c r="D1912" t="s">
        <v>2494</v>
      </c>
      <c r="E1912" t="s">
        <v>131</v>
      </c>
      <c r="F1912" t="s">
        <v>132</v>
      </c>
      <c r="G1912" t="s">
        <v>133</v>
      </c>
      <c r="H1912" t="s">
        <v>140</v>
      </c>
      <c r="I1912">
        <v>49</v>
      </c>
      <c r="J1912" t="s">
        <v>137</v>
      </c>
      <c r="K1912" t="s">
        <v>141</v>
      </c>
      <c r="L1912">
        <v>130</v>
      </c>
      <c r="M1912" t="s">
        <v>137</v>
      </c>
      <c r="N1912" t="s">
        <v>142</v>
      </c>
      <c r="O1912">
        <v>180</v>
      </c>
      <c r="P1912" t="s">
        <v>137</v>
      </c>
      <c r="Q1912" t="s">
        <v>143</v>
      </c>
      <c r="R1912">
        <v>140</v>
      </c>
      <c r="S1912" t="s">
        <v>137</v>
      </c>
      <c r="T1912" t="s">
        <v>144</v>
      </c>
      <c r="U1912">
        <v>80</v>
      </c>
      <c r="V1912" t="s">
        <v>137</v>
      </c>
      <c r="W1912" t="s">
        <v>145</v>
      </c>
      <c r="X1912">
        <v>101</v>
      </c>
      <c r="Y1912" t="s">
        <v>137</v>
      </c>
      <c r="Z1912" t="s">
        <v>146</v>
      </c>
      <c r="AA1912">
        <v>190</v>
      </c>
      <c r="AB1912" t="s">
        <v>137</v>
      </c>
      <c r="AC1912" t="s">
        <v>147</v>
      </c>
      <c r="AD1912">
        <v>20</v>
      </c>
      <c r="AE1912" t="s">
        <v>137</v>
      </c>
    </row>
    <row r="1913" spans="1:40">
      <c r="A1913" s="26">
        <v>41731.45827427083</v>
      </c>
      <c r="B1913" t="s">
        <v>128</v>
      </c>
      <c r="C1913" t="s">
        <v>1691</v>
      </c>
      <c r="D1913" t="s">
        <v>2495</v>
      </c>
    </row>
    <row r="1914" spans="1:40">
      <c r="A1914" s="26">
        <v>41731.45827427083</v>
      </c>
      <c r="B1914" t="s">
        <v>128</v>
      </c>
      <c r="C1914" t="s">
        <v>1691</v>
      </c>
      <c r="D1914" t="s">
        <v>2496</v>
      </c>
      <c r="E1914" t="s">
        <v>131</v>
      </c>
      <c r="F1914" t="s">
        <v>132</v>
      </c>
      <c r="G1914" t="s">
        <v>133</v>
      </c>
      <c r="H1914" t="s">
        <v>150</v>
      </c>
      <c r="I1914">
        <v>50</v>
      </c>
      <c r="J1914" t="s">
        <v>137</v>
      </c>
      <c r="K1914" t="s">
        <v>151</v>
      </c>
      <c r="L1914">
        <v>50</v>
      </c>
      <c r="M1914" t="s">
        <v>137</v>
      </c>
      <c r="N1914" t="s">
        <v>152</v>
      </c>
      <c r="O1914">
        <v>50</v>
      </c>
      <c r="P1914" t="s">
        <v>137</v>
      </c>
    </row>
    <row r="1915" spans="1:40">
      <c r="A1915" s="26">
        <v>41731.45827427083</v>
      </c>
      <c r="B1915" t="s">
        <v>128</v>
      </c>
      <c r="C1915" t="s">
        <v>1691</v>
      </c>
      <c r="D1915" t="s">
        <v>2497</v>
      </c>
      <c r="E1915" t="s">
        <v>131</v>
      </c>
      <c r="F1915" t="s">
        <v>132</v>
      </c>
      <c r="G1915" t="s">
        <v>133</v>
      </c>
      <c r="H1915" t="s">
        <v>154</v>
      </c>
      <c r="I1915">
        <v>35</v>
      </c>
      <c r="J1915" t="s">
        <v>137</v>
      </c>
      <c r="K1915" t="s">
        <v>155</v>
      </c>
      <c r="L1915">
        <v>5</v>
      </c>
      <c r="M1915" t="s">
        <v>137</v>
      </c>
      <c r="N1915" t="s">
        <v>156</v>
      </c>
      <c r="O1915">
        <v>60</v>
      </c>
      <c r="P1915" t="s">
        <v>137</v>
      </c>
    </row>
    <row r="1916" spans="1:40">
      <c r="A1916" s="26">
        <v>41731.45827427083</v>
      </c>
      <c r="B1916" t="s">
        <v>128</v>
      </c>
      <c r="C1916" t="s">
        <v>1691</v>
      </c>
      <c r="D1916" t="s">
        <v>2498</v>
      </c>
      <c r="E1916" t="s">
        <v>131</v>
      </c>
      <c r="F1916" t="s">
        <v>132</v>
      </c>
      <c r="G1916" t="s">
        <v>133</v>
      </c>
      <c r="H1916" t="s">
        <v>158</v>
      </c>
      <c r="I1916">
        <v>1</v>
      </c>
      <c r="J1916" t="s">
        <v>137</v>
      </c>
    </row>
    <row r="1917" spans="1:40">
      <c r="A1917" s="26">
        <v>41731.45827427083</v>
      </c>
      <c r="B1917" t="s">
        <v>128</v>
      </c>
      <c r="C1917" t="s">
        <v>1691</v>
      </c>
      <c r="D1917" t="s">
        <v>2499</v>
      </c>
      <c r="E1917" t="s">
        <v>131</v>
      </c>
      <c r="F1917" t="s">
        <v>132</v>
      </c>
      <c r="G1917" t="s">
        <v>133</v>
      </c>
      <c r="H1917" t="s">
        <v>160</v>
      </c>
      <c r="I1917">
        <v>30</v>
      </c>
      <c r="J1917" t="s">
        <v>137</v>
      </c>
      <c r="K1917" t="s">
        <v>161</v>
      </c>
      <c r="L1917">
        <v>30</v>
      </c>
      <c r="M1917" t="s">
        <v>137</v>
      </c>
      <c r="N1917" t="s">
        <v>162</v>
      </c>
      <c r="O1917">
        <v>30</v>
      </c>
      <c r="P1917" t="s">
        <v>137</v>
      </c>
      <c r="Q1917" t="s">
        <v>163</v>
      </c>
      <c r="R1917">
        <v>10</v>
      </c>
      <c r="S1917" t="s">
        <v>137</v>
      </c>
      <c r="T1917" t="s">
        <v>164</v>
      </c>
      <c r="U1917">
        <v>20</v>
      </c>
      <c r="V1917" t="s">
        <v>137</v>
      </c>
      <c r="W1917" t="s">
        <v>165</v>
      </c>
      <c r="X1917">
        <v>20</v>
      </c>
      <c r="Y1917" t="s">
        <v>137</v>
      </c>
      <c r="Z1917" t="s">
        <v>166</v>
      </c>
      <c r="AA1917">
        <v>20</v>
      </c>
      <c r="AB1917" t="s">
        <v>137</v>
      </c>
      <c r="AC1917" t="s">
        <v>167</v>
      </c>
      <c r="AD1917">
        <v>20</v>
      </c>
      <c r="AE1917" t="s">
        <v>137</v>
      </c>
      <c r="AF1917" t="s">
        <v>168</v>
      </c>
      <c r="AG1917">
        <v>115200</v>
      </c>
      <c r="AH1917" t="s">
        <v>137</v>
      </c>
      <c r="AI1917" t="s">
        <v>169</v>
      </c>
      <c r="AJ1917">
        <v>12000</v>
      </c>
      <c r="AK1917" t="s">
        <v>137</v>
      </c>
      <c r="AL1917" t="s">
        <v>170</v>
      </c>
      <c r="AM1917">
        <v>30000</v>
      </c>
      <c r="AN1917" t="s">
        <v>137</v>
      </c>
    </row>
    <row r="1918" spans="1:40">
      <c r="A1918" s="26">
        <v>41731.45827427083</v>
      </c>
      <c r="B1918" t="s">
        <v>128</v>
      </c>
      <c r="C1918" t="s">
        <v>1691</v>
      </c>
      <c r="D1918" t="s">
        <v>2500</v>
      </c>
      <c r="E1918" t="s">
        <v>131</v>
      </c>
      <c r="F1918" t="s">
        <v>132</v>
      </c>
      <c r="G1918" t="s">
        <v>133</v>
      </c>
      <c r="H1918" t="s">
        <v>187</v>
      </c>
      <c r="I1918">
        <v>60</v>
      </c>
      <c r="J1918" t="s">
        <v>137</v>
      </c>
      <c r="K1918" t="s">
        <v>188</v>
      </c>
      <c r="L1918">
        <v>40</v>
      </c>
      <c r="M1918" t="s">
        <v>137</v>
      </c>
      <c r="N1918" t="s">
        <v>189</v>
      </c>
      <c r="O1918">
        <v>50</v>
      </c>
      <c r="P1918" t="s">
        <v>137</v>
      </c>
      <c r="Q1918" t="s">
        <v>190</v>
      </c>
      <c r="R1918">
        <v>40</v>
      </c>
      <c r="S1918" t="s">
        <v>137</v>
      </c>
      <c r="T1918" t="s">
        <v>191</v>
      </c>
      <c r="U1918">
        <v>60</v>
      </c>
      <c r="V1918" t="s">
        <v>137</v>
      </c>
      <c r="W1918" t="s">
        <v>192</v>
      </c>
      <c r="X1918">
        <v>50</v>
      </c>
      <c r="Y1918" t="s">
        <v>137</v>
      </c>
      <c r="Z1918" t="s">
        <v>193</v>
      </c>
      <c r="AA1918">
        <v>50</v>
      </c>
      <c r="AB1918" t="s">
        <v>137</v>
      </c>
      <c r="AC1918" t="s">
        <v>194</v>
      </c>
      <c r="AD1918">
        <v>35</v>
      </c>
      <c r="AE1918" t="s">
        <v>137</v>
      </c>
      <c r="AF1918" t="s">
        <v>195</v>
      </c>
      <c r="AG1918">
        <v>8</v>
      </c>
      <c r="AH1918" t="s">
        <v>137</v>
      </c>
      <c r="AI1918" t="s">
        <v>196</v>
      </c>
      <c r="AJ1918">
        <v>90</v>
      </c>
      <c r="AK1918" t="s">
        <v>137</v>
      </c>
      <c r="AL1918" t="s">
        <v>197</v>
      </c>
      <c r="AM1918">
        <v>1</v>
      </c>
      <c r="AN1918" t="s">
        <v>137</v>
      </c>
    </row>
    <row r="1919" spans="1:40">
      <c r="A1919" s="26">
        <v>41731.458274282406</v>
      </c>
      <c r="B1919" t="s">
        <v>128</v>
      </c>
      <c r="C1919" t="s">
        <v>1812</v>
      </c>
      <c r="D1919" t="s">
        <v>2501</v>
      </c>
      <c r="E1919" t="s">
        <v>131</v>
      </c>
      <c r="F1919" t="s">
        <v>132</v>
      </c>
      <c r="G1919" t="s">
        <v>133</v>
      </c>
      <c r="H1919" t="s">
        <v>154</v>
      </c>
      <c r="I1919">
        <v>35</v>
      </c>
      <c r="J1919" t="s">
        <v>137</v>
      </c>
      <c r="K1919" t="s">
        <v>155</v>
      </c>
      <c r="L1919">
        <v>5</v>
      </c>
      <c r="M1919" t="s">
        <v>137</v>
      </c>
      <c r="N1919" t="s">
        <v>156</v>
      </c>
      <c r="O1919">
        <v>60</v>
      </c>
      <c r="P1919" t="s">
        <v>137</v>
      </c>
    </row>
    <row r="1920" spans="1:40">
      <c r="A1920" s="26">
        <v>41731.458274282406</v>
      </c>
      <c r="B1920" t="s">
        <v>128</v>
      </c>
      <c r="C1920" t="s">
        <v>1812</v>
      </c>
      <c r="D1920" t="s">
        <v>2502</v>
      </c>
      <c r="E1920" t="s">
        <v>131</v>
      </c>
      <c r="F1920" t="s">
        <v>132</v>
      </c>
      <c r="G1920" t="s">
        <v>133</v>
      </c>
      <c r="H1920" t="s">
        <v>158</v>
      </c>
      <c r="I1920">
        <v>1</v>
      </c>
      <c r="J1920" t="s">
        <v>137</v>
      </c>
    </row>
    <row r="1921" spans="1:40">
      <c r="A1921" s="26">
        <v>41731.458274282406</v>
      </c>
      <c r="B1921" t="s">
        <v>128</v>
      </c>
      <c r="C1921" t="s">
        <v>1812</v>
      </c>
      <c r="D1921" t="s">
        <v>2503</v>
      </c>
      <c r="E1921" t="s">
        <v>131</v>
      </c>
      <c r="F1921" t="s">
        <v>132</v>
      </c>
      <c r="G1921" t="s">
        <v>133</v>
      </c>
      <c r="H1921" t="s">
        <v>160</v>
      </c>
      <c r="I1921">
        <v>30</v>
      </c>
      <c r="J1921" t="s">
        <v>137</v>
      </c>
      <c r="K1921" t="s">
        <v>161</v>
      </c>
      <c r="L1921">
        <v>30</v>
      </c>
      <c r="M1921" t="s">
        <v>137</v>
      </c>
      <c r="N1921" t="s">
        <v>162</v>
      </c>
      <c r="O1921">
        <v>30</v>
      </c>
      <c r="P1921" t="s">
        <v>137</v>
      </c>
      <c r="Q1921" t="s">
        <v>163</v>
      </c>
      <c r="R1921">
        <v>10</v>
      </c>
      <c r="S1921" t="s">
        <v>137</v>
      </c>
      <c r="T1921" t="s">
        <v>164</v>
      </c>
      <c r="U1921">
        <v>20</v>
      </c>
      <c r="V1921" t="s">
        <v>137</v>
      </c>
      <c r="W1921" t="s">
        <v>165</v>
      </c>
      <c r="X1921">
        <v>20</v>
      </c>
      <c r="Y1921" t="s">
        <v>137</v>
      </c>
      <c r="Z1921" t="s">
        <v>166</v>
      </c>
      <c r="AA1921">
        <v>20</v>
      </c>
      <c r="AB1921" t="s">
        <v>137</v>
      </c>
      <c r="AC1921" t="s">
        <v>167</v>
      </c>
      <c r="AD1921">
        <v>20</v>
      </c>
      <c r="AE1921" t="s">
        <v>137</v>
      </c>
      <c r="AF1921" t="s">
        <v>168</v>
      </c>
      <c r="AG1921">
        <v>115200</v>
      </c>
      <c r="AH1921" t="s">
        <v>137</v>
      </c>
      <c r="AI1921" t="s">
        <v>169</v>
      </c>
      <c r="AJ1921">
        <v>12000</v>
      </c>
      <c r="AK1921" t="s">
        <v>137</v>
      </c>
      <c r="AL1921" t="s">
        <v>170</v>
      </c>
      <c r="AM1921">
        <v>30000</v>
      </c>
      <c r="AN1921" t="s">
        <v>137</v>
      </c>
    </row>
    <row r="1922" spans="1:40">
      <c r="A1922" s="26">
        <v>41731.458274282406</v>
      </c>
      <c r="B1922" t="s">
        <v>128</v>
      </c>
      <c r="C1922" t="s">
        <v>1812</v>
      </c>
      <c r="D1922" t="s">
        <v>2504</v>
      </c>
      <c r="E1922" t="s">
        <v>131</v>
      </c>
      <c r="F1922" t="s">
        <v>132</v>
      </c>
      <c r="G1922" t="s">
        <v>133</v>
      </c>
      <c r="H1922" t="s">
        <v>187</v>
      </c>
      <c r="I1922">
        <v>60</v>
      </c>
      <c r="J1922" t="s">
        <v>137</v>
      </c>
      <c r="K1922" t="s">
        <v>188</v>
      </c>
      <c r="L1922">
        <v>40</v>
      </c>
      <c r="M1922" t="s">
        <v>137</v>
      </c>
      <c r="N1922" t="s">
        <v>189</v>
      </c>
      <c r="O1922">
        <v>50</v>
      </c>
      <c r="P1922" t="s">
        <v>137</v>
      </c>
      <c r="Q1922" t="s">
        <v>190</v>
      </c>
      <c r="R1922">
        <v>40</v>
      </c>
      <c r="S1922" t="s">
        <v>137</v>
      </c>
      <c r="T1922" t="s">
        <v>191</v>
      </c>
      <c r="U1922">
        <v>60</v>
      </c>
      <c r="V1922" t="s">
        <v>137</v>
      </c>
      <c r="W1922" t="s">
        <v>192</v>
      </c>
      <c r="X1922">
        <v>50</v>
      </c>
      <c r="Y1922" t="s">
        <v>137</v>
      </c>
      <c r="Z1922" t="s">
        <v>193</v>
      </c>
      <c r="AA1922">
        <v>50</v>
      </c>
      <c r="AB1922" t="s">
        <v>137</v>
      </c>
      <c r="AC1922" t="s">
        <v>194</v>
      </c>
      <c r="AD1922">
        <v>35</v>
      </c>
      <c r="AE1922" t="s">
        <v>137</v>
      </c>
      <c r="AF1922" t="s">
        <v>195</v>
      </c>
      <c r="AG1922">
        <v>8</v>
      </c>
      <c r="AH1922" t="s">
        <v>137</v>
      </c>
      <c r="AI1922" t="s">
        <v>196</v>
      </c>
      <c r="AJ1922">
        <v>90</v>
      </c>
      <c r="AK1922" t="s">
        <v>137</v>
      </c>
      <c r="AL1922" t="s">
        <v>197</v>
      </c>
      <c r="AM1922">
        <v>1</v>
      </c>
      <c r="AN1922" t="s">
        <v>137</v>
      </c>
    </row>
    <row r="1923" spans="1:40">
      <c r="A1923" s="26">
        <v>41731.458274282406</v>
      </c>
      <c r="B1923" t="s">
        <v>128</v>
      </c>
      <c r="C1923" t="s">
        <v>1812</v>
      </c>
      <c r="D1923" t="s">
        <v>2505</v>
      </c>
      <c r="E1923" t="s">
        <v>131</v>
      </c>
      <c r="F1923" t="s">
        <v>132</v>
      </c>
      <c r="G1923" t="s">
        <v>133</v>
      </c>
      <c r="H1923" t="s">
        <v>172</v>
      </c>
      <c r="I1923">
        <v>33</v>
      </c>
      <c r="J1923" t="s">
        <v>137</v>
      </c>
      <c r="K1923" t="s">
        <v>173</v>
      </c>
      <c r="L1923">
        <v>33</v>
      </c>
      <c r="M1923" t="s">
        <v>137</v>
      </c>
      <c r="N1923" t="s">
        <v>174</v>
      </c>
      <c r="O1923">
        <v>34</v>
      </c>
      <c r="P1923" t="s">
        <v>137</v>
      </c>
      <c r="Q1923" t="s">
        <v>164</v>
      </c>
      <c r="R1923">
        <v>20</v>
      </c>
      <c r="S1923" t="s">
        <v>137</v>
      </c>
      <c r="T1923" t="s">
        <v>165</v>
      </c>
      <c r="U1923">
        <v>20</v>
      </c>
      <c r="V1923" t="s">
        <v>137</v>
      </c>
      <c r="W1923" t="s">
        <v>166</v>
      </c>
      <c r="X1923">
        <v>20</v>
      </c>
      <c r="Y1923" t="s">
        <v>137</v>
      </c>
      <c r="Z1923" t="s">
        <v>175</v>
      </c>
      <c r="AA1923">
        <v>20</v>
      </c>
      <c r="AB1923" t="s">
        <v>137</v>
      </c>
      <c r="AC1923" t="s">
        <v>176</v>
      </c>
      <c r="AD1923">
        <v>20</v>
      </c>
      <c r="AE1923" t="s">
        <v>137</v>
      </c>
      <c r="AF1923" t="s">
        <v>177</v>
      </c>
      <c r="AG1923">
        <v>20</v>
      </c>
      <c r="AH1923" t="s">
        <v>137</v>
      </c>
      <c r="AI1923" t="s">
        <v>168</v>
      </c>
      <c r="AJ1923">
        <v>115200</v>
      </c>
      <c r="AK1923" t="s">
        <v>137</v>
      </c>
      <c r="AL1923" t="s">
        <v>169</v>
      </c>
      <c r="AM1923">
        <v>12000</v>
      </c>
      <c r="AN1923" t="s">
        <v>137</v>
      </c>
    </row>
    <row r="1924" spans="1:40">
      <c r="A1924" s="26">
        <v>41731.458274282406</v>
      </c>
      <c r="B1924" t="s">
        <v>128</v>
      </c>
      <c r="C1924" t="s">
        <v>1812</v>
      </c>
      <c r="D1924" t="s">
        <v>2506</v>
      </c>
      <c r="E1924" t="s">
        <v>179</v>
      </c>
      <c r="F1924" t="s">
        <v>180</v>
      </c>
      <c r="G1924" t="s">
        <v>181</v>
      </c>
    </row>
    <row r="1925" spans="1:40">
      <c r="A1925" s="26">
        <v>41731.458274282406</v>
      </c>
      <c r="B1925" t="s">
        <v>128</v>
      </c>
      <c r="C1925" t="s">
        <v>1812</v>
      </c>
      <c r="D1925" t="s">
        <v>2507</v>
      </c>
      <c r="E1925" t="s">
        <v>179</v>
      </c>
      <c r="F1925" t="s">
        <v>2508</v>
      </c>
      <c r="G1925" t="s">
        <v>2509</v>
      </c>
      <c r="H1925" t="s">
        <v>2510</v>
      </c>
    </row>
    <row r="1926" spans="1:40">
      <c r="A1926" s="26">
        <v>41731.458274282406</v>
      </c>
      <c r="B1926" t="s">
        <v>128</v>
      </c>
      <c r="C1926" t="s">
        <v>1812</v>
      </c>
      <c r="D1926" t="s">
        <v>2511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41731.458274282406</v>
      </c>
      <c r="B1927" t="s">
        <v>128</v>
      </c>
      <c r="C1927" t="s">
        <v>1691</v>
      </c>
      <c r="D1927" t="s">
        <v>2512</v>
      </c>
      <c r="E1927" t="s">
        <v>179</v>
      </c>
      <c r="F1927" t="s">
        <v>180</v>
      </c>
      <c r="G1927" t="s">
        <v>181</v>
      </c>
    </row>
    <row r="1928" spans="1:40">
      <c r="A1928" s="26">
        <v>41731.458274282406</v>
      </c>
      <c r="B1928" t="s">
        <v>128</v>
      </c>
      <c r="C1928" t="s">
        <v>1691</v>
      </c>
      <c r="D1928" t="s">
        <v>2513</v>
      </c>
      <c r="E1928" t="s">
        <v>179</v>
      </c>
      <c r="F1928" t="s">
        <v>2514</v>
      </c>
      <c r="G1928" t="s">
        <v>2515</v>
      </c>
      <c r="H1928" t="s">
        <v>2516</v>
      </c>
    </row>
    <row r="1929" spans="1:40">
      <c r="A1929" s="26">
        <v>41731.458274282406</v>
      </c>
      <c r="B1929" t="s">
        <v>128</v>
      </c>
      <c r="C1929" t="s">
        <v>1691</v>
      </c>
      <c r="D1929" t="s">
        <v>2517</v>
      </c>
      <c r="E1929" t="s">
        <v>131</v>
      </c>
      <c r="F1929" t="s">
        <v>132</v>
      </c>
      <c r="G1929" t="s">
        <v>133</v>
      </c>
      <c r="H1929" t="s">
        <v>172</v>
      </c>
      <c r="I1929">
        <v>33</v>
      </c>
      <c r="J1929" t="s">
        <v>137</v>
      </c>
      <c r="K1929" t="s">
        <v>173</v>
      </c>
      <c r="L1929">
        <v>33</v>
      </c>
      <c r="M1929" t="s">
        <v>137</v>
      </c>
      <c r="N1929" t="s">
        <v>174</v>
      </c>
      <c r="O1929">
        <v>34</v>
      </c>
      <c r="P1929" t="s">
        <v>137</v>
      </c>
      <c r="Q1929" t="s">
        <v>164</v>
      </c>
      <c r="R1929">
        <v>20</v>
      </c>
      <c r="S1929" t="s">
        <v>137</v>
      </c>
      <c r="T1929" t="s">
        <v>165</v>
      </c>
      <c r="U1929">
        <v>20</v>
      </c>
      <c r="V1929" t="s">
        <v>137</v>
      </c>
      <c r="W1929" t="s">
        <v>166</v>
      </c>
      <c r="X1929">
        <v>20</v>
      </c>
      <c r="Y1929" t="s">
        <v>137</v>
      </c>
      <c r="Z1929" t="s">
        <v>175</v>
      </c>
      <c r="AA1929">
        <v>20</v>
      </c>
      <c r="AB1929" t="s">
        <v>137</v>
      </c>
      <c r="AC1929" t="s">
        <v>176</v>
      </c>
      <c r="AD1929">
        <v>20</v>
      </c>
      <c r="AE1929" t="s">
        <v>137</v>
      </c>
      <c r="AF1929" t="s">
        <v>177</v>
      </c>
      <c r="AG1929">
        <v>20</v>
      </c>
      <c r="AH1929" t="s">
        <v>137</v>
      </c>
      <c r="AI1929" t="s">
        <v>168</v>
      </c>
      <c r="AJ1929">
        <v>115200</v>
      </c>
      <c r="AK1929" t="s">
        <v>137</v>
      </c>
      <c r="AL1929" t="s">
        <v>169</v>
      </c>
      <c r="AM1929">
        <v>12000</v>
      </c>
      <c r="AN1929" t="s">
        <v>137</v>
      </c>
    </row>
    <row r="1930" spans="1:40">
      <c r="A1930" s="26">
        <v>41731.458784895833</v>
      </c>
      <c r="B1930" t="s">
        <v>2518</v>
      </c>
      <c r="C1930" t="s">
        <v>491</v>
      </c>
    </row>
    <row r="1931" spans="1:40">
      <c r="A1931" s="26">
        <v>41731.458784953706</v>
      </c>
      <c r="B1931" t="s">
        <v>2518</v>
      </c>
      <c r="C1931" t="s">
        <v>494</v>
      </c>
    </row>
    <row r="1932" spans="1:40">
      <c r="A1932" s="26">
        <v>41731.458785127317</v>
      </c>
      <c r="B1932" t="s">
        <v>2518</v>
      </c>
      <c r="C1932" t="s">
        <v>495</v>
      </c>
    </row>
    <row r="1933" spans="1:40">
      <c r="A1933" s="26">
        <v>41731.458785208335</v>
      </c>
      <c r="B1933" t="s">
        <v>2518</v>
      </c>
      <c r="C1933" t="s">
        <v>493</v>
      </c>
    </row>
    <row r="1934" spans="1:40">
      <c r="A1934" s="26">
        <v>41731.45878533565</v>
      </c>
      <c r="B1934" t="s">
        <v>2518</v>
      </c>
      <c r="C1934" t="s">
        <v>496</v>
      </c>
    </row>
    <row r="1935" spans="1:40">
      <c r="A1935" s="26">
        <v>41731.458785428244</v>
      </c>
      <c r="B1935" t="s">
        <v>2518</v>
      </c>
      <c r="C1935" t="s">
        <v>488</v>
      </c>
    </row>
    <row r="1936" spans="1:40">
      <c r="A1936" s="26">
        <v>41731.458785601855</v>
      </c>
      <c r="B1936" t="s">
        <v>2518</v>
      </c>
      <c r="C1936" t="s">
        <v>490</v>
      </c>
    </row>
    <row r="1937" spans="1:40">
      <c r="A1937" s="26">
        <v>41731.458786157411</v>
      </c>
      <c r="B1937" t="s">
        <v>2518</v>
      </c>
      <c r="C1937" t="s">
        <v>492</v>
      </c>
    </row>
    <row r="1938" spans="1:40">
      <c r="A1938" s="26">
        <v>41731.458786400464</v>
      </c>
      <c r="B1938" t="s">
        <v>2518</v>
      </c>
      <c r="C1938" t="s">
        <v>124</v>
      </c>
    </row>
    <row r="1939" spans="1:40">
      <c r="A1939" s="26">
        <v>41731.458786400464</v>
      </c>
      <c r="B1939" t="s">
        <v>128</v>
      </c>
      <c r="C1939" t="s">
        <v>124</v>
      </c>
      <c r="D1939" t="s">
        <v>2519</v>
      </c>
      <c r="E1939" t="s">
        <v>131</v>
      </c>
      <c r="F1939" t="s">
        <v>132</v>
      </c>
      <c r="G1939" t="s">
        <v>133</v>
      </c>
      <c r="H1939" t="s">
        <v>140</v>
      </c>
      <c r="I1939">
        <v>49</v>
      </c>
      <c r="J1939" t="s">
        <v>137</v>
      </c>
      <c r="K1939" t="s">
        <v>141</v>
      </c>
      <c r="L1939">
        <v>130</v>
      </c>
      <c r="M1939" t="s">
        <v>137</v>
      </c>
      <c r="N1939" t="s">
        <v>142</v>
      </c>
      <c r="O1939">
        <v>180</v>
      </c>
      <c r="P1939" t="s">
        <v>137</v>
      </c>
      <c r="Q1939" t="s">
        <v>143</v>
      </c>
      <c r="R1939">
        <v>140</v>
      </c>
      <c r="S1939" t="s">
        <v>137</v>
      </c>
      <c r="T1939" t="s">
        <v>144</v>
      </c>
      <c r="U1939">
        <v>80</v>
      </c>
      <c r="V1939" t="s">
        <v>137</v>
      </c>
      <c r="W1939" t="s">
        <v>145</v>
      </c>
      <c r="X1939">
        <v>101</v>
      </c>
      <c r="Y1939" t="s">
        <v>137</v>
      </c>
      <c r="Z1939" t="s">
        <v>146</v>
      </c>
      <c r="AA1939">
        <v>190</v>
      </c>
      <c r="AB1939" t="s">
        <v>137</v>
      </c>
      <c r="AC1939" t="s">
        <v>147</v>
      </c>
      <c r="AD1939">
        <v>20</v>
      </c>
      <c r="AE1939" t="s">
        <v>137</v>
      </c>
    </row>
    <row r="1940" spans="1:40">
      <c r="A1940" s="26">
        <v>41731.458786400464</v>
      </c>
      <c r="B1940" t="s">
        <v>128</v>
      </c>
      <c r="C1940" t="s">
        <v>124</v>
      </c>
      <c r="D1940" t="s">
        <v>2520</v>
      </c>
    </row>
    <row r="1941" spans="1:40">
      <c r="A1941" s="26">
        <v>41731.458786400464</v>
      </c>
      <c r="B1941" t="s">
        <v>128</v>
      </c>
      <c r="C1941" t="s">
        <v>124</v>
      </c>
      <c r="D1941" t="s">
        <v>2521</v>
      </c>
      <c r="E1941" t="s">
        <v>131</v>
      </c>
      <c r="F1941" t="s">
        <v>132</v>
      </c>
      <c r="G1941" t="s">
        <v>133</v>
      </c>
      <c r="H1941" t="s">
        <v>150</v>
      </c>
      <c r="I1941">
        <v>50</v>
      </c>
      <c r="J1941" t="s">
        <v>137</v>
      </c>
      <c r="K1941" t="s">
        <v>151</v>
      </c>
      <c r="L1941">
        <v>50</v>
      </c>
      <c r="M1941" t="s">
        <v>137</v>
      </c>
      <c r="N1941" t="s">
        <v>152</v>
      </c>
      <c r="O1941">
        <v>50</v>
      </c>
      <c r="P1941" t="s">
        <v>137</v>
      </c>
    </row>
    <row r="1942" spans="1:40">
      <c r="A1942" s="26">
        <v>41731.458786400464</v>
      </c>
      <c r="B1942" t="s">
        <v>128</v>
      </c>
      <c r="C1942" t="s">
        <v>124</v>
      </c>
      <c r="D1942" t="s">
        <v>2522</v>
      </c>
      <c r="E1942" t="s">
        <v>131</v>
      </c>
      <c r="F1942" t="s">
        <v>132</v>
      </c>
      <c r="G1942" t="s">
        <v>133</v>
      </c>
      <c r="H1942" t="s">
        <v>154</v>
      </c>
      <c r="I1942">
        <v>35</v>
      </c>
      <c r="J1942" t="s">
        <v>137</v>
      </c>
      <c r="K1942" t="s">
        <v>155</v>
      </c>
      <c r="L1942">
        <v>5</v>
      </c>
      <c r="M1942" t="s">
        <v>137</v>
      </c>
      <c r="N1942" t="s">
        <v>156</v>
      </c>
      <c r="O1942">
        <v>60</v>
      </c>
      <c r="P1942" t="s">
        <v>137</v>
      </c>
    </row>
    <row r="1943" spans="1:40">
      <c r="A1943" s="26">
        <v>41731.458786400464</v>
      </c>
      <c r="B1943" t="s">
        <v>128</v>
      </c>
      <c r="C1943" t="s">
        <v>124</v>
      </c>
      <c r="D1943" t="s">
        <v>2523</v>
      </c>
      <c r="E1943" t="s">
        <v>131</v>
      </c>
      <c r="F1943" t="s">
        <v>132</v>
      </c>
      <c r="G1943" t="s">
        <v>133</v>
      </c>
      <c r="H1943" t="s">
        <v>158</v>
      </c>
      <c r="I1943">
        <v>1</v>
      </c>
      <c r="J1943" t="s">
        <v>137</v>
      </c>
    </row>
    <row r="1944" spans="1:40">
      <c r="A1944" s="26">
        <v>41731.458786400464</v>
      </c>
      <c r="B1944" t="s">
        <v>128</v>
      </c>
      <c r="C1944" t="s">
        <v>124</v>
      </c>
      <c r="D1944" t="s">
        <v>2524</v>
      </c>
      <c r="E1944" t="s">
        <v>131</v>
      </c>
      <c r="F1944" t="s">
        <v>132</v>
      </c>
      <c r="G1944" t="s">
        <v>133</v>
      </c>
      <c r="H1944" t="s">
        <v>160</v>
      </c>
      <c r="I1944">
        <v>30</v>
      </c>
      <c r="J1944" t="s">
        <v>137</v>
      </c>
      <c r="K1944" t="s">
        <v>161</v>
      </c>
      <c r="L1944">
        <v>30</v>
      </c>
      <c r="M1944" t="s">
        <v>137</v>
      </c>
      <c r="N1944" t="s">
        <v>162</v>
      </c>
      <c r="O1944">
        <v>30</v>
      </c>
      <c r="P1944" t="s">
        <v>137</v>
      </c>
      <c r="Q1944" t="s">
        <v>163</v>
      </c>
      <c r="R1944">
        <v>10</v>
      </c>
      <c r="S1944" t="s">
        <v>137</v>
      </c>
      <c r="T1944" t="s">
        <v>164</v>
      </c>
      <c r="U1944">
        <v>20</v>
      </c>
      <c r="V1944" t="s">
        <v>137</v>
      </c>
      <c r="W1944" t="s">
        <v>165</v>
      </c>
      <c r="X1944">
        <v>20</v>
      </c>
      <c r="Y1944" t="s">
        <v>137</v>
      </c>
      <c r="Z1944" t="s">
        <v>166</v>
      </c>
      <c r="AA1944">
        <v>20</v>
      </c>
      <c r="AB1944" t="s">
        <v>137</v>
      </c>
      <c r="AC1944" t="s">
        <v>167</v>
      </c>
      <c r="AD1944">
        <v>20</v>
      </c>
      <c r="AE1944" t="s">
        <v>137</v>
      </c>
      <c r="AF1944" t="s">
        <v>168</v>
      </c>
      <c r="AG1944">
        <v>115200</v>
      </c>
      <c r="AH1944" t="s">
        <v>137</v>
      </c>
      <c r="AI1944" t="s">
        <v>169</v>
      </c>
      <c r="AJ1944">
        <v>12000</v>
      </c>
      <c r="AK1944" t="s">
        <v>137</v>
      </c>
      <c r="AL1944" t="s">
        <v>170</v>
      </c>
      <c r="AM1944">
        <v>30000</v>
      </c>
      <c r="AN1944" t="s">
        <v>137</v>
      </c>
    </row>
    <row r="1945" spans="1:40">
      <c r="A1945" s="26">
        <v>41731.45878641204</v>
      </c>
      <c r="B1945" t="s">
        <v>128</v>
      </c>
      <c r="C1945" t="s">
        <v>124</v>
      </c>
      <c r="D1945" t="s">
        <v>2525</v>
      </c>
      <c r="E1945" t="s">
        <v>131</v>
      </c>
      <c r="F1945" t="s">
        <v>132</v>
      </c>
      <c r="G1945" t="s">
        <v>133</v>
      </c>
      <c r="H1945" t="s">
        <v>187</v>
      </c>
      <c r="I1945">
        <v>60</v>
      </c>
      <c r="J1945" t="s">
        <v>137</v>
      </c>
      <c r="K1945" t="s">
        <v>188</v>
      </c>
      <c r="L1945">
        <v>40</v>
      </c>
      <c r="M1945" t="s">
        <v>137</v>
      </c>
      <c r="N1945" t="s">
        <v>189</v>
      </c>
      <c r="O1945">
        <v>50</v>
      </c>
      <c r="P1945" t="s">
        <v>137</v>
      </c>
      <c r="Q1945" t="s">
        <v>190</v>
      </c>
      <c r="R1945">
        <v>40</v>
      </c>
      <c r="S1945" t="s">
        <v>137</v>
      </c>
      <c r="T1945" t="s">
        <v>191</v>
      </c>
      <c r="U1945">
        <v>60</v>
      </c>
      <c r="V1945" t="s">
        <v>137</v>
      </c>
      <c r="W1945" t="s">
        <v>192</v>
      </c>
      <c r="X1945">
        <v>50</v>
      </c>
      <c r="Y1945" t="s">
        <v>137</v>
      </c>
      <c r="Z1945" t="s">
        <v>193</v>
      </c>
      <c r="AA1945">
        <v>50</v>
      </c>
      <c r="AB1945" t="s">
        <v>137</v>
      </c>
      <c r="AC1945" t="s">
        <v>194</v>
      </c>
      <c r="AD1945">
        <v>35</v>
      </c>
      <c r="AE1945" t="s">
        <v>137</v>
      </c>
      <c r="AF1945" t="s">
        <v>195</v>
      </c>
      <c r="AG1945">
        <v>8</v>
      </c>
      <c r="AH1945" t="s">
        <v>137</v>
      </c>
      <c r="AI1945" t="s">
        <v>196</v>
      </c>
      <c r="AJ1945">
        <v>90</v>
      </c>
      <c r="AK1945" t="s">
        <v>137</v>
      </c>
      <c r="AL1945" t="s">
        <v>197</v>
      </c>
      <c r="AM1945">
        <v>1</v>
      </c>
      <c r="AN1945" t="s">
        <v>137</v>
      </c>
    </row>
    <row r="1946" spans="1:40">
      <c r="A1946" s="26">
        <v>41731.45878641204</v>
      </c>
      <c r="B1946" t="s">
        <v>128</v>
      </c>
      <c r="C1946" t="s">
        <v>124</v>
      </c>
      <c r="D1946" t="s">
        <v>2526</v>
      </c>
      <c r="E1946" t="s">
        <v>131</v>
      </c>
      <c r="F1946" t="s">
        <v>132</v>
      </c>
      <c r="G1946" t="s">
        <v>133</v>
      </c>
      <c r="H1946" t="s">
        <v>172</v>
      </c>
      <c r="I1946">
        <v>33</v>
      </c>
      <c r="J1946" t="s">
        <v>137</v>
      </c>
      <c r="K1946" t="s">
        <v>173</v>
      </c>
      <c r="L1946">
        <v>33</v>
      </c>
      <c r="M1946" t="s">
        <v>137</v>
      </c>
      <c r="N1946" t="s">
        <v>174</v>
      </c>
      <c r="O1946">
        <v>34</v>
      </c>
      <c r="P1946" t="s">
        <v>137</v>
      </c>
      <c r="Q1946" t="s">
        <v>164</v>
      </c>
      <c r="R1946">
        <v>20</v>
      </c>
      <c r="S1946" t="s">
        <v>137</v>
      </c>
      <c r="T1946" t="s">
        <v>165</v>
      </c>
      <c r="U1946">
        <v>20</v>
      </c>
      <c r="V1946" t="s">
        <v>137</v>
      </c>
      <c r="W1946" t="s">
        <v>166</v>
      </c>
      <c r="X1946">
        <v>20</v>
      </c>
      <c r="Y1946" t="s">
        <v>137</v>
      </c>
      <c r="Z1946" t="s">
        <v>175</v>
      </c>
      <c r="AA1946">
        <v>20</v>
      </c>
      <c r="AB1946" t="s">
        <v>137</v>
      </c>
      <c r="AC1946" t="s">
        <v>176</v>
      </c>
      <c r="AD1946">
        <v>20</v>
      </c>
      <c r="AE1946" t="s">
        <v>137</v>
      </c>
      <c r="AF1946" t="s">
        <v>177</v>
      </c>
      <c r="AG1946">
        <v>20</v>
      </c>
      <c r="AH1946" t="s">
        <v>137</v>
      </c>
      <c r="AI1946" t="s">
        <v>168</v>
      </c>
      <c r="AJ1946">
        <v>115200</v>
      </c>
      <c r="AK1946" t="s">
        <v>137</v>
      </c>
      <c r="AL1946" t="s">
        <v>169</v>
      </c>
      <c r="AM1946">
        <v>12000</v>
      </c>
      <c r="AN1946" t="s">
        <v>137</v>
      </c>
    </row>
    <row r="1947" spans="1:40">
      <c r="A1947" s="26">
        <v>41731.45878641204</v>
      </c>
      <c r="B1947" t="s">
        <v>128</v>
      </c>
      <c r="C1947" t="s">
        <v>124</v>
      </c>
      <c r="D1947" t="s">
        <v>2527</v>
      </c>
      <c r="E1947" t="s">
        <v>131</v>
      </c>
      <c r="F1947" t="s">
        <v>132</v>
      </c>
      <c r="G1947" t="s">
        <v>133</v>
      </c>
      <c r="H1947" t="s">
        <v>140</v>
      </c>
      <c r="I1947">
        <v>49</v>
      </c>
      <c r="J1947" t="s">
        <v>137</v>
      </c>
      <c r="K1947" t="s">
        <v>141</v>
      </c>
      <c r="L1947">
        <v>130</v>
      </c>
      <c r="M1947" t="s">
        <v>137</v>
      </c>
      <c r="N1947" t="s">
        <v>142</v>
      </c>
      <c r="O1947">
        <v>180</v>
      </c>
      <c r="P1947" t="s">
        <v>137</v>
      </c>
      <c r="Q1947" t="s">
        <v>143</v>
      </c>
      <c r="R1947">
        <v>140</v>
      </c>
      <c r="S1947" t="s">
        <v>137</v>
      </c>
      <c r="T1947" t="s">
        <v>144</v>
      </c>
      <c r="U1947">
        <v>80</v>
      </c>
      <c r="V1947" t="s">
        <v>137</v>
      </c>
      <c r="W1947" t="s">
        <v>145</v>
      </c>
      <c r="X1947">
        <v>101</v>
      </c>
      <c r="Y1947" t="s">
        <v>137</v>
      </c>
      <c r="Z1947" t="s">
        <v>146</v>
      </c>
      <c r="AA1947">
        <v>190</v>
      </c>
      <c r="AB1947" t="s">
        <v>137</v>
      </c>
      <c r="AC1947" t="s">
        <v>147</v>
      </c>
      <c r="AD1947">
        <v>20</v>
      </c>
      <c r="AE1947" t="s">
        <v>137</v>
      </c>
    </row>
    <row r="1948" spans="1:40">
      <c r="A1948" s="26">
        <v>41731.45878641204</v>
      </c>
      <c r="B1948" t="s">
        <v>128</v>
      </c>
      <c r="C1948" t="s">
        <v>124</v>
      </c>
      <c r="D1948" t="s">
        <v>2528</v>
      </c>
    </row>
    <row r="1949" spans="1:40">
      <c r="A1949" s="26">
        <v>41731.45878641204</v>
      </c>
      <c r="B1949" t="s">
        <v>128</v>
      </c>
      <c r="C1949" t="s">
        <v>124</v>
      </c>
      <c r="D1949" t="s">
        <v>2529</v>
      </c>
      <c r="E1949" t="s">
        <v>131</v>
      </c>
      <c r="F1949" t="s">
        <v>132</v>
      </c>
      <c r="G1949" t="s">
        <v>133</v>
      </c>
      <c r="H1949" t="s">
        <v>150</v>
      </c>
      <c r="I1949">
        <v>50</v>
      </c>
      <c r="J1949" t="s">
        <v>137</v>
      </c>
      <c r="K1949" t="s">
        <v>151</v>
      </c>
      <c r="L1949">
        <v>50</v>
      </c>
      <c r="M1949" t="s">
        <v>137</v>
      </c>
      <c r="N1949" t="s">
        <v>152</v>
      </c>
      <c r="O1949">
        <v>50</v>
      </c>
      <c r="P1949" t="s">
        <v>137</v>
      </c>
    </row>
    <row r="1950" spans="1:40">
      <c r="A1950" s="26">
        <v>41731.45878641204</v>
      </c>
      <c r="B1950" t="s">
        <v>128</v>
      </c>
      <c r="C1950" t="s">
        <v>124</v>
      </c>
      <c r="D1950" t="s">
        <v>2530</v>
      </c>
      <c r="E1950" t="s">
        <v>131</v>
      </c>
      <c r="F1950" t="s">
        <v>132</v>
      </c>
      <c r="G1950" t="s">
        <v>133</v>
      </c>
      <c r="H1950" t="s">
        <v>154</v>
      </c>
      <c r="I1950">
        <v>35</v>
      </c>
      <c r="J1950" t="s">
        <v>137</v>
      </c>
      <c r="K1950" t="s">
        <v>155</v>
      </c>
      <c r="L1950">
        <v>5</v>
      </c>
      <c r="M1950" t="s">
        <v>137</v>
      </c>
      <c r="N1950" t="s">
        <v>156</v>
      </c>
      <c r="O1950">
        <v>60</v>
      </c>
      <c r="P1950" t="s">
        <v>137</v>
      </c>
    </row>
    <row r="1951" spans="1:40">
      <c r="A1951" s="26">
        <v>41731.45878641204</v>
      </c>
      <c r="B1951" t="s">
        <v>128</v>
      </c>
      <c r="C1951" t="s">
        <v>124</v>
      </c>
      <c r="D1951" t="s">
        <v>2531</v>
      </c>
      <c r="E1951" t="s">
        <v>131</v>
      </c>
      <c r="F1951" t="s">
        <v>132</v>
      </c>
      <c r="G1951" t="s">
        <v>133</v>
      </c>
      <c r="H1951" t="s">
        <v>158</v>
      </c>
      <c r="I1951">
        <v>1</v>
      </c>
      <c r="J1951" t="s">
        <v>137</v>
      </c>
    </row>
    <row r="1952" spans="1:40">
      <c r="A1952" s="26">
        <v>41731.45878641204</v>
      </c>
      <c r="B1952" t="s">
        <v>128</v>
      </c>
      <c r="C1952" t="s">
        <v>124</v>
      </c>
      <c r="D1952" t="s">
        <v>2532</v>
      </c>
      <c r="E1952" t="s">
        <v>131</v>
      </c>
      <c r="F1952" t="s">
        <v>132</v>
      </c>
      <c r="G1952" t="s">
        <v>133</v>
      </c>
      <c r="H1952" t="s">
        <v>160</v>
      </c>
      <c r="I1952">
        <v>30</v>
      </c>
      <c r="J1952" t="s">
        <v>137</v>
      </c>
      <c r="K1952" t="s">
        <v>161</v>
      </c>
      <c r="L1952">
        <v>30</v>
      </c>
      <c r="M1952" t="s">
        <v>137</v>
      </c>
      <c r="N1952" t="s">
        <v>162</v>
      </c>
      <c r="O1952">
        <v>30</v>
      </c>
      <c r="P1952" t="s">
        <v>137</v>
      </c>
      <c r="Q1952" t="s">
        <v>163</v>
      </c>
      <c r="R1952">
        <v>10</v>
      </c>
      <c r="S1952" t="s">
        <v>137</v>
      </c>
      <c r="T1952" t="s">
        <v>164</v>
      </c>
      <c r="U1952">
        <v>20</v>
      </c>
      <c r="V1952" t="s">
        <v>137</v>
      </c>
      <c r="W1952" t="s">
        <v>165</v>
      </c>
      <c r="X1952">
        <v>20</v>
      </c>
      <c r="Y1952" t="s">
        <v>137</v>
      </c>
      <c r="Z1952" t="s">
        <v>166</v>
      </c>
      <c r="AA1952">
        <v>20</v>
      </c>
      <c r="AB1952" t="s">
        <v>137</v>
      </c>
      <c r="AC1952" t="s">
        <v>167</v>
      </c>
      <c r="AD1952">
        <v>20</v>
      </c>
      <c r="AE1952" t="s">
        <v>137</v>
      </c>
      <c r="AF1952" t="s">
        <v>168</v>
      </c>
      <c r="AG1952">
        <v>115200</v>
      </c>
      <c r="AH1952" t="s">
        <v>137</v>
      </c>
      <c r="AI1952" t="s">
        <v>169</v>
      </c>
      <c r="AJ1952">
        <v>12000</v>
      </c>
      <c r="AK1952" t="s">
        <v>137</v>
      </c>
      <c r="AL1952" t="s">
        <v>170</v>
      </c>
      <c r="AM1952">
        <v>30000</v>
      </c>
      <c r="AN1952" t="s">
        <v>137</v>
      </c>
    </row>
    <row r="1953" spans="1:40">
      <c r="A1953" s="26">
        <v>41731.45878641204</v>
      </c>
      <c r="B1953" t="s">
        <v>128</v>
      </c>
      <c r="C1953" t="s">
        <v>124</v>
      </c>
      <c r="D1953" t="s">
        <v>2533</v>
      </c>
      <c r="E1953" t="s">
        <v>131</v>
      </c>
      <c r="F1953" t="s">
        <v>132</v>
      </c>
      <c r="G1953" t="s">
        <v>133</v>
      </c>
      <c r="H1953" t="s">
        <v>187</v>
      </c>
      <c r="I1953">
        <v>60</v>
      </c>
      <c r="J1953" t="s">
        <v>137</v>
      </c>
      <c r="K1953" t="s">
        <v>188</v>
      </c>
      <c r="L1953">
        <v>40</v>
      </c>
      <c r="M1953" t="s">
        <v>137</v>
      </c>
      <c r="N1953" t="s">
        <v>189</v>
      </c>
      <c r="O1953">
        <v>50</v>
      </c>
      <c r="P1953" t="s">
        <v>137</v>
      </c>
      <c r="Q1953" t="s">
        <v>190</v>
      </c>
      <c r="R1953">
        <v>40</v>
      </c>
      <c r="S1953" t="s">
        <v>137</v>
      </c>
      <c r="T1953" t="s">
        <v>191</v>
      </c>
      <c r="U1953">
        <v>60</v>
      </c>
      <c r="V1953" t="s">
        <v>137</v>
      </c>
      <c r="W1953" t="s">
        <v>192</v>
      </c>
      <c r="X1953">
        <v>50</v>
      </c>
      <c r="Y1953" t="s">
        <v>137</v>
      </c>
      <c r="Z1953" t="s">
        <v>193</v>
      </c>
      <c r="AA1953">
        <v>50</v>
      </c>
      <c r="AB1953" t="s">
        <v>137</v>
      </c>
      <c r="AC1953" t="s">
        <v>194</v>
      </c>
      <c r="AD1953">
        <v>35</v>
      </c>
      <c r="AE1953" t="s">
        <v>137</v>
      </c>
      <c r="AF1953" t="s">
        <v>195</v>
      </c>
      <c r="AG1953">
        <v>8</v>
      </c>
      <c r="AH1953" t="s">
        <v>137</v>
      </c>
      <c r="AI1953" t="s">
        <v>196</v>
      </c>
      <c r="AJ1953">
        <v>90</v>
      </c>
      <c r="AK1953" t="s">
        <v>137</v>
      </c>
      <c r="AL1953" t="s">
        <v>197</v>
      </c>
      <c r="AM1953">
        <v>1</v>
      </c>
      <c r="AN1953" t="s">
        <v>137</v>
      </c>
    </row>
    <row r="1954" spans="1:40">
      <c r="A1954" s="26">
        <v>41731.45878641204</v>
      </c>
      <c r="B1954" t="s">
        <v>128</v>
      </c>
      <c r="C1954" t="s">
        <v>124</v>
      </c>
      <c r="D1954" t="s">
        <v>2534</v>
      </c>
      <c r="E1954" t="s">
        <v>131</v>
      </c>
      <c r="F1954" t="s">
        <v>132</v>
      </c>
      <c r="G1954" t="s">
        <v>133</v>
      </c>
      <c r="H1954" t="s">
        <v>172</v>
      </c>
      <c r="I1954">
        <v>33</v>
      </c>
      <c r="J1954" t="s">
        <v>137</v>
      </c>
      <c r="K1954" t="s">
        <v>173</v>
      </c>
      <c r="L1954">
        <v>33</v>
      </c>
      <c r="M1954" t="s">
        <v>137</v>
      </c>
      <c r="N1954" t="s">
        <v>174</v>
      </c>
      <c r="O1954">
        <v>34</v>
      </c>
      <c r="P1954" t="s">
        <v>137</v>
      </c>
      <c r="Q1954" t="s">
        <v>164</v>
      </c>
      <c r="R1954">
        <v>20</v>
      </c>
      <c r="S1954" t="s">
        <v>137</v>
      </c>
      <c r="T1954" t="s">
        <v>165</v>
      </c>
      <c r="U1954">
        <v>20</v>
      </c>
      <c r="V1954" t="s">
        <v>137</v>
      </c>
      <c r="W1954" t="s">
        <v>166</v>
      </c>
      <c r="X1954">
        <v>20</v>
      </c>
      <c r="Y1954" t="s">
        <v>137</v>
      </c>
      <c r="Z1954" t="s">
        <v>175</v>
      </c>
      <c r="AA1954">
        <v>20</v>
      </c>
      <c r="AB1954" t="s">
        <v>137</v>
      </c>
      <c r="AC1954" t="s">
        <v>176</v>
      </c>
      <c r="AD1954">
        <v>20</v>
      </c>
      <c r="AE1954" t="s">
        <v>137</v>
      </c>
      <c r="AF1954" t="s">
        <v>177</v>
      </c>
      <c r="AG1954">
        <v>20</v>
      </c>
      <c r="AH1954" t="s">
        <v>137</v>
      </c>
      <c r="AI1954" t="s">
        <v>168</v>
      </c>
      <c r="AJ1954">
        <v>115200</v>
      </c>
      <c r="AK1954" t="s">
        <v>137</v>
      </c>
      <c r="AL1954" t="s">
        <v>169</v>
      </c>
      <c r="AM1954">
        <v>12000</v>
      </c>
      <c r="AN1954" t="s">
        <v>137</v>
      </c>
    </row>
    <row r="1955" spans="1:40">
      <c r="A1955" s="26">
        <v>41731.45878641204</v>
      </c>
      <c r="B1955" t="s">
        <v>128</v>
      </c>
      <c r="C1955" t="s">
        <v>124</v>
      </c>
      <c r="D1955" t="s">
        <v>2535</v>
      </c>
      <c r="E1955" t="s">
        <v>131</v>
      </c>
      <c r="F1955" t="s">
        <v>132</v>
      </c>
      <c r="G1955" t="s">
        <v>133</v>
      </c>
      <c r="H1955" t="s">
        <v>140</v>
      </c>
      <c r="I1955">
        <v>49</v>
      </c>
      <c r="J1955" t="s">
        <v>137</v>
      </c>
      <c r="K1955" t="s">
        <v>141</v>
      </c>
      <c r="L1955">
        <v>130</v>
      </c>
      <c r="M1955" t="s">
        <v>137</v>
      </c>
      <c r="N1955" t="s">
        <v>142</v>
      </c>
      <c r="O1955">
        <v>180</v>
      </c>
      <c r="P1955" t="s">
        <v>137</v>
      </c>
      <c r="Q1955" t="s">
        <v>143</v>
      </c>
      <c r="R1955">
        <v>140</v>
      </c>
      <c r="S1955" t="s">
        <v>137</v>
      </c>
      <c r="T1955" t="s">
        <v>144</v>
      </c>
      <c r="U1955">
        <v>80</v>
      </c>
      <c r="V1955" t="s">
        <v>137</v>
      </c>
      <c r="W1955" t="s">
        <v>145</v>
      </c>
      <c r="X1955">
        <v>101</v>
      </c>
      <c r="Y1955" t="s">
        <v>137</v>
      </c>
      <c r="Z1955" t="s">
        <v>146</v>
      </c>
      <c r="AA1955">
        <v>190</v>
      </c>
      <c r="AB1955" t="s">
        <v>137</v>
      </c>
      <c r="AC1955" t="s">
        <v>147</v>
      </c>
      <c r="AD1955">
        <v>20</v>
      </c>
      <c r="AE1955" t="s">
        <v>137</v>
      </c>
    </row>
    <row r="1956" spans="1:40">
      <c r="A1956" s="26">
        <v>41731.45878641204</v>
      </c>
      <c r="B1956" t="s">
        <v>128</v>
      </c>
      <c r="C1956" t="s">
        <v>124</v>
      </c>
      <c r="D1956" t="s">
        <v>2536</v>
      </c>
    </row>
    <row r="1957" spans="1:40">
      <c r="A1957" s="26">
        <v>41731.45878641204</v>
      </c>
      <c r="B1957" t="s">
        <v>128</v>
      </c>
      <c r="C1957" t="s">
        <v>124</v>
      </c>
      <c r="D1957" t="s">
        <v>2537</v>
      </c>
      <c r="E1957" t="s">
        <v>131</v>
      </c>
      <c r="F1957" t="s">
        <v>132</v>
      </c>
      <c r="G1957" t="s">
        <v>133</v>
      </c>
      <c r="H1957" t="s">
        <v>150</v>
      </c>
      <c r="I1957">
        <v>50</v>
      </c>
      <c r="J1957" t="s">
        <v>137</v>
      </c>
      <c r="K1957" t="s">
        <v>151</v>
      </c>
      <c r="L1957">
        <v>50</v>
      </c>
      <c r="M1957" t="s">
        <v>137</v>
      </c>
      <c r="N1957" t="s">
        <v>152</v>
      </c>
      <c r="O1957">
        <v>50</v>
      </c>
      <c r="P1957" t="s">
        <v>137</v>
      </c>
    </row>
    <row r="1958" spans="1:40">
      <c r="A1958" s="26">
        <v>41731.45878641204</v>
      </c>
      <c r="B1958" t="s">
        <v>128</v>
      </c>
      <c r="C1958" t="s">
        <v>124</v>
      </c>
      <c r="D1958" t="s">
        <v>2538</v>
      </c>
      <c r="E1958" t="s">
        <v>131</v>
      </c>
      <c r="F1958" t="s">
        <v>132</v>
      </c>
      <c r="G1958" t="s">
        <v>133</v>
      </c>
      <c r="H1958" t="s">
        <v>154</v>
      </c>
      <c r="I1958">
        <v>35</v>
      </c>
      <c r="J1958" t="s">
        <v>137</v>
      </c>
      <c r="K1958" t="s">
        <v>155</v>
      </c>
      <c r="L1958">
        <v>5</v>
      </c>
      <c r="M1958" t="s">
        <v>137</v>
      </c>
      <c r="N1958" t="s">
        <v>156</v>
      </c>
      <c r="O1958">
        <v>60</v>
      </c>
      <c r="P1958" t="s">
        <v>137</v>
      </c>
    </row>
    <row r="1959" spans="1:40">
      <c r="A1959" s="26">
        <v>41731.45878641204</v>
      </c>
      <c r="B1959" t="s">
        <v>128</v>
      </c>
      <c r="C1959" t="s">
        <v>124</v>
      </c>
      <c r="D1959" t="s">
        <v>2539</v>
      </c>
      <c r="E1959" t="s">
        <v>131</v>
      </c>
      <c r="F1959" t="s">
        <v>132</v>
      </c>
      <c r="G1959" t="s">
        <v>133</v>
      </c>
      <c r="H1959" t="s">
        <v>158</v>
      </c>
      <c r="I1959">
        <v>1</v>
      </c>
      <c r="J1959" t="s">
        <v>137</v>
      </c>
    </row>
    <row r="1960" spans="1:40">
      <c r="A1960" s="26">
        <v>41731.45878641204</v>
      </c>
      <c r="B1960" t="s">
        <v>128</v>
      </c>
      <c r="C1960" t="s">
        <v>124</v>
      </c>
      <c r="D1960" t="s">
        <v>2540</v>
      </c>
      <c r="E1960" t="s">
        <v>131</v>
      </c>
      <c r="F1960" t="s">
        <v>132</v>
      </c>
      <c r="G1960" t="s">
        <v>133</v>
      </c>
      <c r="H1960" t="s">
        <v>160</v>
      </c>
      <c r="I1960">
        <v>30</v>
      </c>
      <c r="J1960" t="s">
        <v>137</v>
      </c>
      <c r="K1960" t="s">
        <v>161</v>
      </c>
      <c r="L1960">
        <v>30</v>
      </c>
      <c r="M1960" t="s">
        <v>137</v>
      </c>
      <c r="N1960" t="s">
        <v>162</v>
      </c>
      <c r="O1960">
        <v>30</v>
      </c>
      <c r="P1960" t="s">
        <v>137</v>
      </c>
      <c r="Q1960" t="s">
        <v>163</v>
      </c>
      <c r="R1960">
        <v>10</v>
      </c>
      <c r="S1960" t="s">
        <v>137</v>
      </c>
      <c r="T1960" t="s">
        <v>164</v>
      </c>
      <c r="U1960">
        <v>20</v>
      </c>
      <c r="V1960" t="s">
        <v>137</v>
      </c>
      <c r="W1960" t="s">
        <v>165</v>
      </c>
      <c r="X1960">
        <v>20</v>
      </c>
      <c r="Y1960" t="s">
        <v>137</v>
      </c>
      <c r="Z1960" t="s">
        <v>166</v>
      </c>
      <c r="AA1960">
        <v>20</v>
      </c>
      <c r="AB1960" t="s">
        <v>137</v>
      </c>
      <c r="AC1960" t="s">
        <v>167</v>
      </c>
      <c r="AD1960">
        <v>20</v>
      </c>
      <c r="AE1960" t="s">
        <v>137</v>
      </c>
      <c r="AF1960" t="s">
        <v>168</v>
      </c>
      <c r="AG1960">
        <v>115200</v>
      </c>
      <c r="AH1960" t="s">
        <v>137</v>
      </c>
      <c r="AI1960" t="s">
        <v>169</v>
      </c>
      <c r="AJ1960">
        <v>12000</v>
      </c>
      <c r="AK1960" t="s">
        <v>137</v>
      </c>
      <c r="AL1960" t="s">
        <v>170</v>
      </c>
      <c r="AM1960">
        <v>30000</v>
      </c>
      <c r="AN1960" t="s">
        <v>137</v>
      </c>
    </row>
    <row r="1961" spans="1:40">
      <c r="A1961" s="26">
        <v>41731.45878641204</v>
      </c>
      <c r="B1961" t="s">
        <v>128</v>
      </c>
      <c r="C1961" t="s">
        <v>124</v>
      </c>
      <c r="D1961" t="s">
        <v>2541</v>
      </c>
      <c r="E1961" t="s">
        <v>131</v>
      </c>
      <c r="F1961" t="s">
        <v>132</v>
      </c>
      <c r="G1961" t="s">
        <v>133</v>
      </c>
      <c r="H1961" t="s">
        <v>187</v>
      </c>
      <c r="I1961">
        <v>60</v>
      </c>
      <c r="J1961" t="s">
        <v>137</v>
      </c>
      <c r="K1961" t="s">
        <v>188</v>
      </c>
      <c r="L1961">
        <v>40</v>
      </c>
      <c r="M1961" t="s">
        <v>137</v>
      </c>
      <c r="N1961" t="s">
        <v>189</v>
      </c>
      <c r="O1961">
        <v>50</v>
      </c>
      <c r="P1961" t="s">
        <v>137</v>
      </c>
      <c r="Q1961" t="s">
        <v>190</v>
      </c>
      <c r="R1961">
        <v>40</v>
      </c>
      <c r="S1961" t="s">
        <v>137</v>
      </c>
      <c r="T1961" t="s">
        <v>191</v>
      </c>
      <c r="U1961">
        <v>60</v>
      </c>
      <c r="V1961" t="s">
        <v>137</v>
      </c>
      <c r="W1961" t="s">
        <v>192</v>
      </c>
      <c r="X1961">
        <v>50</v>
      </c>
      <c r="Y1961" t="s">
        <v>137</v>
      </c>
      <c r="Z1961" t="s">
        <v>193</v>
      </c>
      <c r="AA1961">
        <v>50</v>
      </c>
      <c r="AB1961" t="s">
        <v>137</v>
      </c>
      <c r="AC1961" t="s">
        <v>194</v>
      </c>
      <c r="AD1961">
        <v>35</v>
      </c>
      <c r="AE1961" t="s">
        <v>137</v>
      </c>
      <c r="AF1961" t="s">
        <v>195</v>
      </c>
      <c r="AG1961">
        <v>8</v>
      </c>
      <c r="AH1961" t="s">
        <v>137</v>
      </c>
      <c r="AI1961" t="s">
        <v>196</v>
      </c>
      <c r="AJ1961">
        <v>90</v>
      </c>
      <c r="AK1961" t="s">
        <v>137</v>
      </c>
      <c r="AL1961" t="s">
        <v>197</v>
      </c>
      <c r="AM1961">
        <v>1</v>
      </c>
      <c r="AN1961" t="s">
        <v>137</v>
      </c>
    </row>
    <row r="1962" spans="1:40">
      <c r="A1962" s="26">
        <v>41731.45878641204</v>
      </c>
      <c r="B1962" t="s">
        <v>128</v>
      </c>
      <c r="C1962" t="s">
        <v>124</v>
      </c>
      <c r="D1962" t="s">
        <v>2542</v>
      </c>
      <c r="E1962" t="s">
        <v>131</v>
      </c>
      <c r="F1962" t="s">
        <v>132</v>
      </c>
      <c r="G1962" t="s">
        <v>133</v>
      </c>
      <c r="H1962" t="s">
        <v>172</v>
      </c>
      <c r="I1962">
        <v>33</v>
      </c>
      <c r="J1962" t="s">
        <v>137</v>
      </c>
      <c r="K1962" t="s">
        <v>173</v>
      </c>
      <c r="L1962">
        <v>33</v>
      </c>
      <c r="M1962" t="s">
        <v>137</v>
      </c>
      <c r="N1962" t="s">
        <v>174</v>
      </c>
      <c r="O1962">
        <v>34</v>
      </c>
      <c r="P1962" t="s">
        <v>137</v>
      </c>
      <c r="Q1962" t="s">
        <v>164</v>
      </c>
      <c r="R1962">
        <v>20</v>
      </c>
      <c r="S1962" t="s">
        <v>137</v>
      </c>
      <c r="T1962" t="s">
        <v>165</v>
      </c>
      <c r="U1962">
        <v>20</v>
      </c>
      <c r="V1962" t="s">
        <v>137</v>
      </c>
      <c r="W1962" t="s">
        <v>166</v>
      </c>
      <c r="X1962">
        <v>20</v>
      </c>
      <c r="Y1962" t="s">
        <v>137</v>
      </c>
      <c r="Z1962" t="s">
        <v>175</v>
      </c>
      <c r="AA1962">
        <v>20</v>
      </c>
      <c r="AB1962" t="s">
        <v>137</v>
      </c>
      <c r="AC1962" t="s">
        <v>176</v>
      </c>
      <c r="AD1962">
        <v>20</v>
      </c>
      <c r="AE1962" t="s">
        <v>137</v>
      </c>
      <c r="AF1962" t="s">
        <v>177</v>
      </c>
      <c r="AG1962">
        <v>20</v>
      </c>
      <c r="AH1962" t="s">
        <v>137</v>
      </c>
      <c r="AI1962" t="s">
        <v>168</v>
      </c>
      <c r="AJ1962">
        <v>115200</v>
      </c>
      <c r="AK1962" t="s">
        <v>137</v>
      </c>
      <c r="AL1962" t="s">
        <v>169</v>
      </c>
      <c r="AM1962">
        <v>12000</v>
      </c>
      <c r="AN1962" t="s">
        <v>137</v>
      </c>
    </row>
    <row r="1963" spans="1:40">
      <c r="A1963" s="26">
        <v>41731.45878641204</v>
      </c>
      <c r="B1963" t="s">
        <v>128</v>
      </c>
      <c r="C1963" t="s">
        <v>124</v>
      </c>
      <c r="D1963" t="s">
        <v>2543</v>
      </c>
      <c r="E1963" t="s">
        <v>131</v>
      </c>
      <c r="F1963" t="s">
        <v>132</v>
      </c>
      <c r="G1963" t="s">
        <v>133</v>
      </c>
      <c r="H1963" t="s">
        <v>140</v>
      </c>
      <c r="I1963">
        <v>49</v>
      </c>
      <c r="J1963" t="s">
        <v>137</v>
      </c>
      <c r="K1963" t="s">
        <v>141</v>
      </c>
      <c r="L1963">
        <v>130</v>
      </c>
      <c r="M1963" t="s">
        <v>137</v>
      </c>
      <c r="N1963" t="s">
        <v>142</v>
      </c>
      <c r="O1963">
        <v>180</v>
      </c>
      <c r="P1963" t="s">
        <v>137</v>
      </c>
      <c r="Q1963" t="s">
        <v>143</v>
      </c>
      <c r="R1963">
        <v>140</v>
      </c>
      <c r="S1963" t="s">
        <v>137</v>
      </c>
      <c r="T1963" t="s">
        <v>144</v>
      </c>
      <c r="U1963">
        <v>80</v>
      </c>
      <c r="V1963" t="s">
        <v>137</v>
      </c>
      <c r="W1963" t="s">
        <v>145</v>
      </c>
      <c r="X1963">
        <v>101</v>
      </c>
      <c r="Y1963" t="s">
        <v>137</v>
      </c>
      <c r="Z1963" t="s">
        <v>146</v>
      </c>
      <c r="AA1963">
        <v>190</v>
      </c>
      <c r="AB1963" t="s">
        <v>137</v>
      </c>
      <c r="AC1963" t="s">
        <v>147</v>
      </c>
      <c r="AD1963">
        <v>20</v>
      </c>
      <c r="AE1963" t="s">
        <v>137</v>
      </c>
    </row>
    <row r="1964" spans="1:40">
      <c r="A1964" s="26">
        <v>41731.45878641204</v>
      </c>
      <c r="B1964" t="s">
        <v>128</v>
      </c>
      <c r="C1964" t="s">
        <v>124</v>
      </c>
      <c r="D1964" t="s">
        <v>2544</v>
      </c>
    </row>
    <row r="1965" spans="1:40">
      <c r="A1965" s="26">
        <v>41731.45878641204</v>
      </c>
      <c r="B1965" t="s">
        <v>128</v>
      </c>
      <c r="C1965" t="s">
        <v>124</v>
      </c>
      <c r="D1965" t="s">
        <v>2545</v>
      </c>
      <c r="E1965" t="s">
        <v>131</v>
      </c>
      <c r="F1965" t="s">
        <v>132</v>
      </c>
      <c r="G1965" t="s">
        <v>133</v>
      </c>
      <c r="H1965" t="s">
        <v>150</v>
      </c>
      <c r="I1965">
        <v>50</v>
      </c>
      <c r="J1965" t="s">
        <v>137</v>
      </c>
      <c r="K1965" t="s">
        <v>151</v>
      </c>
      <c r="L1965">
        <v>50</v>
      </c>
      <c r="M1965" t="s">
        <v>137</v>
      </c>
      <c r="N1965" t="s">
        <v>152</v>
      </c>
      <c r="O1965">
        <v>50</v>
      </c>
      <c r="P1965" t="s">
        <v>137</v>
      </c>
    </row>
    <row r="1966" spans="1:40">
      <c r="A1966" s="26">
        <v>41731.45878641204</v>
      </c>
      <c r="B1966" t="s">
        <v>128</v>
      </c>
      <c r="C1966" t="s">
        <v>124</v>
      </c>
      <c r="D1966" t="s">
        <v>2546</v>
      </c>
      <c r="E1966" t="s">
        <v>131</v>
      </c>
      <c r="F1966" t="s">
        <v>132</v>
      </c>
      <c r="G1966" t="s">
        <v>133</v>
      </c>
      <c r="H1966" t="s">
        <v>154</v>
      </c>
      <c r="I1966">
        <v>35</v>
      </c>
      <c r="J1966" t="s">
        <v>137</v>
      </c>
      <c r="K1966" t="s">
        <v>155</v>
      </c>
      <c r="L1966">
        <v>5</v>
      </c>
      <c r="M1966" t="s">
        <v>137</v>
      </c>
      <c r="N1966" t="s">
        <v>156</v>
      </c>
      <c r="O1966">
        <v>60</v>
      </c>
      <c r="P1966" t="s">
        <v>137</v>
      </c>
    </row>
    <row r="1967" spans="1:40">
      <c r="A1967" s="26">
        <v>41731.45878641204</v>
      </c>
      <c r="B1967" t="s">
        <v>128</v>
      </c>
      <c r="C1967" t="s">
        <v>124</v>
      </c>
      <c r="D1967" t="s">
        <v>2547</v>
      </c>
      <c r="E1967" t="s">
        <v>131</v>
      </c>
      <c r="F1967" t="s">
        <v>132</v>
      </c>
      <c r="G1967" t="s">
        <v>133</v>
      </c>
      <c r="H1967" t="s">
        <v>158</v>
      </c>
      <c r="I1967">
        <v>1</v>
      </c>
      <c r="J1967" t="s">
        <v>137</v>
      </c>
    </row>
    <row r="1968" spans="1:40">
      <c r="A1968" s="26">
        <v>41731.45878641204</v>
      </c>
      <c r="B1968" t="s">
        <v>128</v>
      </c>
      <c r="C1968" t="s">
        <v>124</v>
      </c>
      <c r="D1968" t="s">
        <v>2548</v>
      </c>
      <c r="E1968" t="s">
        <v>131</v>
      </c>
      <c r="F1968" t="s">
        <v>132</v>
      </c>
      <c r="G1968" t="s">
        <v>133</v>
      </c>
      <c r="H1968" t="s">
        <v>160</v>
      </c>
      <c r="I1968">
        <v>30</v>
      </c>
      <c r="J1968" t="s">
        <v>137</v>
      </c>
      <c r="K1968" t="s">
        <v>161</v>
      </c>
      <c r="L1968">
        <v>30</v>
      </c>
      <c r="M1968" t="s">
        <v>137</v>
      </c>
      <c r="N1968" t="s">
        <v>162</v>
      </c>
      <c r="O1968">
        <v>30</v>
      </c>
      <c r="P1968" t="s">
        <v>137</v>
      </c>
      <c r="Q1968" t="s">
        <v>163</v>
      </c>
      <c r="R1968">
        <v>10</v>
      </c>
      <c r="S1968" t="s">
        <v>137</v>
      </c>
      <c r="T1968" t="s">
        <v>164</v>
      </c>
      <c r="U1968">
        <v>20</v>
      </c>
      <c r="V1968" t="s">
        <v>137</v>
      </c>
      <c r="W1968" t="s">
        <v>165</v>
      </c>
      <c r="X1968">
        <v>20</v>
      </c>
      <c r="Y1968" t="s">
        <v>137</v>
      </c>
      <c r="Z1968" t="s">
        <v>166</v>
      </c>
      <c r="AA1968">
        <v>20</v>
      </c>
      <c r="AB1968" t="s">
        <v>137</v>
      </c>
      <c r="AC1968" t="s">
        <v>167</v>
      </c>
      <c r="AD1968">
        <v>20</v>
      </c>
      <c r="AE1968" t="s">
        <v>137</v>
      </c>
      <c r="AF1968" t="s">
        <v>168</v>
      </c>
      <c r="AG1968">
        <v>115200</v>
      </c>
      <c r="AH1968" t="s">
        <v>137</v>
      </c>
      <c r="AI1968" t="s">
        <v>169</v>
      </c>
      <c r="AJ1968">
        <v>12000</v>
      </c>
      <c r="AK1968" t="s">
        <v>137</v>
      </c>
      <c r="AL1968" t="s">
        <v>170</v>
      </c>
      <c r="AM1968">
        <v>30000</v>
      </c>
      <c r="AN1968" t="s">
        <v>137</v>
      </c>
    </row>
    <row r="1969" spans="1:40">
      <c r="A1969" s="26">
        <v>41731.45878641204</v>
      </c>
      <c r="B1969" t="s">
        <v>128</v>
      </c>
      <c r="C1969" t="s">
        <v>124</v>
      </c>
      <c r="D1969" t="s">
        <v>2549</v>
      </c>
      <c r="E1969" t="s">
        <v>131</v>
      </c>
      <c r="F1969" t="s">
        <v>132</v>
      </c>
      <c r="G1969" t="s">
        <v>133</v>
      </c>
      <c r="H1969" t="s">
        <v>187</v>
      </c>
      <c r="I1969">
        <v>60</v>
      </c>
      <c r="J1969" t="s">
        <v>137</v>
      </c>
      <c r="K1969" t="s">
        <v>188</v>
      </c>
      <c r="L1969">
        <v>40</v>
      </c>
      <c r="M1969" t="s">
        <v>137</v>
      </c>
      <c r="N1969" t="s">
        <v>189</v>
      </c>
      <c r="O1969">
        <v>50</v>
      </c>
      <c r="P1969" t="s">
        <v>137</v>
      </c>
      <c r="Q1969" t="s">
        <v>190</v>
      </c>
      <c r="R1969">
        <v>40</v>
      </c>
      <c r="S1969" t="s">
        <v>137</v>
      </c>
      <c r="T1969" t="s">
        <v>191</v>
      </c>
      <c r="U1969">
        <v>60</v>
      </c>
      <c r="V1969" t="s">
        <v>137</v>
      </c>
      <c r="W1969" t="s">
        <v>192</v>
      </c>
      <c r="X1969">
        <v>50</v>
      </c>
      <c r="Y1969" t="s">
        <v>137</v>
      </c>
      <c r="Z1969" t="s">
        <v>193</v>
      </c>
      <c r="AA1969">
        <v>50</v>
      </c>
      <c r="AB1969" t="s">
        <v>137</v>
      </c>
      <c r="AC1969" t="s">
        <v>194</v>
      </c>
      <c r="AD1969">
        <v>35</v>
      </c>
      <c r="AE1969" t="s">
        <v>137</v>
      </c>
      <c r="AF1969" t="s">
        <v>195</v>
      </c>
      <c r="AG1969">
        <v>8</v>
      </c>
      <c r="AH1969" t="s">
        <v>137</v>
      </c>
      <c r="AI1969" t="s">
        <v>196</v>
      </c>
      <c r="AJ1969">
        <v>90</v>
      </c>
      <c r="AK1969" t="s">
        <v>137</v>
      </c>
      <c r="AL1969" t="s">
        <v>197</v>
      </c>
      <c r="AM1969">
        <v>1</v>
      </c>
      <c r="AN1969" t="s">
        <v>137</v>
      </c>
    </row>
    <row r="1970" spans="1:40">
      <c r="A1970" s="26">
        <v>41731.45878641204</v>
      </c>
      <c r="B1970" t="s">
        <v>128</v>
      </c>
      <c r="C1970" t="s">
        <v>124</v>
      </c>
      <c r="D1970" t="s">
        <v>2550</v>
      </c>
      <c r="E1970" t="s">
        <v>131</v>
      </c>
      <c r="F1970" t="s">
        <v>132</v>
      </c>
      <c r="G1970" t="s">
        <v>133</v>
      </c>
      <c r="H1970" t="s">
        <v>172</v>
      </c>
      <c r="I1970">
        <v>33</v>
      </c>
      <c r="J1970" t="s">
        <v>137</v>
      </c>
      <c r="K1970" t="s">
        <v>173</v>
      </c>
      <c r="L1970">
        <v>33</v>
      </c>
      <c r="M1970" t="s">
        <v>137</v>
      </c>
      <c r="N1970" t="s">
        <v>174</v>
      </c>
      <c r="O1970">
        <v>34</v>
      </c>
      <c r="P1970" t="s">
        <v>137</v>
      </c>
      <c r="Q1970" t="s">
        <v>164</v>
      </c>
      <c r="R1970">
        <v>20</v>
      </c>
      <c r="S1970" t="s">
        <v>137</v>
      </c>
      <c r="T1970" t="s">
        <v>165</v>
      </c>
      <c r="U1970">
        <v>20</v>
      </c>
      <c r="V1970" t="s">
        <v>137</v>
      </c>
      <c r="W1970" t="s">
        <v>166</v>
      </c>
      <c r="X1970">
        <v>20</v>
      </c>
      <c r="Y1970" t="s">
        <v>137</v>
      </c>
      <c r="Z1970" t="s">
        <v>175</v>
      </c>
      <c r="AA1970">
        <v>20</v>
      </c>
      <c r="AB1970" t="s">
        <v>137</v>
      </c>
      <c r="AC1970" t="s">
        <v>176</v>
      </c>
      <c r="AD1970">
        <v>20</v>
      </c>
      <c r="AE1970" t="s">
        <v>137</v>
      </c>
      <c r="AF1970" t="s">
        <v>177</v>
      </c>
      <c r="AG1970">
        <v>20</v>
      </c>
      <c r="AH1970" t="s">
        <v>137</v>
      </c>
      <c r="AI1970" t="s">
        <v>168</v>
      </c>
      <c r="AJ1970">
        <v>115200</v>
      </c>
      <c r="AK1970" t="s">
        <v>137</v>
      </c>
      <c r="AL1970" t="s">
        <v>169</v>
      </c>
      <c r="AM1970">
        <v>12000</v>
      </c>
      <c r="AN1970" t="s">
        <v>137</v>
      </c>
    </row>
    <row r="1971" spans="1:40">
      <c r="A1971" s="26">
        <v>41731.45878641204</v>
      </c>
      <c r="B1971" t="s">
        <v>128</v>
      </c>
      <c r="C1971" t="s">
        <v>124</v>
      </c>
      <c r="D1971" t="s">
        <v>2551</v>
      </c>
      <c r="E1971" t="s">
        <v>131</v>
      </c>
      <c r="F1971" t="s">
        <v>132</v>
      </c>
      <c r="G1971" t="s">
        <v>133</v>
      </c>
      <c r="H1971" t="s">
        <v>140</v>
      </c>
      <c r="I1971">
        <v>49</v>
      </c>
      <c r="J1971" t="s">
        <v>137</v>
      </c>
      <c r="K1971" t="s">
        <v>141</v>
      </c>
      <c r="L1971">
        <v>130</v>
      </c>
      <c r="M1971" t="s">
        <v>137</v>
      </c>
      <c r="N1971" t="s">
        <v>142</v>
      </c>
      <c r="O1971">
        <v>180</v>
      </c>
      <c r="P1971" t="s">
        <v>137</v>
      </c>
      <c r="Q1971" t="s">
        <v>143</v>
      </c>
      <c r="R1971">
        <v>140</v>
      </c>
      <c r="S1971" t="s">
        <v>137</v>
      </c>
      <c r="T1971" t="s">
        <v>144</v>
      </c>
      <c r="U1971">
        <v>80</v>
      </c>
      <c r="V1971" t="s">
        <v>137</v>
      </c>
      <c r="W1971" t="s">
        <v>145</v>
      </c>
      <c r="X1971">
        <v>101</v>
      </c>
      <c r="Y1971" t="s">
        <v>137</v>
      </c>
      <c r="Z1971" t="s">
        <v>146</v>
      </c>
      <c r="AA1971">
        <v>190</v>
      </c>
      <c r="AB1971" t="s">
        <v>137</v>
      </c>
      <c r="AC1971" t="s">
        <v>147</v>
      </c>
      <c r="AD1971">
        <v>20</v>
      </c>
      <c r="AE1971" t="s">
        <v>137</v>
      </c>
    </row>
    <row r="1972" spans="1:40">
      <c r="A1972" s="26">
        <v>41731.45878641204</v>
      </c>
      <c r="B1972" t="s">
        <v>128</v>
      </c>
      <c r="C1972" t="s">
        <v>124</v>
      </c>
      <c r="D1972" t="s">
        <v>2552</v>
      </c>
    </row>
    <row r="1973" spans="1:40">
      <c r="A1973" s="26">
        <v>41731.45878641204</v>
      </c>
      <c r="B1973" t="s">
        <v>128</v>
      </c>
      <c r="C1973" t="s">
        <v>124</v>
      </c>
      <c r="D1973" t="s">
        <v>2553</v>
      </c>
      <c r="E1973" t="s">
        <v>131</v>
      </c>
      <c r="F1973" t="s">
        <v>132</v>
      </c>
      <c r="G1973" t="s">
        <v>133</v>
      </c>
      <c r="H1973" t="s">
        <v>150</v>
      </c>
      <c r="I1973">
        <v>50</v>
      </c>
      <c r="J1973" t="s">
        <v>137</v>
      </c>
      <c r="K1973" t="s">
        <v>151</v>
      </c>
      <c r="L1973">
        <v>50</v>
      </c>
      <c r="M1973" t="s">
        <v>137</v>
      </c>
      <c r="N1973" t="s">
        <v>152</v>
      </c>
      <c r="O1973">
        <v>50</v>
      </c>
      <c r="P1973" t="s">
        <v>137</v>
      </c>
    </row>
    <row r="1974" spans="1:40">
      <c r="A1974" s="26">
        <v>41731.45878641204</v>
      </c>
      <c r="B1974" t="s">
        <v>128</v>
      </c>
      <c r="C1974" t="s">
        <v>124</v>
      </c>
      <c r="D1974" t="s">
        <v>2554</v>
      </c>
      <c r="E1974" t="s">
        <v>131</v>
      </c>
      <c r="F1974" t="s">
        <v>132</v>
      </c>
      <c r="G1974" t="s">
        <v>133</v>
      </c>
      <c r="H1974" t="s">
        <v>154</v>
      </c>
      <c r="I1974">
        <v>35</v>
      </c>
      <c r="J1974" t="s">
        <v>137</v>
      </c>
      <c r="K1974" t="s">
        <v>155</v>
      </c>
      <c r="L1974">
        <v>5</v>
      </c>
      <c r="M1974" t="s">
        <v>137</v>
      </c>
      <c r="N1974" t="s">
        <v>156</v>
      </c>
      <c r="O1974">
        <v>60</v>
      </c>
      <c r="P1974" t="s">
        <v>137</v>
      </c>
    </row>
    <row r="1975" spans="1:40">
      <c r="A1975" s="26">
        <v>41731.45878641204</v>
      </c>
      <c r="B1975" t="s">
        <v>128</v>
      </c>
      <c r="C1975" t="s">
        <v>124</v>
      </c>
      <c r="D1975" t="s">
        <v>2555</v>
      </c>
      <c r="E1975" t="s">
        <v>131</v>
      </c>
      <c r="F1975" t="s">
        <v>132</v>
      </c>
      <c r="G1975" t="s">
        <v>133</v>
      </c>
      <c r="H1975" t="s">
        <v>158</v>
      </c>
      <c r="I1975">
        <v>1</v>
      </c>
      <c r="J1975" t="s">
        <v>137</v>
      </c>
    </row>
    <row r="1976" spans="1:40">
      <c r="A1976" s="26">
        <v>41731.45878641204</v>
      </c>
      <c r="B1976" t="s">
        <v>128</v>
      </c>
      <c r="C1976" t="s">
        <v>124</v>
      </c>
      <c r="D1976" t="s">
        <v>2556</v>
      </c>
      <c r="E1976" t="s">
        <v>131</v>
      </c>
      <c r="F1976" t="s">
        <v>132</v>
      </c>
      <c r="G1976" t="s">
        <v>133</v>
      </c>
      <c r="H1976" t="s">
        <v>160</v>
      </c>
      <c r="I1976">
        <v>30</v>
      </c>
      <c r="J1976" t="s">
        <v>137</v>
      </c>
      <c r="K1976" t="s">
        <v>161</v>
      </c>
      <c r="L1976">
        <v>30</v>
      </c>
      <c r="M1976" t="s">
        <v>137</v>
      </c>
      <c r="N1976" t="s">
        <v>162</v>
      </c>
      <c r="O1976">
        <v>30</v>
      </c>
      <c r="P1976" t="s">
        <v>137</v>
      </c>
      <c r="Q1976" t="s">
        <v>163</v>
      </c>
      <c r="R1976">
        <v>10</v>
      </c>
      <c r="S1976" t="s">
        <v>137</v>
      </c>
      <c r="T1976" t="s">
        <v>164</v>
      </c>
      <c r="U1976">
        <v>20</v>
      </c>
      <c r="V1976" t="s">
        <v>137</v>
      </c>
      <c r="W1976" t="s">
        <v>165</v>
      </c>
      <c r="X1976">
        <v>20</v>
      </c>
      <c r="Y1976" t="s">
        <v>137</v>
      </c>
      <c r="Z1976" t="s">
        <v>166</v>
      </c>
      <c r="AA1976">
        <v>20</v>
      </c>
      <c r="AB1976" t="s">
        <v>137</v>
      </c>
      <c r="AC1976" t="s">
        <v>167</v>
      </c>
      <c r="AD1976">
        <v>20</v>
      </c>
      <c r="AE1976" t="s">
        <v>137</v>
      </c>
      <c r="AF1976" t="s">
        <v>168</v>
      </c>
      <c r="AG1976">
        <v>115200</v>
      </c>
      <c r="AH1976" t="s">
        <v>137</v>
      </c>
      <c r="AI1976" t="s">
        <v>169</v>
      </c>
      <c r="AJ1976">
        <v>12000</v>
      </c>
      <c r="AK1976" t="s">
        <v>137</v>
      </c>
      <c r="AL1976" t="s">
        <v>170</v>
      </c>
      <c r="AM1976">
        <v>30000</v>
      </c>
      <c r="AN1976" t="s">
        <v>137</v>
      </c>
    </row>
    <row r="1977" spans="1:40">
      <c r="A1977" s="26">
        <v>41731.45878641204</v>
      </c>
      <c r="B1977" t="s">
        <v>128</v>
      </c>
      <c r="C1977" t="s">
        <v>124</v>
      </c>
      <c r="D1977" t="s">
        <v>2557</v>
      </c>
      <c r="E1977" t="s">
        <v>131</v>
      </c>
      <c r="F1977" t="s">
        <v>132</v>
      </c>
      <c r="G1977" t="s">
        <v>133</v>
      </c>
      <c r="H1977" t="s">
        <v>187</v>
      </c>
      <c r="I1977">
        <v>60</v>
      </c>
      <c r="J1977" t="s">
        <v>137</v>
      </c>
      <c r="K1977" t="s">
        <v>188</v>
      </c>
      <c r="L1977">
        <v>40</v>
      </c>
      <c r="M1977" t="s">
        <v>137</v>
      </c>
      <c r="N1977" t="s">
        <v>189</v>
      </c>
      <c r="O1977">
        <v>50</v>
      </c>
      <c r="P1977" t="s">
        <v>137</v>
      </c>
      <c r="Q1977" t="s">
        <v>190</v>
      </c>
      <c r="R1977">
        <v>40</v>
      </c>
      <c r="S1977" t="s">
        <v>137</v>
      </c>
      <c r="T1977" t="s">
        <v>191</v>
      </c>
      <c r="U1977">
        <v>60</v>
      </c>
      <c r="V1977" t="s">
        <v>137</v>
      </c>
      <c r="W1977" t="s">
        <v>192</v>
      </c>
      <c r="X1977">
        <v>50</v>
      </c>
      <c r="Y1977" t="s">
        <v>137</v>
      </c>
      <c r="Z1977" t="s">
        <v>193</v>
      </c>
      <c r="AA1977">
        <v>50</v>
      </c>
      <c r="AB1977" t="s">
        <v>137</v>
      </c>
      <c r="AC1977" t="s">
        <v>194</v>
      </c>
      <c r="AD1977">
        <v>35</v>
      </c>
      <c r="AE1977" t="s">
        <v>137</v>
      </c>
      <c r="AF1977" t="s">
        <v>195</v>
      </c>
      <c r="AG1977">
        <v>8</v>
      </c>
      <c r="AH1977" t="s">
        <v>137</v>
      </c>
      <c r="AI1977" t="s">
        <v>196</v>
      </c>
      <c r="AJ1977">
        <v>90</v>
      </c>
      <c r="AK1977" t="s">
        <v>137</v>
      </c>
      <c r="AL1977" t="s">
        <v>197</v>
      </c>
      <c r="AM1977">
        <v>1</v>
      </c>
      <c r="AN1977" t="s">
        <v>137</v>
      </c>
    </row>
    <row r="1978" spans="1:40">
      <c r="A1978" s="26">
        <v>41731.458786423609</v>
      </c>
      <c r="B1978" t="s">
        <v>128</v>
      </c>
      <c r="C1978" t="s">
        <v>124</v>
      </c>
      <c r="D1978" t="s">
        <v>2558</v>
      </c>
      <c r="E1978" t="s">
        <v>131</v>
      </c>
      <c r="F1978" t="s">
        <v>132</v>
      </c>
      <c r="G1978" t="s">
        <v>133</v>
      </c>
      <c r="H1978" t="s">
        <v>172</v>
      </c>
      <c r="I1978">
        <v>33</v>
      </c>
      <c r="J1978" t="s">
        <v>137</v>
      </c>
      <c r="K1978" t="s">
        <v>173</v>
      </c>
      <c r="L1978">
        <v>33</v>
      </c>
      <c r="M1978" t="s">
        <v>137</v>
      </c>
      <c r="N1978" t="s">
        <v>174</v>
      </c>
      <c r="O1978">
        <v>34</v>
      </c>
      <c r="P1978" t="s">
        <v>137</v>
      </c>
      <c r="Q1978" t="s">
        <v>164</v>
      </c>
      <c r="R1978">
        <v>20</v>
      </c>
      <c r="S1978" t="s">
        <v>137</v>
      </c>
      <c r="T1978" t="s">
        <v>165</v>
      </c>
      <c r="U1978">
        <v>20</v>
      </c>
      <c r="V1978" t="s">
        <v>137</v>
      </c>
      <c r="W1978" t="s">
        <v>166</v>
      </c>
      <c r="X1978">
        <v>20</v>
      </c>
      <c r="Y1978" t="s">
        <v>137</v>
      </c>
      <c r="Z1978" t="s">
        <v>175</v>
      </c>
      <c r="AA1978">
        <v>20</v>
      </c>
      <c r="AB1978" t="s">
        <v>137</v>
      </c>
      <c r="AC1978" t="s">
        <v>176</v>
      </c>
      <c r="AD1978">
        <v>20</v>
      </c>
      <c r="AE1978" t="s">
        <v>137</v>
      </c>
      <c r="AF1978" t="s">
        <v>177</v>
      </c>
      <c r="AG1978">
        <v>20</v>
      </c>
      <c r="AH1978" t="s">
        <v>137</v>
      </c>
      <c r="AI1978" t="s">
        <v>168</v>
      </c>
      <c r="AJ1978">
        <v>115200</v>
      </c>
      <c r="AK1978" t="s">
        <v>137</v>
      </c>
      <c r="AL1978" t="s">
        <v>169</v>
      </c>
      <c r="AM1978">
        <v>12000</v>
      </c>
      <c r="AN1978" t="s">
        <v>137</v>
      </c>
    </row>
    <row r="1979" spans="1:40">
      <c r="A1979" s="26">
        <v>41731.458786423609</v>
      </c>
      <c r="B1979" t="s">
        <v>128</v>
      </c>
      <c r="C1979" t="s">
        <v>124</v>
      </c>
      <c r="D1979" t="s">
        <v>2559</v>
      </c>
      <c r="E1979" t="s">
        <v>131</v>
      </c>
      <c r="F1979" t="s">
        <v>132</v>
      </c>
      <c r="G1979" t="s">
        <v>133</v>
      </c>
      <c r="H1979" t="s">
        <v>140</v>
      </c>
      <c r="I1979">
        <v>49</v>
      </c>
      <c r="J1979" t="s">
        <v>137</v>
      </c>
      <c r="K1979" t="s">
        <v>141</v>
      </c>
      <c r="L1979">
        <v>130</v>
      </c>
      <c r="M1979" t="s">
        <v>137</v>
      </c>
      <c r="N1979" t="s">
        <v>142</v>
      </c>
      <c r="O1979">
        <v>180</v>
      </c>
      <c r="P1979" t="s">
        <v>137</v>
      </c>
      <c r="Q1979" t="s">
        <v>143</v>
      </c>
      <c r="R1979">
        <v>140</v>
      </c>
      <c r="S1979" t="s">
        <v>137</v>
      </c>
      <c r="T1979" t="s">
        <v>144</v>
      </c>
      <c r="U1979">
        <v>80</v>
      </c>
      <c r="V1979" t="s">
        <v>137</v>
      </c>
      <c r="W1979" t="s">
        <v>145</v>
      </c>
      <c r="X1979">
        <v>101</v>
      </c>
      <c r="Y1979" t="s">
        <v>137</v>
      </c>
      <c r="Z1979" t="s">
        <v>146</v>
      </c>
      <c r="AA1979">
        <v>190</v>
      </c>
      <c r="AB1979" t="s">
        <v>137</v>
      </c>
      <c r="AC1979" t="s">
        <v>147</v>
      </c>
      <c r="AD1979">
        <v>20</v>
      </c>
      <c r="AE1979" t="s">
        <v>137</v>
      </c>
    </row>
    <row r="1980" spans="1:40">
      <c r="A1980" s="26">
        <v>41731.458786423609</v>
      </c>
      <c r="B1980" t="s">
        <v>128</v>
      </c>
      <c r="C1980" t="s">
        <v>124</v>
      </c>
      <c r="D1980" t="s">
        <v>2560</v>
      </c>
    </row>
    <row r="1981" spans="1:40">
      <c r="A1981" s="26">
        <v>41731.458786423609</v>
      </c>
      <c r="B1981" t="s">
        <v>128</v>
      </c>
      <c r="C1981" t="s">
        <v>124</v>
      </c>
      <c r="D1981" t="s">
        <v>2561</v>
      </c>
      <c r="E1981" t="s">
        <v>131</v>
      </c>
      <c r="F1981" t="s">
        <v>132</v>
      </c>
      <c r="G1981" t="s">
        <v>133</v>
      </c>
      <c r="H1981" t="s">
        <v>150</v>
      </c>
      <c r="I1981">
        <v>50</v>
      </c>
      <c r="J1981" t="s">
        <v>137</v>
      </c>
      <c r="K1981" t="s">
        <v>151</v>
      </c>
      <c r="L1981">
        <v>50</v>
      </c>
      <c r="M1981" t="s">
        <v>137</v>
      </c>
      <c r="N1981" t="s">
        <v>152</v>
      </c>
      <c r="O1981">
        <v>50</v>
      </c>
      <c r="P1981" t="s">
        <v>137</v>
      </c>
    </row>
    <row r="1982" spans="1:40">
      <c r="A1982" s="26">
        <v>41731.458786423609</v>
      </c>
      <c r="B1982" t="s">
        <v>128</v>
      </c>
      <c r="C1982" t="s">
        <v>124</v>
      </c>
      <c r="D1982" t="s">
        <v>2562</v>
      </c>
      <c r="E1982" t="s">
        <v>131</v>
      </c>
      <c r="F1982" t="s">
        <v>132</v>
      </c>
      <c r="G1982" t="s">
        <v>133</v>
      </c>
      <c r="H1982" t="s">
        <v>154</v>
      </c>
      <c r="I1982">
        <v>35</v>
      </c>
      <c r="J1982" t="s">
        <v>137</v>
      </c>
      <c r="K1982" t="s">
        <v>155</v>
      </c>
      <c r="L1982">
        <v>5</v>
      </c>
      <c r="M1982" t="s">
        <v>137</v>
      </c>
      <c r="N1982" t="s">
        <v>156</v>
      </c>
      <c r="O1982">
        <v>60</v>
      </c>
      <c r="P1982" t="s">
        <v>137</v>
      </c>
    </row>
    <row r="1983" spans="1:40">
      <c r="A1983" s="26">
        <v>41731.458786423609</v>
      </c>
      <c r="B1983" t="s">
        <v>128</v>
      </c>
      <c r="C1983" t="s">
        <v>124</v>
      </c>
      <c r="D1983" t="s">
        <v>2563</v>
      </c>
      <c r="E1983" t="s">
        <v>131</v>
      </c>
      <c r="F1983" t="s">
        <v>132</v>
      </c>
      <c r="G1983" t="s">
        <v>133</v>
      </c>
      <c r="H1983" t="s">
        <v>158</v>
      </c>
      <c r="I1983">
        <v>1</v>
      </c>
      <c r="J1983" t="s">
        <v>137</v>
      </c>
    </row>
    <row r="1984" spans="1:40">
      <c r="A1984" s="26">
        <v>41731.458786423609</v>
      </c>
      <c r="B1984" t="s">
        <v>128</v>
      </c>
      <c r="C1984" t="s">
        <v>124</v>
      </c>
      <c r="D1984" t="s">
        <v>2564</v>
      </c>
      <c r="E1984" t="s">
        <v>131</v>
      </c>
      <c r="F1984" t="s">
        <v>132</v>
      </c>
      <c r="G1984" t="s">
        <v>133</v>
      </c>
      <c r="H1984" t="s">
        <v>160</v>
      </c>
      <c r="I1984">
        <v>30</v>
      </c>
      <c r="J1984" t="s">
        <v>137</v>
      </c>
      <c r="K1984" t="s">
        <v>161</v>
      </c>
      <c r="L1984">
        <v>30</v>
      </c>
      <c r="M1984" t="s">
        <v>137</v>
      </c>
      <c r="N1984" t="s">
        <v>162</v>
      </c>
      <c r="O1984">
        <v>30</v>
      </c>
      <c r="P1984" t="s">
        <v>137</v>
      </c>
      <c r="Q1984" t="s">
        <v>163</v>
      </c>
      <c r="R1984">
        <v>10</v>
      </c>
      <c r="S1984" t="s">
        <v>137</v>
      </c>
      <c r="T1984" t="s">
        <v>164</v>
      </c>
      <c r="U1984">
        <v>20</v>
      </c>
      <c r="V1984" t="s">
        <v>137</v>
      </c>
      <c r="W1984" t="s">
        <v>165</v>
      </c>
      <c r="X1984">
        <v>20</v>
      </c>
      <c r="Y1984" t="s">
        <v>137</v>
      </c>
      <c r="Z1984" t="s">
        <v>166</v>
      </c>
      <c r="AA1984">
        <v>20</v>
      </c>
      <c r="AB1984" t="s">
        <v>137</v>
      </c>
      <c r="AC1984" t="s">
        <v>167</v>
      </c>
      <c r="AD1984">
        <v>20</v>
      </c>
      <c r="AE1984" t="s">
        <v>137</v>
      </c>
      <c r="AF1984" t="s">
        <v>168</v>
      </c>
      <c r="AG1984">
        <v>115200</v>
      </c>
      <c r="AH1984" t="s">
        <v>137</v>
      </c>
      <c r="AI1984" t="s">
        <v>169</v>
      </c>
      <c r="AJ1984">
        <v>12000</v>
      </c>
      <c r="AK1984" t="s">
        <v>137</v>
      </c>
      <c r="AL1984" t="s">
        <v>170</v>
      </c>
      <c r="AM1984">
        <v>30000</v>
      </c>
      <c r="AN1984" t="s">
        <v>137</v>
      </c>
    </row>
    <row r="1985" spans="1:40">
      <c r="A1985" s="26">
        <v>41731.458786423609</v>
      </c>
      <c r="B1985" t="s">
        <v>128</v>
      </c>
      <c r="C1985" t="s">
        <v>124</v>
      </c>
      <c r="D1985" t="s">
        <v>2565</v>
      </c>
      <c r="E1985" t="s">
        <v>131</v>
      </c>
      <c r="F1985" t="s">
        <v>132</v>
      </c>
      <c r="G1985" t="s">
        <v>133</v>
      </c>
      <c r="H1985" t="s">
        <v>187</v>
      </c>
      <c r="I1985">
        <v>60</v>
      </c>
      <c r="J1985" t="s">
        <v>137</v>
      </c>
      <c r="K1985" t="s">
        <v>188</v>
      </c>
      <c r="L1985">
        <v>40</v>
      </c>
      <c r="M1985" t="s">
        <v>137</v>
      </c>
      <c r="N1985" t="s">
        <v>189</v>
      </c>
      <c r="O1985">
        <v>50</v>
      </c>
      <c r="P1985" t="s">
        <v>137</v>
      </c>
      <c r="Q1985" t="s">
        <v>190</v>
      </c>
      <c r="R1985">
        <v>40</v>
      </c>
      <c r="S1985" t="s">
        <v>137</v>
      </c>
      <c r="T1985" t="s">
        <v>191</v>
      </c>
      <c r="U1985">
        <v>60</v>
      </c>
      <c r="V1985" t="s">
        <v>137</v>
      </c>
      <c r="W1985" t="s">
        <v>192</v>
      </c>
      <c r="X1985">
        <v>50</v>
      </c>
      <c r="Y1985" t="s">
        <v>137</v>
      </c>
      <c r="Z1985" t="s">
        <v>193</v>
      </c>
      <c r="AA1985">
        <v>50</v>
      </c>
      <c r="AB1985" t="s">
        <v>137</v>
      </c>
      <c r="AC1985" t="s">
        <v>194</v>
      </c>
      <c r="AD1985">
        <v>35</v>
      </c>
      <c r="AE1985" t="s">
        <v>137</v>
      </c>
      <c r="AF1985" t="s">
        <v>195</v>
      </c>
      <c r="AG1985">
        <v>8</v>
      </c>
      <c r="AH1985" t="s">
        <v>137</v>
      </c>
      <c r="AI1985" t="s">
        <v>196</v>
      </c>
      <c r="AJ1985">
        <v>90</v>
      </c>
      <c r="AK1985" t="s">
        <v>137</v>
      </c>
      <c r="AL1985" t="s">
        <v>197</v>
      </c>
      <c r="AM1985">
        <v>1</v>
      </c>
      <c r="AN1985" t="s">
        <v>137</v>
      </c>
    </row>
    <row r="1986" spans="1:40">
      <c r="A1986" s="26">
        <v>41731.458786423609</v>
      </c>
      <c r="B1986" t="s">
        <v>128</v>
      </c>
      <c r="C1986" t="s">
        <v>124</v>
      </c>
      <c r="D1986" t="s">
        <v>2566</v>
      </c>
      <c r="E1986" t="s">
        <v>131</v>
      </c>
      <c r="F1986" t="s">
        <v>132</v>
      </c>
      <c r="G1986" t="s">
        <v>133</v>
      </c>
      <c r="H1986" t="s">
        <v>172</v>
      </c>
      <c r="I1986">
        <v>33</v>
      </c>
      <c r="J1986" t="s">
        <v>137</v>
      </c>
      <c r="K1986" t="s">
        <v>173</v>
      </c>
      <c r="L1986">
        <v>33</v>
      </c>
      <c r="M1986" t="s">
        <v>137</v>
      </c>
      <c r="N1986" t="s">
        <v>174</v>
      </c>
      <c r="O1986">
        <v>34</v>
      </c>
      <c r="P1986" t="s">
        <v>137</v>
      </c>
      <c r="Q1986" t="s">
        <v>164</v>
      </c>
      <c r="R1986">
        <v>20</v>
      </c>
      <c r="S1986" t="s">
        <v>137</v>
      </c>
      <c r="T1986" t="s">
        <v>165</v>
      </c>
      <c r="U1986">
        <v>20</v>
      </c>
      <c r="V1986" t="s">
        <v>137</v>
      </c>
      <c r="W1986" t="s">
        <v>166</v>
      </c>
      <c r="X1986">
        <v>20</v>
      </c>
      <c r="Y1986" t="s">
        <v>137</v>
      </c>
      <c r="Z1986" t="s">
        <v>175</v>
      </c>
      <c r="AA1986">
        <v>20</v>
      </c>
      <c r="AB1986" t="s">
        <v>137</v>
      </c>
      <c r="AC1986" t="s">
        <v>176</v>
      </c>
      <c r="AD1986">
        <v>20</v>
      </c>
      <c r="AE1986" t="s">
        <v>137</v>
      </c>
      <c r="AF1986" t="s">
        <v>177</v>
      </c>
      <c r="AG1986">
        <v>20</v>
      </c>
      <c r="AH1986" t="s">
        <v>137</v>
      </c>
      <c r="AI1986" t="s">
        <v>168</v>
      </c>
      <c r="AJ1986">
        <v>115200</v>
      </c>
      <c r="AK1986" t="s">
        <v>137</v>
      </c>
      <c r="AL1986" t="s">
        <v>169</v>
      </c>
      <c r="AM1986">
        <v>12000</v>
      </c>
      <c r="AN1986" t="s">
        <v>137</v>
      </c>
    </row>
    <row r="1987" spans="1:40">
      <c r="A1987" s="26">
        <v>41731.458786423609</v>
      </c>
      <c r="B1987" t="s">
        <v>128</v>
      </c>
      <c r="C1987" t="s">
        <v>124</v>
      </c>
      <c r="D1987" t="s">
        <v>2567</v>
      </c>
      <c r="E1987" t="s">
        <v>131</v>
      </c>
      <c r="F1987" t="s">
        <v>132</v>
      </c>
      <c r="G1987" t="s">
        <v>133</v>
      </c>
      <c r="H1987" t="s">
        <v>140</v>
      </c>
      <c r="I1987">
        <v>49</v>
      </c>
      <c r="J1987" t="s">
        <v>137</v>
      </c>
      <c r="K1987" t="s">
        <v>141</v>
      </c>
      <c r="L1987">
        <v>130</v>
      </c>
      <c r="M1987" t="s">
        <v>137</v>
      </c>
      <c r="N1987" t="s">
        <v>142</v>
      </c>
      <c r="O1987">
        <v>180</v>
      </c>
      <c r="P1987" t="s">
        <v>137</v>
      </c>
      <c r="Q1987" t="s">
        <v>143</v>
      </c>
      <c r="R1987">
        <v>140</v>
      </c>
      <c r="S1987" t="s">
        <v>137</v>
      </c>
      <c r="T1987" t="s">
        <v>144</v>
      </c>
      <c r="U1987">
        <v>80</v>
      </c>
      <c r="V1987" t="s">
        <v>137</v>
      </c>
      <c r="W1987" t="s">
        <v>145</v>
      </c>
      <c r="X1987">
        <v>101</v>
      </c>
      <c r="Y1987" t="s">
        <v>137</v>
      </c>
      <c r="Z1987" t="s">
        <v>146</v>
      </c>
      <c r="AA1987">
        <v>190</v>
      </c>
      <c r="AB1987" t="s">
        <v>137</v>
      </c>
      <c r="AC1987" t="s">
        <v>147</v>
      </c>
      <c r="AD1987">
        <v>20</v>
      </c>
      <c r="AE1987" t="s">
        <v>137</v>
      </c>
    </row>
    <row r="1988" spans="1:40">
      <c r="A1988" s="26">
        <v>41731.458786423609</v>
      </c>
      <c r="B1988" t="s">
        <v>128</v>
      </c>
      <c r="C1988" t="s">
        <v>124</v>
      </c>
      <c r="D1988" t="s">
        <v>2568</v>
      </c>
    </row>
    <row r="1989" spans="1:40">
      <c r="A1989" s="26">
        <v>41731.458786423609</v>
      </c>
      <c r="B1989" t="s">
        <v>128</v>
      </c>
      <c r="C1989" t="s">
        <v>124</v>
      </c>
      <c r="D1989" t="s">
        <v>2569</v>
      </c>
      <c r="E1989" t="s">
        <v>131</v>
      </c>
      <c r="F1989" t="s">
        <v>132</v>
      </c>
      <c r="G1989" t="s">
        <v>133</v>
      </c>
      <c r="H1989" t="s">
        <v>150</v>
      </c>
      <c r="I1989">
        <v>50</v>
      </c>
      <c r="J1989" t="s">
        <v>137</v>
      </c>
      <c r="K1989" t="s">
        <v>151</v>
      </c>
      <c r="L1989">
        <v>50</v>
      </c>
      <c r="M1989" t="s">
        <v>137</v>
      </c>
      <c r="N1989" t="s">
        <v>152</v>
      </c>
      <c r="O1989">
        <v>50</v>
      </c>
      <c r="P1989" t="s">
        <v>137</v>
      </c>
    </row>
    <row r="1990" spans="1:40">
      <c r="A1990" s="26">
        <v>41731.458786423609</v>
      </c>
      <c r="B1990" t="s">
        <v>128</v>
      </c>
      <c r="C1990" t="s">
        <v>124</v>
      </c>
      <c r="D1990" t="s">
        <v>2570</v>
      </c>
      <c r="E1990" t="s">
        <v>131</v>
      </c>
      <c r="F1990" t="s">
        <v>132</v>
      </c>
      <c r="G1990" t="s">
        <v>133</v>
      </c>
      <c r="H1990" t="s">
        <v>154</v>
      </c>
      <c r="I1990">
        <v>35</v>
      </c>
      <c r="J1990" t="s">
        <v>137</v>
      </c>
      <c r="K1990" t="s">
        <v>155</v>
      </c>
      <c r="L1990">
        <v>5</v>
      </c>
      <c r="M1990" t="s">
        <v>137</v>
      </c>
      <c r="N1990" t="s">
        <v>156</v>
      </c>
      <c r="O1990">
        <v>60</v>
      </c>
      <c r="P1990" t="s">
        <v>137</v>
      </c>
    </row>
    <row r="1991" spans="1:40">
      <c r="A1991" s="26">
        <v>41731.458786423609</v>
      </c>
      <c r="B1991" t="s">
        <v>128</v>
      </c>
      <c r="C1991" t="s">
        <v>124</v>
      </c>
      <c r="D1991" t="s">
        <v>2571</v>
      </c>
      <c r="E1991" t="s">
        <v>131</v>
      </c>
      <c r="F1991" t="s">
        <v>132</v>
      </c>
      <c r="G1991" t="s">
        <v>133</v>
      </c>
      <c r="H1991" t="s">
        <v>158</v>
      </c>
      <c r="I1991">
        <v>1</v>
      </c>
      <c r="J1991" t="s">
        <v>137</v>
      </c>
    </row>
    <row r="1992" spans="1:40">
      <c r="A1992" s="26">
        <v>41731.458786423609</v>
      </c>
      <c r="B1992" t="s">
        <v>128</v>
      </c>
      <c r="C1992" t="s">
        <v>124</v>
      </c>
      <c r="D1992" t="s">
        <v>2572</v>
      </c>
      <c r="E1992" t="s">
        <v>131</v>
      </c>
      <c r="F1992" t="s">
        <v>132</v>
      </c>
      <c r="G1992" t="s">
        <v>133</v>
      </c>
      <c r="H1992" t="s">
        <v>160</v>
      </c>
      <c r="I1992">
        <v>30</v>
      </c>
      <c r="J1992" t="s">
        <v>137</v>
      </c>
      <c r="K1992" t="s">
        <v>161</v>
      </c>
      <c r="L1992">
        <v>30</v>
      </c>
      <c r="M1992" t="s">
        <v>137</v>
      </c>
      <c r="N1992" t="s">
        <v>162</v>
      </c>
      <c r="O1992">
        <v>30</v>
      </c>
      <c r="P1992" t="s">
        <v>137</v>
      </c>
      <c r="Q1992" t="s">
        <v>163</v>
      </c>
      <c r="R1992">
        <v>10</v>
      </c>
      <c r="S1992" t="s">
        <v>137</v>
      </c>
      <c r="T1992" t="s">
        <v>164</v>
      </c>
      <c r="U1992">
        <v>20</v>
      </c>
      <c r="V1992" t="s">
        <v>137</v>
      </c>
      <c r="W1992" t="s">
        <v>165</v>
      </c>
      <c r="X1992">
        <v>20</v>
      </c>
      <c r="Y1992" t="s">
        <v>137</v>
      </c>
      <c r="Z1992" t="s">
        <v>166</v>
      </c>
      <c r="AA1992">
        <v>20</v>
      </c>
      <c r="AB1992" t="s">
        <v>137</v>
      </c>
      <c r="AC1992" t="s">
        <v>167</v>
      </c>
      <c r="AD1992">
        <v>20</v>
      </c>
      <c r="AE1992" t="s">
        <v>137</v>
      </c>
      <c r="AF1992" t="s">
        <v>168</v>
      </c>
      <c r="AG1992">
        <v>115200</v>
      </c>
      <c r="AH1992" t="s">
        <v>137</v>
      </c>
      <c r="AI1992" t="s">
        <v>169</v>
      </c>
      <c r="AJ1992">
        <v>12000</v>
      </c>
      <c r="AK1992" t="s">
        <v>137</v>
      </c>
      <c r="AL1992" t="s">
        <v>170</v>
      </c>
      <c r="AM1992">
        <v>30000</v>
      </c>
      <c r="AN1992" t="s">
        <v>137</v>
      </c>
    </row>
    <row r="1993" spans="1:40">
      <c r="A1993" s="26">
        <v>41731.458786423609</v>
      </c>
      <c r="B1993" t="s">
        <v>128</v>
      </c>
      <c r="C1993" t="s">
        <v>124</v>
      </c>
      <c r="D1993" t="s">
        <v>2573</v>
      </c>
      <c r="E1993" t="s">
        <v>131</v>
      </c>
      <c r="F1993" t="s">
        <v>132</v>
      </c>
      <c r="G1993" t="s">
        <v>133</v>
      </c>
      <c r="H1993" t="s">
        <v>187</v>
      </c>
      <c r="I1993">
        <v>60</v>
      </c>
      <c r="J1993" t="s">
        <v>137</v>
      </c>
      <c r="K1993" t="s">
        <v>188</v>
      </c>
      <c r="L1993">
        <v>40</v>
      </c>
      <c r="M1993" t="s">
        <v>137</v>
      </c>
      <c r="N1993" t="s">
        <v>189</v>
      </c>
      <c r="O1993">
        <v>50</v>
      </c>
      <c r="P1993" t="s">
        <v>137</v>
      </c>
      <c r="Q1993" t="s">
        <v>190</v>
      </c>
      <c r="R1993">
        <v>40</v>
      </c>
      <c r="S1993" t="s">
        <v>137</v>
      </c>
      <c r="T1993" t="s">
        <v>191</v>
      </c>
      <c r="U1993">
        <v>60</v>
      </c>
      <c r="V1993" t="s">
        <v>137</v>
      </c>
      <c r="W1993" t="s">
        <v>192</v>
      </c>
      <c r="X1993">
        <v>50</v>
      </c>
      <c r="Y1993" t="s">
        <v>137</v>
      </c>
      <c r="Z1993" t="s">
        <v>193</v>
      </c>
      <c r="AA1993">
        <v>50</v>
      </c>
      <c r="AB1993" t="s">
        <v>137</v>
      </c>
      <c r="AC1993" t="s">
        <v>194</v>
      </c>
      <c r="AD1993">
        <v>35</v>
      </c>
      <c r="AE1993" t="s">
        <v>137</v>
      </c>
      <c r="AF1993" t="s">
        <v>195</v>
      </c>
      <c r="AG1993">
        <v>8</v>
      </c>
      <c r="AH1993" t="s">
        <v>137</v>
      </c>
      <c r="AI1993" t="s">
        <v>196</v>
      </c>
      <c r="AJ1993">
        <v>90</v>
      </c>
      <c r="AK1993" t="s">
        <v>137</v>
      </c>
      <c r="AL1993" t="s">
        <v>197</v>
      </c>
      <c r="AM1993">
        <v>1</v>
      </c>
      <c r="AN1993" t="s">
        <v>137</v>
      </c>
    </row>
    <row r="1994" spans="1:40">
      <c r="A1994" s="26">
        <v>41731.458786423609</v>
      </c>
      <c r="B1994" t="s">
        <v>128</v>
      </c>
      <c r="C1994" t="s">
        <v>124</v>
      </c>
      <c r="D1994" t="s">
        <v>2574</v>
      </c>
      <c r="E1994" t="s">
        <v>131</v>
      </c>
      <c r="F1994" t="s">
        <v>132</v>
      </c>
      <c r="G1994" t="s">
        <v>133</v>
      </c>
      <c r="H1994" t="s">
        <v>172</v>
      </c>
      <c r="I1994">
        <v>33</v>
      </c>
      <c r="J1994" t="s">
        <v>137</v>
      </c>
      <c r="K1994" t="s">
        <v>173</v>
      </c>
      <c r="L1994">
        <v>33</v>
      </c>
      <c r="M1994" t="s">
        <v>137</v>
      </c>
      <c r="N1994" t="s">
        <v>174</v>
      </c>
      <c r="O1994">
        <v>34</v>
      </c>
      <c r="P1994" t="s">
        <v>137</v>
      </c>
      <c r="Q1994" t="s">
        <v>164</v>
      </c>
      <c r="R1994">
        <v>20</v>
      </c>
      <c r="S1994" t="s">
        <v>137</v>
      </c>
      <c r="T1994" t="s">
        <v>165</v>
      </c>
      <c r="U1994">
        <v>20</v>
      </c>
      <c r="V1994" t="s">
        <v>137</v>
      </c>
      <c r="W1994" t="s">
        <v>166</v>
      </c>
      <c r="X1994">
        <v>20</v>
      </c>
      <c r="Y1994" t="s">
        <v>137</v>
      </c>
      <c r="Z1994" t="s">
        <v>175</v>
      </c>
      <c r="AA1994">
        <v>20</v>
      </c>
      <c r="AB1994" t="s">
        <v>137</v>
      </c>
      <c r="AC1994" t="s">
        <v>176</v>
      </c>
      <c r="AD1994">
        <v>20</v>
      </c>
      <c r="AE1994" t="s">
        <v>137</v>
      </c>
      <c r="AF1994" t="s">
        <v>177</v>
      </c>
      <c r="AG1994">
        <v>20</v>
      </c>
      <c r="AH1994" t="s">
        <v>137</v>
      </c>
      <c r="AI1994" t="s">
        <v>168</v>
      </c>
      <c r="AJ1994">
        <v>115200</v>
      </c>
      <c r="AK1994" t="s">
        <v>137</v>
      </c>
      <c r="AL1994" t="s">
        <v>169</v>
      </c>
      <c r="AM1994">
        <v>12000</v>
      </c>
      <c r="AN1994" t="s">
        <v>137</v>
      </c>
    </row>
    <row r="1995" spans="1:40">
      <c r="A1995" s="26">
        <v>41731.458786423609</v>
      </c>
      <c r="B1995" t="s">
        <v>128</v>
      </c>
      <c r="C1995" t="s">
        <v>124</v>
      </c>
      <c r="D1995" t="s">
        <v>2575</v>
      </c>
      <c r="E1995" t="s">
        <v>131</v>
      </c>
      <c r="F1995" t="s">
        <v>132</v>
      </c>
      <c r="G1995" t="s">
        <v>133</v>
      </c>
      <c r="H1995" t="s">
        <v>140</v>
      </c>
      <c r="I1995">
        <v>49</v>
      </c>
      <c r="J1995" t="s">
        <v>137</v>
      </c>
      <c r="K1995" t="s">
        <v>141</v>
      </c>
      <c r="L1995">
        <v>130</v>
      </c>
      <c r="M1995" t="s">
        <v>137</v>
      </c>
      <c r="N1995" t="s">
        <v>142</v>
      </c>
      <c r="O1995">
        <v>180</v>
      </c>
      <c r="P1995" t="s">
        <v>137</v>
      </c>
      <c r="Q1995" t="s">
        <v>143</v>
      </c>
      <c r="R1995">
        <v>140</v>
      </c>
      <c r="S1995" t="s">
        <v>137</v>
      </c>
      <c r="T1995" t="s">
        <v>144</v>
      </c>
      <c r="U1995">
        <v>80</v>
      </c>
      <c r="V1995" t="s">
        <v>137</v>
      </c>
      <c r="W1995" t="s">
        <v>145</v>
      </c>
      <c r="X1995">
        <v>101</v>
      </c>
      <c r="Y1995" t="s">
        <v>137</v>
      </c>
      <c r="Z1995" t="s">
        <v>146</v>
      </c>
      <c r="AA1995">
        <v>190</v>
      </c>
      <c r="AB1995" t="s">
        <v>137</v>
      </c>
      <c r="AC1995" t="s">
        <v>147</v>
      </c>
      <c r="AD1995">
        <v>20</v>
      </c>
      <c r="AE1995" t="s">
        <v>137</v>
      </c>
    </row>
    <row r="1996" spans="1:40">
      <c r="A1996" s="26">
        <v>41731.458786423609</v>
      </c>
      <c r="B1996" t="s">
        <v>128</v>
      </c>
      <c r="C1996" t="s">
        <v>124</v>
      </c>
      <c r="D1996" t="s">
        <v>2576</v>
      </c>
    </row>
    <row r="1997" spans="1:40">
      <c r="A1997" s="26">
        <v>41731.458786423609</v>
      </c>
      <c r="B1997" t="s">
        <v>128</v>
      </c>
      <c r="C1997" t="s">
        <v>124</v>
      </c>
      <c r="D1997" t="s">
        <v>2577</v>
      </c>
      <c r="E1997" t="s">
        <v>131</v>
      </c>
      <c r="F1997" t="s">
        <v>132</v>
      </c>
      <c r="G1997" t="s">
        <v>133</v>
      </c>
      <c r="H1997" t="s">
        <v>150</v>
      </c>
      <c r="I1997">
        <v>50</v>
      </c>
      <c r="J1997" t="s">
        <v>137</v>
      </c>
      <c r="K1997" t="s">
        <v>151</v>
      </c>
      <c r="L1997">
        <v>50</v>
      </c>
      <c r="M1997" t="s">
        <v>137</v>
      </c>
      <c r="N1997" t="s">
        <v>152</v>
      </c>
      <c r="O1997">
        <v>50</v>
      </c>
      <c r="P1997" t="s">
        <v>137</v>
      </c>
    </row>
    <row r="1998" spans="1:40">
      <c r="A1998" s="26">
        <v>41731.458786423609</v>
      </c>
      <c r="B1998" t="s">
        <v>128</v>
      </c>
      <c r="C1998" t="s">
        <v>124</v>
      </c>
      <c r="D1998" t="s">
        <v>2578</v>
      </c>
      <c r="E1998" t="s">
        <v>131</v>
      </c>
      <c r="F1998" t="s">
        <v>132</v>
      </c>
      <c r="G1998" t="s">
        <v>133</v>
      </c>
      <c r="H1998" t="s">
        <v>154</v>
      </c>
      <c r="I1998">
        <v>35</v>
      </c>
      <c r="J1998" t="s">
        <v>137</v>
      </c>
      <c r="K1998" t="s">
        <v>155</v>
      </c>
      <c r="L1998">
        <v>5</v>
      </c>
      <c r="M1998" t="s">
        <v>137</v>
      </c>
      <c r="N1998" t="s">
        <v>156</v>
      </c>
      <c r="O1998">
        <v>60</v>
      </c>
      <c r="P1998" t="s">
        <v>137</v>
      </c>
    </row>
    <row r="1999" spans="1:40">
      <c r="A1999" s="26">
        <v>41731.458786423609</v>
      </c>
      <c r="B1999" t="s">
        <v>128</v>
      </c>
      <c r="C1999" t="s">
        <v>124</v>
      </c>
      <c r="D1999" t="s">
        <v>2579</v>
      </c>
      <c r="E1999" t="s">
        <v>131</v>
      </c>
      <c r="F1999" t="s">
        <v>132</v>
      </c>
      <c r="G1999" t="s">
        <v>133</v>
      </c>
      <c r="H1999" t="s">
        <v>158</v>
      </c>
      <c r="I1999">
        <v>1</v>
      </c>
      <c r="J1999" t="s">
        <v>137</v>
      </c>
    </row>
    <row r="2000" spans="1:40">
      <c r="A2000" s="26">
        <v>41731.458786423609</v>
      </c>
      <c r="B2000" t="s">
        <v>128</v>
      </c>
      <c r="C2000" t="s">
        <v>124</v>
      </c>
      <c r="D2000" t="s">
        <v>2580</v>
      </c>
      <c r="E2000" t="s">
        <v>131</v>
      </c>
      <c r="F2000" t="s">
        <v>132</v>
      </c>
      <c r="G2000" t="s">
        <v>133</v>
      </c>
      <c r="H2000" t="s">
        <v>160</v>
      </c>
      <c r="I2000">
        <v>30</v>
      </c>
      <c r="J2000" t="s">
        <v>137</v>
      </c>
      <c r="K2000" t="s">
        <v>161</v>
      </c>
      <c r="L2000">
        <v>30</v>
      </c>
      <c r="M2000" t="s">
        <v>137</v>
      </c>
      <c r="N2000" t="s">
        <v>162</v>
      </c>
      <c r="O2000">
        <v>30</v>
      </c>
      <c r="P2000" t="s">
        <v>137</v>
      </c>
      <c r="Q2000" t="s">
        <v>163</v>
      </c>
      <c r="R2000">
        <v>10</v>
      </c>
      <c r="S2000" t="s">
        <v>137</v>
      </c>
      <c r="T2000" t="s">
        <v>164</v>
      </c>
      <c r="U2000">
        <v>20</v>
      </c>
      <c r="V2000" t="s">
        <v>137</v>
      </c>
      <c r="W2000" t="s">
        <v>165</v>
      </c>
      <c r="X2000">
        <v>20</v>
      </c>
      <c r="Y2000" t="s">
        <v>137</v>
      </c>
      <c r="Z2000" t="s">
        <v>166</v>
      </c>
      <c r="AA2000">
        <v>20</v>
      </c>
      <c r="AB2000" t="s">
        <v>137</v>
      </c>
      <c r="AC2000" t="s">
        <v>167</v>
      </c>
      <c r="AD2000">
        <v>20</v>
      </c>
      <c r="AE2000" t="s">
        <v>137</v>
      </c>
      <c r="AF2000" t="s">
        <v>168</v>
      </c>
      <c r="AG2000">
        <v>115200</v>
      </c>
      <c r="AH2000" t="s">
        <v>137</v>
      </c>
      <c r="AI2000" t="s">
        <v>169</v>
      </c>
      <c r="AJ2000">
        <v>12000</v>
      </c>
      <c r="AK2000" t="s">
        <v>137</v>
      </c>
      <c r="AL2000" t="s">
        <v>170</v>
      </c>
      <c r="AM2000">
        <v>30000</v>
      </c>
      <c r="AN2000" t="s">
        <v>137</v>
      </c>
    </row>
    <row r="2001" spans="1:40">
      <c r="A2001" s="26">
        <v>41731.458786423609</v>
      </c>
      <c r="B2001" t="s">
        <v>128</v>
      </c>
      <c r="C2001" t="s">
        <v>124</v>
      </c>
      <c r="D2001" t="s">
        <v>2581</v>
      </c>
      <c r="E2001" t="s">
        <v>131</v>
      </c>
      <c r="F2001" t="s">
        <v>132</v>
      </c>
      <c r="G2001" t="s">
        <v>133</v>
      </c>
      <c r="H2001" t="s">
        <v>187</v>
      </c>
      <c r="I2001">
        <v>60</v>
      </c>
      <c r="J2001" t="s">
        <v>137</v>
      </c>
      <c r="K2001" t="s">
        <v>188</v>
      </c>
      <c r="L2001">
        <v>40</v>
      </c>
      <c r="M2001" t="s">
        <v>137</v>
      </c>
      <c r="N2001" t="s">
        <v>189</v>
      </c>
      <c r="O2001">
        <v>50</v>
      </c>
      <c r="P2001" t="s">
        <v>137</v>
      </c>
      <c r="Q2001" t="s">
        <v>190</v>
      </c>
      <c r="R2001">
        <v>40</v>
      </c>
      <c r="S2001" t="s">
        <v>137</v>
      </c>
      <c r="T2001" t="s">
        <v>191</v>
      </c>
      <c r="U2001">
        <v>60</v>
      </c>
      <c r="V2001" t="s">
        <v>137</v>
      </c>
      <c r="W2001" t="s">
        <v>192</v>
      </c>
      <c r="X2001">
        <v>50</v>
      </c>
      <c r="Y2001" t="s">
        <v>137</v>
      </c>
      <c r="Z2001" t="s">
        <v>193</v>
      </c>
      <c r="AA2001">
        <v>50</v>
      </c>
      <c r="AB2001" t="s">
        <v>137</v>
      </c>
      <c r="AC2001" t="s">
        <v>194</v>
      </c>
      <c r="AD2001">
        <v>35</v>
      </c>
      <c r="AE2001" t="s">
        <v>137</v>
      </c>
      <c r="AF2001" t="s">
        <v>195</v>
      </c>
      <c r="AG2001">
        <v>8</v>
      </c>
      <c r="AH2001" t="s">
        <v>137</v>
      </c>
      <c r="AI2001" t="s">
        <v>196</v>
      </c>
      <c r="AJ2001">
        <v>90</v>
      </c>
      <c r="AK2001" t="s">
        <v>137</v>
      </c>
      <c r="AL2001" t="s">
        <v>197</v>
      </c>
      <c r="AM2001">
        <v>1</v>
      </c>
      <c r="AN2001" t="s">
        <v>137</v>
      </c>
    </row>
    <row r="2002" spans="1:40">
      <c r="A2002" s="26">
        <v>41731.458786423609</v>
      </c>
      <c r="B2002" t="s">
        <v>128</v>
      </c>
      <c r="C2002" t="s">
        <v>124</v>
      </c>
      <c r="D2002" t="s">
        <v>2582</v>
      </c>
      <c r="E2002" t="s">
        <v>131</v>
      </c>
      <c r="F2002" t="s">
        <v>132</v>
      </c>
      <c r="G2002" t="s">
        <v>133</v>
      </c>
      <c r="H2002" t="s">
        <v>172</v>
      </c>
      <c r="I2002">
        <v>33</v>
      </c>
      <c r="J2002" t="s">
        <v>137</v>
      </c>
      <c r="K2002" t="s">
        <v>173</v>
      </c>
      <c r="L2002">
        <v>33</v>
      </c>
      <c r="M2002" t="s">
        <v>137</v>
      </c>
      <c r="N2002" t="s">
        <v>174</v>
      </c>
      <c r="O2002">
        <v>34</v>
      </c>
      <c r="P2002" t="s">
        <v>137</v>
      </c>
      <c r="Q2002" t="s">
        <v>164</v>
      </c>
      <c r="R2002">
        <v>20</v>
      </c>
      <c r="S2002" t="s">
        <v>137</v>
      </c>
      <c r="T2002" t="s">
        <v>165</v>
      </c>
      <c r="U2002">
        <v>20</v>
      </c>
      <c r="V2002" t="s">
        <v>137</v>
      </c>
      <c r="W2002" t="s">
        <v>166</v>
      </c>
      <c r="X2002">
        <v>20</v>
      </c>
      <c r="Y2002" t="s">
        <v>137</v>
      </c>
      <c r="Z2002" t="s">
        <v>175</v>
      </c>
      <c r="AA2002">
        <v>20</v>
      </c>
      <c r="AB2002" t="s">
        <v>137</v>
      </c>
      <c r="AC2002" t="s">
        <v>176</v>
      </c>
      <c r="AD2002">
        <v>20</v>
      </c>
      <c r="AE2002" t="s">
        <v>137</v>
      </c>
      <c r="AF2002" t="s">
        <v>177</v>
      </c>
      <c r="AG2002">
        <v>20</v>
      </c>
      <c r="AH2002" t="s">
        <v>137</v>
      </c>
      <c r="AI2002" t="s">
        <v>168</v>
      </c>
      <c r="AJ2002">
        <v>115200</v>
      </c>
      <c r="AK2002" t="s">
        <v>137</v>
      </c>
      <c r="AL2002" t="s">
        <v>169</v>
      </c>
      <c r="AM2002">
        <v>12000</v>
      </c>
      <c r="AN2002" t="s">
        <v>137</v>
      </c>
    </row>
    <row r="2003" spans="1:40">
      <c r="A2003" s="26">
        <v>41731.458786423609</v>
      </c>
      <c r="B2003" t="s">
        <v>128</v>
      </c>
      <c r="C2003" t="s">
        <v>124</v>
      </c>
      <c r="D2003" t="s">
        <v>2583</v>
      </c>
      <c r="E2003" t="s">
        <v>131</v>
      </c>
      <c r="F2003" t="s">
        <v>132</v>
      </c>
      <c r="G2003" t="s">
        <v>133</v>
      </c>
      <c r="H2003" t="s">
        <v>140</v>
      </c>
      <c r="I2003">
        <v>49</v>
      </c>
      <c r="J2003" t="s">
        <v>137</v>
      </c>
      <c r="K2003" t="s">
        <v>141</v>
      </c>
      <c r="L2003">
        <v>130</v>
      </c>
      <c r="M2003" t="s">
        <v>137</v>
      </c>
      <c r="N2003" t="s">
        <v>142</v>
      </c>
      <c r="O2003">
        <v>180</v>
      </c>
      <c r="P2003" t="s">
        <v>137</v>
      </c>
      <c r="Q2003" t="s">
        <v>143</v>
      </c>
      <c r="R2003">
        <v>140</v>
      </c>
      <c r="S2003" t="s">
        <v>137</v>
      </c>
      <c r="T2003" t="s">
        <v>144</v>
      </c>
      <c r="U2003">
        <v>80</v>
      </c>
      <c r="V2003" t="s">
        <v>137</v>
      </c>
      <c r="W2003" t="s">
        <v>145</v>
      </c>
      <c r="X2003">
        <v>101</v>
      </c>
      <c r="Y2003" t="s">
        <v>137</v>
      </c>
      <c r="Z2003" t="s">
        <v>146</v>
      </c>
      <c r="AA2003">
        <v>190</v>
      </c>
      <c r="AB2003" t="s">
        <v>137</v>
      </c>
      <c r="AC2003" t="s">
        <v>147</v>
      </c>
      <c r="AD2003">
        <v>20</v>
      </c>
      <c r="AE2003" t="s">
        <v>137</v>
      </c>
    </row>
    <row r="2004" spans="1:40">
      <c r="A2004" s="26">
        <v>41731.458786423609</v>
      </c>
      <c r="B2004" t="s">
        <v>128</v>
      </c>
      <c r="C2004" t="s">
        <v>124</v>
      </c>
      <c r="D2004" t="s">
        <v>2584</v>
      </c>
    </row>
    <row r="2005" spans="1:40">
      <c r="A2005" s="26">
        <v>41731.458786423609</v>
      </c>
      <c r="B2005" t="s">
        <v>128</v>
      </c>
      <c r="C2005" t="s">
        <v>124</v>
      </c>
      <c r="D2005" t="s">
        <v>2585</v>
      </c>
      <c r="E2005" t="s">
        <v>131</v>
      </c>
      <c r="F2005" t="s">
        <v>132</v>
      </c>
      <c r="G2005" t="s">
        <v>133</v>
      </c>
      <c r="H2005" t="s">
        <v>150</v>
      </c>
      <c r="I2005">
        <v>50</v>
      </c>
      <c r="J2005" t="s">
        <v>137</v>
      </c>
      <c r="K2005" t="s">
        <v>151</v>
      </c>
      <c r="L2005">
        <v>50</v>
      </c>
      <c r="M2005" t="s">
        <v>137</v>
      </c>
      <c r="N2005" t="s">
        <v>152</v>
      </c>
      <c r="O2005">
        <v>50</v>
      </c>
      <c r="P2005" t="s">
        <v>137</v>
      </c>
    </row>
    <row r="2006" spans="1:40">
      <c r="A2006" s="26">
        <v>41731.458786423609</v>
      </c>
      <c r="B2006" t="s">
        <v>128</v>
      </c>
      <c r="C2006" t="s">
        <v>124</v>
      </c>
      <c r="D2006" t="s">
        <v>2586</v>
      </c>
      <c r="E2006" t="s">
        <v>131</v>
      </c>
      <c r="F2006" t="s">
        <v>132</v>
      </c>
      <c r="G2006" t="s">
        <v>133</v>
      </c>
      <c r="H2006" t="s">
        <v>154</v>
      </c>
      <c r="I2006">
        <v>35</v>
      </c>
      <c r="J2006" t="s">
        <v>137</v>
      </c>
      <c r="K2006" t="s">
        <v>155</v>
      </c>
      <c r="L2006">
        <v>5</v>
      </c>
      <c r="M2006" t="s">
        <v>137</v>
      </c>
      <c r="N2006" t="s">
        <v>156</v>
      </c>
      <c r="O2006">
        <v>60</v>
      </c>
      <c r="P2006" t="s">
        <v>137</v>
      </c>
    </row>
    <row r="2007" spans="1:40">
      <c r="A2007" s="26">
        <v>41731.458786423609</v>
      </c>
      <c r="B2007" t="s">
        <v>128</v>
      </c>
      <c r="C2007" t="s">
        <v>124</v>
      </c>
      <c r="D2007" t="s">
        <v>2587</v>
      </c>
      <c r="E2007" t="s">
        <v>131</v>
      </c>
      <c r="F2007" t="s">
        <v>132</v>
      </c>
      <c r="G2007" t="s">
        <v>133</v>
      </c>
      <c r="H2007" t="s">
        <v>158</v>
      </c>
      <c r="I2007">
        <v>1</v>
      </c>
      <c r="J2007" t="s">
        <v>137</v>
      </c>
    </row>
    <row r="2008" spans="1:40">
      <c r="A2008" s="26">
        <v>41731.458786423609</v>
      </c>
      <c r="B2008" t="s">
        <v>128</v>
      </c>
      <c r="C2008" t="s">
        <v>124</v>
      </c>
      <c r="D2008" t="s">
        <v>2588</v>
      </c>
      <c r="E2008" t="s">
        <v>131</v>
      </c>
      <c r="F2008" t="s">
        <v>132</v>
      </c>
      <c r="G2008" t="s">
        <v>133</v>
      </c>
      <c r="H2008" t="s">
        <v>160</v>
      </c>
      <c r="I2008">
        <v>30</v>
      </c>
      <c r="J2008" t="s">
        <v>137</v>
      </c>
      <c r="K2008" t="s">
        <v>161</v>
      </c>
      <c r="L2008">
        <v>30</v>
      </c>
      <c r="M2008" t="s">
        <v>137</v>
      </c>
      <c r="N2008" t="s">
        <v>162</v>
      </c>
      <c r="O2008">
        <v>30</v>
      </c>
      <c r="P2008" t="s">
        <v>137</v>
      </c>
      <c r="Q2008" t="s">
        <v>163</v>
      </c>
      <c r="R2008">
        <v>10</v>
      </c>
      <c r="S2008" t="s">
        <v>137</v>
      </c>
      <c r="T2008" t="s">
        <v>164</v>
      </c>
      <c r="U2008">
        <v>20</v>
      </c>
      <c r="V2008" t="s">
        <v>137</v>
      </c>
      <c r="W2008" t="s">
        <v>165</v>
      </c>
      <c r="X2008">
        <v>20</v>
      </c>
      <c r="Y2008" t="s">
        <v>137</v>
      </c>
      <c r="Z2008" t="s">
        <v>166</v>
      </c>
      <c r="AA2008">
        <v>20</v>
      </c>
      <c r="AB2008" t="s">
        <v>137</v>
      </c>
      <c r="AC2008" t="s">
        <v>167</v>
      </c>
      <c r="AD2008">
        <v>20</v>
      </c>
      <c r="AE2008" t="s">
        <v>137</v>
      </c>
      <c r="AF2008" t="s">
        <v>168</v>
      </c>
      <c r="AG2008">
        <v>115200</v>
      </c>
      <c r="AH2008" t="s">
        <v>137</v>
      </c>
      <c r="AI2008" t="s">
        <v>169</v>
      </c>
      <c r="AJ2008">
        <v>12000</v>
      </c>
      <c r="AK2008" t="s">
        <v>137</v>
      </c>
      <c r="AL2008" t="s">
        <v>170</v>
      </c>
      <c r="AM2008">
        <v>30000</v>
      </c>
      <c r="AN2008" t="s">
        <v>137</v>
      </c>
    </row>
    <row r="2009" spans="1:40">
      <c r="A2009" s="26">
        <v>41731.458786423609</v>
      </c>
      <c r="B2009" t="s">
        <v>128</v>
      </c>
      <c r="C2009" t="s">
        <v>124</v>
      </c>
      <c r="D2009" t="s">
        <v>2589</v>
      </c>
      <c r="E2009" t="s">
        <v>131</v>
      </c>
      <c r="F2009" t="s">
        <v>132</v>
      </c>
      <c r="G2009" t="s">
        <v>133</v>
      </c>
      <c r="H2009" t="s">
        <v>187</v>
      </c>
      <c r="I2009">
        <v>60</v>
      </c>
      <c r="J2009" t="s">
        <v>137</v>
      </c>
      <c r="K2009" t="s">
        <v>188</v>
      </c>
      <c r="L2009">
        <v>40</v>
      </c>
      <c r="M2009" t="s">
        <v>137</v>
      </c>
      <c r="N2009" t="s">
        <v>189</v>
      </c>
      <c r="O2009">
        <v>50</v>
      </c>
      <c r="P2009" t="s">
        <v>137</v>
      </c>
      <c r="Q2009" t="s">
        <v>190</v>
      </c>
      <c r="R2009">
        <v>40</v>
      </c>
      <c r="S2009" t="s">
        <v>137</v>
      </c>
      <c r="T2009" t="s">
        <v>191</v>
      </c>
      <c r="U2009">
        <v>60</v>
      </c>
      <c r="V2009" t="s">
        <v>137</v>
      </c>
      <c r="W2009" t="s">
        <v>192</v>
      </c>
      <c r="X2009">
        <v>50</v>
      </c>
      <c r="Y2009" t="s">
        <v>137</v>
      </c>
      <c r="Z2009" t="s">
        <v>193</v>
      </c>
      <c r="AA2009">
        <v>50</v>
      </c>
      <c r="AB2009" t="s">
        <v>137</v>
      </c>
      <c r="AC2009" t="s">
        <v>194</v>
      </c>
      <c r="AD2009">
        <v>35</v>
      </c>
      <c r="AE2009" t="s">
        <v>137</v>
      </c>
      <c r="AF2009" t="s">
        <v>195</v>
      </c>
      <c r="AG2009">
        <v>8</v>
      </c>
      <c r="AH2009" t="s">
        <v>137</v>
      </c>
      <c r="AI2009" t="s">
        <v>196</v>
      </c>
      <c r="AJ2009">
        <v>90</v>
      </c>
      <c r="AK2009" t="s">
        <v>137</v>
      </c>
      <c r="AL2009" t="s">
        <v>197</v>
      </c>
      <c r="AM2009">
        <v>1</v>
      </c>
      <c r="AN2009" t="s">
        <v>137</v>
      </c>
    </row>
    <row r="2010" spans="1:40">
      <c r="A2010" s="26">
        <v>41731.458786423609</v>
      </c>
      <c r="B2010" t="s">
        <v>128</v>
      </c>
      <c r="C2010" t="s">
        <v>124</v>
      </c>
      <c r="D2010" t="s">
        <v>2590</v>
      </c>
      <c r="E2010" t="s">
        <v>131</v>
      </c>
      <c r="F2010" t="s">
        <v>132</v>
      </c>
      <c r="G2010" t="s">
        <v>133</v>
      </c>
      <c r="H2010" t="s">
        <v>172</v>
      </c>
      <c r="I2010">
        <v>33</v>
      </c>
      <c r="J2010" t="s">
        <v>137</v>
      </c>
      <c r="K2010" t="s">
        <v>173</v>
      </c>
      <c r="L2010">
        <v>33</v>
      </c>
      <c r="M2010" t="s">
        <v>137</v>
      </c>
      <c r="N2010" t="s">
        <v>174</v>
      </c>
      <c r="O2010">
        <v>34</v>
      </c>
      <c r="P2010" t="s">
        <v>137</v>
      </c>
      <c r="Q2010" t="s">
        <v>164</v>
      </c>
      <c r="R2010">
        <v>20</v>
      </c>
      <c r="S2010" t="s">
        <v>137</v>
      </c>
      <c r="T2010" t="s">
        <v>165</v>
      </c>
      <c r="U2010">
        <v>20</v>
      </c>
      <c r="V2010" t="s">
        <v>137</v>
      </c>
      <c r="W2010" t="s">
        <v>166</v>
      </c>
      <c r="X2010">
        <v>20</v>
      </c>
      <c r="Y2010" t="s">
        <v>137</v>
      </c>
      <c r="Z2010" t="s">
        <v>175</v>
      </c>
      <c r="AA2010">
        <v>20</v>
      </c>
      <c r="AB2010" t="s">
        <v>137</v>
      </c>
      <c r="AC2010" t="s">
        <v>176</v>
      </c>
      <c r="AD2010">
        <v>20</v>
      </c>
      <c r="AE2010" t="s">
        <v>137</v>
      </c>
      <c r="AF2010" t="s">
        <v>177</v>
      </c>
      <c r="AG2010">
        <v>20</v>
      </c>
      <c r="AH2010" t="s">
        <v>137</v>
      </c>
      <c r="AI2010" t="s">
        <v>168</v>
      </c>
      <c r="AJ2010">
        <v>115200</v>
      </c>
      <c r="AK2010" t="s">
        <v>137</v>
      </c>
      <c r="AL2010" t="s">
        <v>169</v>
      </c>
      <c r="AM2010">
        <v>12000</v>
      </c>
      <c r="AN2010" t="s">
        <v>137</v>
      </c>
    </row>
    <row r="2011" spans="1:40">
      <c r="A2011" s="26">
        <v>41731.458786423609</v>
      </c>
      <c r="B2011" t="s">
        <v>128</v>
      </c>
      <c r="C2011" t="s">
        <v>124</v>
      </c>
      <c r="D2011" t="s">
        <v>2591</v>
      </c>
      <c r="E2011" t="s">
        <v>131</v>
      </c>
      <c r="F2011" t="s">
        <v>132</v>
      </c>
      <c r="G2011" t="s">
        <v>133</v>
      </c>
      <c r="H2011" t="s">
        <v>140</v>
      </c>
      <c r="I2011">
        <v>49</v>
      </c>
      <c r="J2011" t="s">
        <v>137</v>
      </c>
      <c r="K2011" t="s">
        <v>141</v>
      </c>
      <c r="L2011">
        <v>130</v>
      </c>
      <c r="M2011" t="s">
        <v>137</v>
      </c>
      <c r="N2011" t="s">
        <v>142</v>
      </c>
      <c r="O2011">
        <v>180</v>
      </c>
      <c r="P2011" t="s">
        <v>137</v>
      </c>
      <c r="Q2011" t="s">
        <v>143</v>
      </c>
      <c r="R2011">
        <v>140</v>
      </c>
      <c r="S2011" t="s">
        <v>137</v>
      </c>
      <c r="T2011" t="s">
        <v>144</v>
      </c>
      <c r="U2011">
        <v>80</v>
      </c>
      <c r="V2011" t="s">
        <v>137</v>
      </c>
      <c r="W2011" t="s">
        <v>145</v>
      </c>
      <c r="X2011">
        <v>101</v>
      </c>
      <c r="Y2011" t="s">
        <v>137</v>
      </c>
      <c r="Z2011" t="s">
        <v>146</v>
      </c>
      <c r="AA2011">
        <v>190</v>
      </c>
      <c r="AB2011" t="s">
        <v>137</v>
      </c>
      <c r="AC2011" t="s">
        <v>147</v>
      </c>
      <c r="AD2011">
        <v>20</v>
      </c>
      <c r="AE2011" t="s">
        <v>137</v>
      </c>
    </row>
    <row r="2012" spans="1:40">
      <c r="A2012" s="26">
        <v>41731.458786423609</v>
      </c>
      <c r="B2012" t="s">
        <v>128</v>
      </c>
      <c r="C2012" t="s">
        <v>124</v>
      </c>
      <c r="D2012" t="s">
        <v>2592</v>
      </c>
    </row>
    <row r="2013" spans="1:40">
      <c r="A2013" s="26">
        <v>41731.458786423609</v>
      </c>
      <c r="B2013" t="s">
        <v>128</v>
      </c>
      <c r="C2013" t="s">
        <v>124</v>
      </c>
      <c r="D2013" t="s">
        <v>2593</v>
      </c>
      <c r="E2013" t="s">
        <v>131</v>
      </c>
      <c r="F2013" t="s">
        <v>132</v>
      </c>
      <c r="G2013" t="s">
        <v>133</v>
      </c>
      <c r="H2013" t="s">
        <v>150</v>
      </c>
      <c r="I2013">
        <v>50</v>
      </c>
      <c r="J2013" t="s">
        <v>137</v>
      </c>
      <c r="K2013" t="s">
        <v>151</v>
      </c>
      <c r="L2013">
        <v>50</v>
      </c>
      <c r="M2013" t="s">
        <v>137</v>
      </c>
      <c r="N2013" t="s">
        <v>152</v>
      </c>
      <c r="O2013">
        <v>50</v>
      </c>
      <c r="P2013" t="s">
        <v>137</v>
      </c>
    </row>
    <row r="2014" spans="1:40">
      <c r="A2014" s="26">
        <v>41731.458786435185</v>
      </c>
      <c r="B2014" t="s">
        <v>128</v>
      </c>
      <c r="C2014" t="s">
        <v>124</v>
      </c>
      <c r="D2014" t="s">
        <v>2594</v>
      </c>
      <c r="E2014" t="s">
        <v>131</v>
      </c>
      <c r="F2014" t="s">
        <v>132</v>
      </c>
      <c r="G2014" t="s">
        <v>133</v>
      </c>
      <c r="H2014" t="s">
        <v>154</v>
      </c>
      <c r="I2014">
        <v>35</v>
      </c>
      <c r="J2014" t="s">
        <v>137</v>
      </c>
      <c r="K2014" t="s">
        <v>155</v>
      </c>
      <c r="L2014">
        <v>5</v>
      </c>
      <c r="M2014" t="s">
        <v>137</v>
      </c>
      <c r="N2014" t="s">
        <v>156</v>
      </c>
      <c r="O2014">
        <v>60</v>
      </c>
      <c r="P2014" t="s">
        <v>137</v>
      </c>
    </row>
    <row r="2015" spans="1:40">
      <c r="A2015" s="26">
        <v>41731.458786435185</v>
      </c>
      <c r="B2015" t="s">
        <v>128</v>
      </c>
      <c r="C2015" t="s">
        <v>124</v>
      </c>
      <c r="D2015" t="s">
        <v>2595</v>
      </c>
      <c r="E2015" t="s">
        <v>131</v>
      </c>
      <c r="F2015" t="s">
        <v>132</v>
      </c>
      <c r="G2015" t="s">
        <v>133</v>
      </c>
      <c r="H2015" t="s">
        <v>158</v>
      </c>
      <c r="I2015">
        <v>1</v>
      </c>
      <c r="J2015" t="s">
        <v>137</v>
      </c>
    </row>
    <row r="2016" spans="1:40">
      <c r="A2016" s="26">
        <v>41731.458786435185</v>
      </c>
      <c r="B2016" t="s">
        <v>128</v>
      </c>
      <c r="C2016" t="s">
        <v>124</v>
      </c>
      <c r="D2016" t="s">
        <v>2596</v>
      </c>
      <c r="E2016" t="s">
        <v>131</v>
      </c>
      <c r="F2016" t="s">
        <v>132</v>
      </c>
      <c r="G2016" t="s">
        <v>133</v>
      </c>
      <c r="H2016" t="s">
        <v>160</v>
      </c>
      <c r="I2016">
        <v>30</v>
      </c>
      <c r="J2016" t="s">
        <v>137</v>
      </c>
      <c r="K2016" t="s">
        <v>161</v>
      </c>
      <c r="L2016">
        <v>30</v>
      </c>
      <c r="M2016" t="s">
        <v>137</v>
      </c>
      <c r="N2016" t="s">
        <v>162</v>
      </c>
      <c r="O2016">
        <v>30</v>
      </c>
      <c r="P2016" t="s">
        <v>137</v>
      </c>
      <c r="Q2016" t="s">
        <v>163</v>
      </c>
      <c r="R2016">
        <v>10</v>
      </c>
      <c r="S2016" t="s">
        <v>137</v>
      </c>
      <c r="T2016" t="s">
        <v>164</v>
      </c>
      <c r="U2016">
        <v>20</v>
      </c>
      <c r="V2016" t="s">
        <v>137</v>
      </c>
      <c r="W2016" t="s">
        <v>165</v>
      </c>
      <c r="X2016">
        <v>20</v>
      </c>
      <c r="Y2016" t="s">
        <v>137</v>
      </c>
      <c r="Z2016" t="s">
        <v>166</v>
      </c>
      <c r="AA2016">
        <v>20</v>
      </c>
      <c r="AB2016" t="s">
        <v>137</v>
      </c>
      <c r="AC2016" t="s">
        <v>167</v>
      </c>
      <c r="AD2016">
        <v>20</v>
      </c>
      <c r="AE2016" t="s">
        <v>137</v>
      </c>
      <c r="AF2016" t="s">
        <v>168</v>
      </c>
      <c r="AG2016">
        <v>115200</v>
      </c>
      <c r="AH2016" t="s">
        <v>137</v>
      </c>
      <c r="AI2016" t="s">
        <v>169</v>
      </c>
      <c r="AJ2016">
        <v>12000</v>
      </c>
      <c r="AK2016" t="s">
        <v>137</v>
      </c>
      <c r="AL2016" t="s">
        <v>170</v>
      </c>
      <c r="AM2016">
        <v>30000</v>
      </c>
      <c r="AN2016" t="s">
        <v>137</v>
      </c>
    </row>
    <row r="2017" spans="1:40">
      <c r="A2017" s="26">
        <v>41731.458786435185</v>
      </c>
      <c r="B2017" t="s">
        <v>128</v>
      </c>
      <c r="C2017" t="s">
        <v>124</v>
      </c>
      <c r="D2017" t="s">
        <v>2597</v>
      </c>
      <c r="E2017" t="s">
        <v>131</v>
      </c>
      <c r="F2017" t="s">
        <v>132</v>
      </c>
      <c r="G2017" t="s">
        <v>133</v>
      </c>
      <c r="H2017" t="s">
        <v>187</v>
      </c>
      <c r="I2017">
        <v>60</v>
      </c>
      <c r="J2017" t="s">
        <v>137</v>
      </c>
      <c r="K2017" t="s">
        <v>188</v>
      </c>
      <c r="L2017">
        <v>40</v>
      </c>
      <c r="M2017" t="s">
        <v>137</v>
      </c>
      <c r="N2017" t="s">
        <v>189</v>
      </c>
      <c r="O2017">
        <v>50</v>
      </c>
      <c r="P2017" t="s">
        <v>137</v>
      </c>
      <c r="Q2017" t="s">
        <v>190</v>
      </c>
      <c r="R2017">
        <v>40</v>
      </c>
      <c r="S2017" t="s">
        <v>137</v>
      </c>
      <c r="T2017" t="s">
        <v>191</v>
      </c>
      <c r="U2017">
        <v>60</v>
      </c>
      <c r="V2017" t="s">
        <v>137</v>
      </c>
      <c r="W2017" t="s">
        <v>192</v>
      </c>
      <c r="X2017">
        <v>50</v>
      </c>
      <c r="Y2017" t="s">
        <v>137</v>
      </c>
      <c r="Z2017" t="s">
        <v>193</v>
      </c>
      <c r="AA2017">
        <v>50</v>
      </c>
      <c r="AB2017" t="s">
        <v>137</v>
      </c>
      <c r="AC2017" t="s">
        <v>194</v>
      </c>
      <c r="AD2017">
        <v>35</v>
      </c>
      <c r="AE2017" t="s">
        <v>137</v>
      </c>
      <c r="AF2017" t="s">
        <v>195</v>
      </c>
      <c r="AG2017">
        <v>8</v>
      </c>
      <c r="AH2017" t="s">
        <v>137</v>
      </c>
      <c r="AI2017" t="s">
        <v>196</v>
      </c>
      <c r="AJ2017">
        <v>90</v>
      </c>
      <c r="AK2017" t="s">
        <v>137</v>
      </c>
      <c r="AL2017" t="s">
        <v>197</v>
      </c>
      <c r="AM2017">
        <v>1</v>
      </c>
      <c r="AN2017" t="s">
        <v>137</v>
      </c>
    </row>
    <row r="2018" spans="1:40">
      <c r="A2018" s="26">
        <v>41731.458786435185</v>
      </c>
      <c r="B2018" t="s">
        <v>128</v>
      </c>
      <c r="C2018" t="s">
        <v>124</v>
      </c>
      <c r="D2018" t="s">
        <v>2598</v>
      </c>
      <c r="E2018" t="s">
        <v>131</v>
      </c>
      <c r="F2018" t="s">
        <v>132</v>
      </c>
      <c r="G2018" t="s">
        <v>133</v>
      </c>
      <c r="H2018" t="s">
        <v>172</v>
      </c>
      <c r="I2018">
        <v>33</v>
      </c>
      <c r="J2018" t="s">
        <v>137</v>
      </c>
      <c r="K2018" t="s">
        <v>173</v>
      </c>
      <c r="L2018">
        <v>33</v>
      </c>
      <c r="M2018" t="s">
        <v>137</v>
      </c>
      <c r="N2018" t="s">
        <v>174</v>
      </c>
      <c r="O2018">
        <v>34</v>
      </c>
      <c r="P2018" t="s">
        <v>137</v>
      </c>
      <c r="Q2018" t="s">
        <v>164</v>
      </c>
      <c r="R2018">
        <v>20</v>
      </c>
      <c r="S2018" t="s">
        <v>137</v>
      </c>
      <c r="T2018" t="s">
        <v>165</v>
      </c>
      <c r="U2018">
        <v>20</v>
      </c>
      <c r="V2018" t="s">
        <v>137</v>
      </c>
      <c r="W2018" t="s">
        <v>166</v>
      </c>
      <c r="X2018">
        <v>20</v>
      </c>
      <c r="Y2018" t="s">
        <v>137</v>
      </c>
      <c r="Z2018" t="s">
        <v>175</v>
      </c>
      <c r="AA2018">
        <v>20</v>
      </c>
      <c r="AB2018" t="s">
        <v>137</v>
      </c>
      <c r="AC2018" t="s">
        <v>176</v>
      </c>
      <c r="AD2018">
        <v>20</v>
      </c>
      <c r="AE2018" t="s">
        <v>137</v>
      </c>
      <c r="AF2018" t="s">
        <v>177</v>
      </c>
      <c r="AG2018">
        <v>20</v>
      </c>
      <c r="AH2018" t="s">
        <v>137</v>
      </c>
      <c r="AI2018" t="s">
        <v>168</v>
      </c>
      <c r="AJ2018">
        <v>115200</v>
      </c>
      <c r="AK2018" t="s">
        <v>137</v>
      </c>
      <c r="AL2018" t="s">
        <v>169</v>
      </c>
      <c r="AM2018">
        <v>12000</v>
      </c>
      <c r="AN2018" t="s">
        <v>137</v>
      </c>
    </row>
    <row r="2019" spans="1:40">
      <c r="A2019" s="26">
        <v>41731.458786435185</v>
      </c>
      <c r="B2019" t="s">
        <v>128</v>
      </c>
      <c r="C2019" t="s">
        <v>124</v>
      </c>
      <c r="D2019" t="s">
        <v>2599</v>
      </c>
      <c r="E2019" t="s">
        <v>131</v>
      </c>
      <c r="F2019" t="s">
        <v>132</v>
      </c>
      <c r="G2019" t="s">
        <v>133</v>
      </c>
      <c r="H2019" t="s">
        <v>140</v>
      </c>
      <c r="I2019">
        <v>49</v>
      </c>
      <c r="J2019" t="s">
        <v>137</v>
      </c>
      <c r="K2019" t="s">
        <v>141</v>
      </c>
      <c r="L2019">
        <v>130</v>
      </c>
      <c r="M2019" t="s">
        <v>137</v>
      </c>
      <c r="N2019" t="s">
        <v>142</v>
      </c>
      <c r="O2019">
        <v>180</v>
      </c>
      <c r="P2019" t="s">
        <v>137</v>
      </c>
      <c r="Q2019" t="s">
        <v>143</v>
      </c>
      <c r="R2019">
        <v>140</v>
      </c>
      <c r="S2019" t="s">
        <v>137</v>
      </c>
      <c r="T2019" t="s">
        <v>144</v>
      </c>
      <c r="U2019">
        <v>80</v>
      </c>
      <c r="V2019" t="s">
        <v>137</v>
      </c>
      <c r="W2019" t="s">
        <v>145</v>
      </c>
      <c r="X2019">
        <v>101</v>
      </c>
      <c r="Y2019" t="s">
        <v>137</v>
      </c>
      <c r="Z2019" t="s">
        <v>146</v>
      </c>
      <c r="AA2019">
        <v>190</v>
      </c>
      <c r="AB2019" t="s">
        <v>137</v>
      </c>
      <c r="AC2019" t="s">
        <v>147</v>
      </c>
      <c r="AD2019">
        <v>20</v>
      </c>
      <c r="AE2019" t="s">
        <v>137</v>
      </c>
    </row>
    <row r="2020" spans="1:40">
      <c r="A2020" s="26">
        <v>41731.458786435185</v>
      </c>
      <c r="B2020" t="s">
        <v>128</v>
      </c>
      <c r="C2020" t="s">
        <v>124</v>
      </c>
      <c r="D2020" t="s">
        <v>2600</v>
      </c>
    </row>
    <row r="2021" spans="1:40">
      <c r="A2021" s="26">
        <v>41731.458786435185</v>
      </c>
      <c r="B2021" t="s">
        <v>128</v>
      </c>
      <c r="C2021" t="s">
        <v>124</v>
      </c>
      <c r="D2021" t="s">
        <v>2601</v>
      </c>
      <c r="E2021" t="s">
        <v>131</v>
      </c>
      <c r="F2021" t="s">
        <v>132</v>
      </c>
      <c r="G2021" t="s">
        <v>133</v>
      </c>
      <c r="H2021" t="s">
        <v>150</v>
      </c>
      <c r="I2021">
        <v>50</v>
      </c>
      <c r="J2021" t="s">
        <v>137</v>
      </c>
      <c r="K2021" t="s">
        <v>151</v>
      </c>
      <c r="L2021">
        <v>50</v>
      </c>
      <c r="M2021" t="s">
        <v>137</v>
      </c>
      <c r="N2021" t="s">
        <v>152</v>
      </c>
      <c r="O2021">
        <v>50</v>
      </c>
      <c r="P2021" t="s">
        <v>137</v>
      </c>
    </row>
    <row r="2022" spans="1:40">
      <c r="A2022" s="26">
        <v>41731.458786435185</v>
      </c>
      <c r="B2022" t="s">
        <v>128</v>
      </c>
      <c r="C2022" t="s">
        <v>124</v>
      </c>
      <c r="D2022" t="s">
        <v>2602</v>
      </c>
      <c r="E2022" t="s">
        <v>131</v>
      </c>
      <c r="F2022" t="s">
        <v>132</v>
      </c>
      <c r="G2022" t="s">
        <v>133</v>
      </c>
      <c r="H2022" t="s">
        <v>154</v>
      </c>
      <c r="I2022">
        <v>35</v>
      </c>
      <c r="J2022" t="s">
        <v>137</v>
      </c>
      <c r="K2022" t="s">
        <v>155</v>
      </c>
      <c r="L2022">
        <v>5</v>
      </c>
      <c r="M2022" t="s">
        <v>137</v>
      </c>
      <c r="N2022" t="s">
        <v>156</v>
      </c>
      <c r="O2022">
        <v>60</v>
      </c>
      <c r="P2022" t="s">
        <v>137</v>
      </c>
    </row>
    <row r="2023" spans="1:40">
      <c r="A2023" s="26">
        <v>41731.458786435185</v>
      </c>
      <c r="B2023" t="s">
        <v>128</v>
      </c>
      <c r="C2023" t="s">
        <v>124</v>
      </c>
      <c r="D2023" t="s">
        <v>2603</v>
      </c>
      <c r="E2023" t="s">
        <v>131</v>
      </c>
      <c r="F2023" t="s">
        <v>132</v>
      </c>
      <c r="G2023" t="s">
        <v>133</v>
      </c>
      <c r="H2023" t="s">
        <v>158</v>
      </c>
      <c r="I2023">
        <v>1</v>
      </c>
      <c r="J2023" t="s">
        <v>137</v>
      </c>
    </row>
    <row r="2024" spans="1:40">
      <c r="A2024" s="26">
        <v>41731.458786435185</v>
      </c>
      <c r="B2024" t="s">
        <v>128</v>
      </c>
      <c r="C2024" t="s">
        <v>124</v>
      </c>
      <c r="D2024" t="s">
        <v>2604</v>
      </c>
      <c r="E2024" t="s">
        <v>131</v>
      </c>
      <c r="F2024" t="s">
        <v>132</v>
      </c>
      <c r="G2024" t="s">
        <v>133</v>
      </c>
      <c r="H2024" t="s">
        <v>160</v>
      </c>
      <c r="I2024">
        <v>30</v>
      </c>
      <c r="J2024" t="s">
        <v>137</v>
      </c>
      <c r="K2024" t="s">
        <v>161</v>
      </c>
      <c r="L2024">
        <v>30</v>
      </c>
      <c r="M2024" t="s">
        <v>137</v>
      </c>
      <c r="N2024" t="s">
        <v>162</v>
      </c>
      <c r="O2024">
        <v>30</v>
      </c>
      <c r="P2024" t="s">
        <v>137</v>
      </c>
      <c r="Q2024" t="s">
        <v>163</v>
      </c>
      <c r="R2024">
        <v>10</v>
      </c>
      <c r="S2024" t="s">
        <v>137</v>
      </c>
      <c r="T2024" t="s">
        <v>164</v>
      </c>
      <c r="U2024">
        <v>20</v>
      </c>
      <c r="V2024" t="s">
        <v>137</v>
      </c>
      <c r="W2024" t="s">
        <v>165</v>
      </c>
      <c r="X2024">
        <v>20</v>
      </c>
      <c r="Y2024" t="s">
        <v>137</v>
      </c>
      <c r="Z2024" t="s">
        <v>166</v>
      </c>
      <c r="AA2024">
        <v>20</v>
      </c>
      <c r="AB2024" t="s">
        <v>137</v>
      </c>
      <c r="AC2024" t="s">
        <v>167</v>
      </c>
      <c r="AD2024">
        <v>20</v>
      </c>
      <c r="AE2024" t="s">
        <v>137</v>
      </c>
      <c r="AF2024" t="s">
        <v>168</v>
      </c>
      <c r="AG2024">
        <v>115200</v>
      </c>
      <c r="AH2024" t="s">
        <v>137</v>
      </c>
      <c r="AI2024" t="s">
        <v>169</v>
      </c>
      <c r="AJ2024">
        <v>12000</v>
      </c>
      <c r="AK2024" t="s">
        <v>137</v>
      </c>
      <c r="AL2024" t="s">
        <v>170</v>
      </c>
      <c r="AM2024">
        <v>30000</v>
      </c>
      <c r="AN2024" t="s">
        <v>137</v>
      </c>
    </row>
    <row r="2025" spans="1:40">
      <c r="A2025" s="26">
        <v>41731.458786435185</v>
      </c>
      <c r="B2025" t="s">
        <v>128</v>
      </c>
      <c r="C2025" t="s">
        <v>124</v>
      </c>
      <c r="D2025" t="s">
        <v>2605</v>
      </c>
      <c r="E2025" t="s">
        <v>131</v>
      </c>
      <c r="F2025" t="s">
        <v>132</v>
      </c>
      <c r="G2025" t="s">
        <v>133</v>
      </c>
      <c r="H2025" t="s">
        <v>187</v>
      </c>
      <c r="I2025">
        <v>60</v>
      </c>
      <c r="J2025" t="s">
        <v>137</v>
      </c>
      <c r="K2025" t="s">
        <v>188</v>
      </c>
      <c r="L2025">
        <v>40</v>
      </c>
      <c r="M2025" t="s">
        <v>137</v>
      </c>
      <c r="N2025" t="s">
        <v>189</v>
      </c>
      <c r="O2025">
        <v>50</v>
      </c>
      <c r="P2025" t="s">
        <v>137</v>
      </c>
      <c r="Q2025" t="s">
        <v>190</v>
      </c>
      <c r="R2025">
        <v>40</v>
      </c>
      <c r="S2025" t="s">
        <v>137</v>
      </c>
      <c r="T2025" t="s">
        <v>191</v>
      </c>
      <c r="U2025">
        <v>60</v>
      </c>
      <c r="V2025" t="s">
        <v>137</v>
      </c>
      <c r="W2025" t="s">
        <v>192</v>
      </c>
      <c r="X2025">
        <v>50</v>
      </c>
      <c r="Y2025" t="s">
        <v>137</v>
      </c>
      <c r="Z2025" t="s">
        <v>193</v>
      </c>
      <c r="AA2025">
        <v>50</v>
      </c>
      <c r="AB2025" t="s">
        <v>137</v>
      </c>
      <c r="AC2025" t="s">
        <v>194</v>
      </c>
      <c r="AD2025">
        <v>35</v>
      </c>
      <c r="AE2025" t="s">
        <v>137</v>
      </c>
      <c r="AF2025" t="s">
        <v>195</v>
      </c>
      <c r="AG2025">
        <v>8</v>
      </c>
      <c r="AH2025" t="s">
        <v>137</v>
      </c>
      <c r="AI2025" t="s">
        <v>196</v>
      </c>
      <c r="AJ2025">
        <v>90</v>
      </c>
      <c r="AK2025" t="s">
        <v>137</v>
      </c>
      <c r="AL2025" t="s">
        <v>197</v>
      </c>
      <c r="AM2025">
        <v>1</v>
      </c>
      <c r="AN2025" t="s">
        <v>137</v>
      </c>
    </row>
    <row r="2026" spans="1:40">
      <c r="A2026" s="26">
        <v>41731.458786435185</v>
      </c>
      <c r="B2026" t="s">
        <v>128</v>
      </c>
      <c r="C2026" t="s">
        <v>124</v>
      </c>
      <c r="D2026" t="s">
        <v>2606</v>
      </c>
      <c r="E2026" t="s">
        <v>131</v>
      </c>
      <c r="F2026" t="s">
        <v>132</v>
      </c>
      <c r="G2026" t="s">
        <v>133</v>
      </c>
      <c r="H2026" t="s">
        <v>172</v>
      </c>
      <c r="I2026">
        <v>33</v>
      </c>
      <c r="J2026" t="s">
        <v>137</v>
      </c>
      <c r="K2026" t="s">
        <v>173</v>
      </c>
      <c r="L2026">
        <v>33</v>
      </c>
      <c r="M2026" t="s">
        <v>137</v>
      </c>
      <c r="N2026" t="s">
        <v>174</v>
      </c>
      <c r="O2026">
        <v>34</v>
      </c>
      <c r="P2026" t="s">
        <v>137</v>
      </c>
      <c r="Q2026" t="s">
        <v>164</v>
      </c>
      <c r="R2026">
        <v>20</v>
      </c>
      <c r="S2026" t="s">
        <v>137</v>
      </c>
      <c r="T2026" t="s">
        <v>165</v>
      </c>
      <c r="U2026">
        <v>20</v>
      </c>
      <c r="V2026" t="s">
        <v>137</v>
      </c>
      <c r="W2026" t="s">
        <v>166</v>
      </c>
      <c r="X2026">
        <v>20</v>
      </c>
      <c r="Y2026" t="s">
        <v>137</v>
      </c>
      <c r="Z2026" t="s">
        <v>175</v>
      </c>
      <c r="AA2026">
        <v>20</v>
      </c>
      <c r="AB2026" t="s">
        <v>137</v>
      </c>
      <c r="AC2026" t="s">
        <v>176</v>
      </c>
      <c r="AD2026">
        <v>20</v>
      </c>
      <c r="AE2026" t="s">
        <v>137</v>
      </c>
      <c r="AF2026" t="s">
        <v>177</v>
      </c>
      <c r="AG2026">
        <v>20</v>
      </c>
      <c r="AH2026" t="s">
        <v>137</v>
      </c>
      <c r="AI2026" t="s">
        <v>168</v>
      </c>
      <c r="AJ2026">
        <v>115200</v>
      </c>
      <c r="AK2026" t="s">
        <v>137</v>
      </c>
      <c r="AL2026" t="s">
        <v>169</v>
      </c>
      <c r="AM2026">
        <v>12000</v>
      </c>
      <c r="AN2026" t="s">
        <v>137</v>
      </c>
    </row>
    <row r="2027" spans="1:40">
      <c r="A2027" s="26">
        <v>41731.458786435185</v>
      </c>
      <c r="B2027" t="s">
        <v>128</v>
      </c>
      <c r="C2027" t="s">
        <v>124</v>
      </c>
      <c r="D2027" t="s">
        <v>2607</v>
      </c>
      <c r="E2027" t="s">
        <v>131</v>
      </c>
      <c r="F2027" t="s">
        <v>132</v>
      </c>
      <c r="G2027" t="s">
        <v>133</v>
      </c>
      <c r="H2027" t="s">
        <v>140</v>
      </c>
      <c r="I2027">
        <v>49</v>
      </c>
      <c r="J2027" t="s">
        <v>137</v>
      </c>
      <c r="K2027" t="s">
        <v>141</v>
      </c>
      <c r="L2027">
        <v>130</v>
      </c>
      <c r="M2027" t="s">
        <v>137</v>
      </c>
      <c r="N2027" t="s">
        <v>142</v>
      </c>
      <c r="O2027">
        <v>180</v>
      </c>
      <c r="P2027" t="s">
        <v>137</v>
      </c>
      <c r="Q2027" t="s">
        <v>143</v>
      </c>
      <c r="R2027">
        <v>140</v>
      </c>
      <c r="S2027" t="s">
        <v>137</v>
      </c>
      <c r="T2027" t="s">
        <v>144</v>
      </c>
      <c r="U2027">
        <v>80</v>
      </c>
      <c r="V2027" t="s">
        <v>137</v>
      </c>
      <c r="W2027" t="s">
        <v>145</v>
      </c>
      <c r="X2027">
        <v>101</v>
      </c>
      <c r="Y2027" t="s">
        <v>137</v>
      </c>
      <c r="Z2027" t="s">
        <v>146</v>
      </c>
      <c r="AA2027">
        <v>190</v>
      </c>
      <c r="AB2027" t="s">
        <v>137</v>
      </c>
      <c r="AC2027" t="s">
        <v>147</v>
      </c>
      <c r="AD2027">
        <v>20</v>
      </c>
      <c r="AE2027" t="s">
        <v>137</v>
      </c>
    </row>
    <row r="2028" spans="1:40">
      <c r="A2028" s="26">
        <v>41731.458786435185</v>
      </c>
      <c r="B2028" t="s">
        <v>128</v>
      </c>
      <c r="C2028" t="s">
        <v>124</v>
      </c>
      <c r="D2028" t="s">
        <v>2608</v>
      </c>
    </row>
    <row r="2029" spans="1:40">
      <c r="A2029" s="26">
        <v>41731.458786435185</v>
      </c>
      <c r="B2029" t="s">
        <v>128</v>
      </c>
      <c r="C2029" t="s">
        <v>124</v>
      </c>
      <c r="D2029" t="s">
        <v>2609</v>
      </c>
      <c r="E2029" t="s">
        <v>131</v>
      </c>
      <c r="F2029" t="s">
        <v>132</v>
      </c>
      <c r="G2029" t="s">
        <v>133</v>
      </c>
      <c r="H2029" t="s">
        <v>150</v>
      </c>
      <c r="I2029">
        <v>50</v>
      </c>
      <c r="J2029" t="s">
        <v>137</v>
      </c>
      <c r="K2029" t="s">
        <v>151</v>
      </c>
      <c r="L2029">
        <v>50</v>
      </c>
      <c r="M2029" t="s">
        <v>137</v>
      </c>
      <c r="N2029" t="s">
        <v>152</v>
      </c>
      <c r="O2029">
        <v>50</v>
      </c>
      <c r="P2029" t="s">
        <v>137</v>
      </c>
    </row>
    <row r="2030" spans="1:40">
      <c r="A2030" s="26">
        <v>41731.458786435185</v>
      </c>
      <c r="B2030" t="s">
        <v>128</v>
      </c>
      <c r="C2030" t="s">
        <v>124</v>
      </c>
      <c r="D2030" t="s">
        <v>2610</v>
      </c>
      <c r="E2030" t="s">
        <v>131</v>
      </c>
      <c r="F2030" t="s">
        <v>132</v>
      </c>
      <c r="G2030" t="s">
        <v>133</v>
      </c>
      <c r="H2030" t="s">
        <v>154</v>
      </c>
      <c r="I2030">
        <v>35</v>
      </c>
      <c r="J2030" t="s">
        <v>137</v>
      </c>
      <c r="K2030" t="s">
        <v>155</v>
      </c>
      <c r="L2030">
        <v>5</v>
      </c>
      <c r="M2030" t="s">
        <v>137</v>
      </c>
      <c r="N2030" t="s">
        <v>156</v>
      </c>
      <c r="O2030">
        <v>60</v>
      </c>
      <c r="P2030" t="s">
        <v>137</v>
      </c>
    </row>
    <row r="2031" spans="1:40">
      <c r="A2031" s="26">
        <v>41731.458786435185</v>
      </c>
      <c r="B2031" t="s">
        <v>128</v>
      </c>
      <c r="C2031" t="s">
        <v>124</v>
      </c>
      <c r="D2031" t="s">
        <v>2611</v>
      </c>
      <c r="E2031" t="s">
        <v>131</v>
      </c>
      <c r="F2031" t="s">
        <v>132</v>
      </c>
      <c r="G2031" t="s">
        <v>133</v>
      </c>
      <c r="H2031" t="s">
        <v>158</v>
      </c>
      <c r="I2031">
        <v>1</v>
      </c>
      <c r="J2031" t="s">
        <v>137</v>
      </c>
    </row>
    <row r="2032" spans="1:40">
      <c r="A2032" s="26">
        <v>41731.458786435185</v>
      </c>
      <c r="B2032" t="s">
        <v>128</v>
      </c>
      <c r="C2032" t="s">
        <v>124</v>
      </c>
      <c r="D2032" t="s">
        <v>2612</v>
      </c>
      <c r="E2032" t="s">
        <v>131</v>
      </c>
      <c r="F2032" t="s">
        <v>132</v>
      </c>
      <c r="G2032" t="s">
        <v>133</v>
      </c>
      <c r="H2032" t="s">
        <v>160</v>
      </c>
      <c r="I2032">
        <v>30</v>
      </c>
      <c r="J2032" t="s">
        <v>137</v>
      </c>
      <c r="K2032" t="s">
        <v>161</v>
      </c>
      <c r="L2032">
        <v>30</v>
      </c>
      <c r="M2032" t="s">
        <v>137</v>
      </c>
      <c r="N2032" t="s">
        <v>162</v>
      </c>
      <c r="O2032">
        <v>30</v>
      </c>
      <c r="P2032" t="s">
        <v>137</v>
      </c>
      <c r="Q2032" t="s">
        <v>163</v>
      </c>
      <c r="R2032">
        <v>10</v>
      </c>
      <c r="S2032" t="s">
        <v>137</v>
      </c>
      <c r="T2032" t="s">
        <v>164</v>
      </c>
      <c r="U2032">
        <v>20</v>
      </c>
      <c r="V2032" t="s">
        <v>137</v>
      </c>
      <c r="W2032" t="s">
        <v>165</v>
      </c>
      <c r="X2032">
        <v>20</v>
      </c>
      <c r="Y2032" t="s">
        <v>137</v>
      </c>
      <c r="Z2032" t="s">
        <v>166</v>
      </c>
      <c r="AA2032">
        <v>20</v>
      </c>
      <c r="AB2032" t="s">
        <v>137</v>
      </c>
      <c r="AC2032" t="s">
        <v>167</v>
      </c>
      <c r="AD2032">
        <v>20</v>
      </c>
      <c r="AE2032" t="s">
        <v>137</v>
      </c>
      <c r="AF2032" t="s">
        <v>168</v>
      </c>
      <c r="AG2032">
        <v>115200</v>
      </c>
      <c r="AH2032" t="s">
        <v>137</v>
      </c>
      <c r="AI2032" t="s">
        <v>169</v>
      </c>
      <c r="AJ2032">
        <v>12000</v>
      </c>
      <c r="AK2032" t="s">
        <v>137</v>
      </c>
      <c r="AL2032" t="s">
        <v>170</v>
      </c>
      <c r="AM2032">
        <v>30000</v>
      </c>
      <c r="AN2032" t="s">
        <v>137</v>
      </c>
    </row>
    <row r="2033" spans="1:40">
      <c r="A2033" s="26">
        <v>41731.458786435185</v>
      </c>
      <c r="B2033" t="s">
        <v>128</v>
      </c>
      <c r="C2033" t="s">
        <v>124</v>
      </c>
      <c r="D2033" t="s">
        <v>2613</v>
      </c>
      <c r="E2033" t="s">
        <v>131</v>
      </c>
      <c r="F2033" t="s">
        <v>132</v>
      </c>
      <c r="G2033" t="s">
        <v>133</v>
      </c>
      <c r="H2033" t="s">
        <v>187</v>
      </c>
      <c r="I2033">
        <v>60</v>
      </c>
      <c r="J2033" t="s">
        <v>137</v>
      </c>
      <c r="K2033" t="s">
        <v>188</v>
      </c>
      <c r="L2033">
        <v>40</v>
      </c>
      <c r="M2033" t="s">
        <v>137</v>
      </c>
      <c r="N2033" t="s">
        <v>189</v>
      </c>
      <c r="O2033">
        <v>50</v>
      </c>
      <c r="P2033" t="s">
        <v>137</v>
      </c>
      <c r="Q2033" t="s">
        <v>190</v>
      </c>
      <c r="R2033">
        <v>40</v>
      </c>
      <c r="S2033" t="s">
        <v>137</v>
      </c>
      <c r="T2033" t="s">
        <v>191</v>
      </c>
      <c r="U2033">
        <v>60</v>
      </c>
      <c r="V2033" t="s">
        <v>137</v>
      </c>
      <c r="W2033" t="s">
        <v>192</v>
      </c>
      <c r="X2033">
        <v>50</v>
      </c>
      <c r="Y2033" t="s">
        <v>137</v>
      </c>
      <c r="Z2033" t="s">
        <v>193</v>
      </c>
      <c r="AA2033">
        <v>50</v>
      </c>
      <c r="AB2033" t="s">
        <v>137</v>
      </c>
      <c r="AC2033" t="s">
        <v>194</v>
      </c>
      <c r="AD2033">
        <v>35</v>
      </c>
      <c r="AE2033" t="s">
        <v>137</v>
      </c>
      <c r="AF2033" t="s">
        <v>195</v>
      </c>
      <c r="AG2033">
        <v>8</v>
      </c>
      <c r="AH2033" t="s">
        <v>137</v>
      </c>
      <c r="AI2033" t="s">
        <v>196</v>
      </c>
      <c r="AJ2033">
        <v>90</v>
      </c>
      <c r="AK2033" t="s">
        <v>137</v>
      </c>
      <c r="AL2033" t="s">
        <v>197</v>
      </c>
      <c r="AM2033">
        <v>1</v>
      </c>
      <c r="AN2033" t="s">
        <v>137</v>
      </c>
    </row>
    <row r="2034" spans="1:40">
      <c r="A2034" s="26">
        <v>41731.458786435185</v>
      </c>
      <c r="B2034" t="s">
        <v>128</v>
      </c>
      <c r="C2034" t="s">
        <v>124</v>
      </c>
      <c r="D2034" t="s">
        <v>2614</v>
      </c>
      <c r="E2034" t="s">
        <v>131</v>
      </c>
      <c r="F2034" t="s">
        <v>132</v>
      </c>
      <c r="G2034" t="s">
        <v>133</v>
      </c>
      <c r="H2034" t="s">
        <v>172</v>
      </c>
      <c r="I2034">
        <v>33</v>
      </c>
      <c r="J2034" t="s">
        <v>137</v>
      </c>
      <c r="K2034" t="s">
        <v>173</v>
      </c>
      <c r="L2034">
        <v>33</v>
      </c>
      <c r="M2034" t="s">
        <v>137</v>
      </c>
      <c r="N2034" t="s">
        <v>174</v>
      </c>
      <c r="O2034">
        <v>34</v>
      </c>
      <c r="P2034" t="s">
        <v>137</v>
      </c>
      <c r="Q2034" t="s">
        <v>164</v>
      </c>
      <c r="R2034">
        <v>20</v>
      </c>
      <c r="S2034" t="s">
        <v>137</v>
      </c>
      <c r="T2034" t="s">
        <v>165</v>
      </c>
      <c r="U2034">
        <v>20</v>
      </c>
      <c r="V2034" t="s">
        <v>137</v>
      </c>
      <c r="W2034" t="s">
        <v>166</v>
      </c>
      <c r="X2034">
        <v>20</v>
      </c>
      <c r="Y2034" t="s">
        <v>137</v>
      </c>
      <c r="Z2034" t="s">
        <v>175</v>
      </c>
      <c r="AA2034">
        <v>20</v>
      </c>
      <c r="AB2034" t="s">
        <v>137</v>
      </c>
      <c r="AC2034" t="s">
        <v>176</v>
      </c>
      <c r="AD2034">
        <v>20</v>
      </c>
      <c r="AE2034" t="s">
        <v>137</v>
      </c>
      <c r="AF2034" t="s">
        <v>177</v>
      </c>
      <c r="AG2034">
        <v>20</v>
      </c>
      <c r="AH2034" t="s">
        <v>137</v>
      </c>
      <c r="AI2034" t="s">
        <v>168</v>
      </c>
      <c r="AJ2034">
        <v>115200</v>
      </c>
      <c r="AK2034" t="s">
        <v>137</v>
      </c>
      <c r="AL2034" t="s">
        <v>169</v>
      </c>
      <c r="AM2034">
        <v>12000</v>
      </c>
      <c r="AN2034" t="s">
        <v>137</v>
      </c>
    </row>
    <row r="2035" spans="1:40">
      <c r="A2035" s="26">
        <v>41731.458786435185</v>
      </c>
      <c r="B2035" t="s">
        <v>128</v>
      </c>
      <c r="C2035" t="s">
        <v>124</v>
      </c>
      <c r="D2035" t="s">
        <v>2615</v>
      </c>
      <c r="E2035" t="s">
        <v>131</v>
      </c>
      <c r="F2035" t="s">
        <v>132</v>
      </c>
      <c r="G2035" t="s">
        <v>133</v>
      </c>
      <c r="H2035" t="s">
        <v>140</v>
      </c>
      <c r="I2035">
        <v>49</v>
      </c>
      <c r="J2035" t="s">
        <v>137</v>
      </c>
      <c r="K2035" t="s">
        <v>141</v>
      </c>
      <c r="L2035">
        <v>130</v>
      </c>
      <c r="M2035" t="s">
        <v>137</v>
      </c>
      <c r="N2035" t="s">
        <v>142</v>
      </c>
      <c r="O2035">
        <v>180</v>
      </c>
      <c r="P2035" t="s">
        <v>137</v>
      </c>
      <c r="Q2035" t="s">
        <v>143</v>
      </c>
      <c r="R2035">
        <v>140</v>
      </c>
      <c r="S2035" t="s">
        <v>137</v>
      </c>
      <c r="T2035" t="s">
        <v>144</v>
      </c>
      <c r="U2035">
        <v>80</v>
      </c>
      <c r="V2035" t="s">
        <v>137</v>
      </c>
      <c r="W2035" t="s">
        <v>145</v>
      </c>
      <c r="X2035">
        <v>101</v>
      </c>
      <c r="Y2035" t="s">
        <v>137</v>
      </c>
      <c r="Z2035" t="s">
        <v>146</v>
      </c>
      <c r="AA2035">
        <v>190</v>
      </c>
      <c r="AB2035" t="s">
        <v>137</v>
      </c>
      <c r="AC2035" t="s">
        <v>147</v>
      </c>
      <c r="AD2035">
        <v>20</v>
      </c>
      <c r="AE2035" t="s">
        <v>137</v>
      </c>
    </row>
    <row r="2036" spans="1:40">
      <c r="A2036" s="26">
        <v>41731.458786435185</v>
      </c>
      <c r="B2036" t="s">
        <v>128</v>
      </c>
      <c r="C2036" t="s">
        <v>124</v>
      </c>
      <c r="D2036" t="s">
        <v>2616</v>
      </c>
    </row>
    <row r="2037" spans="1:40">
      <c r="A2037" s="26">
        <v>41731.458786435185</v>
      </c>
      <c r="B2037" t="s">
        <v>128</v>
      </c>
      <c r="C2037" t="s">
        <v>124</v>
      </c>
      <c r="D2037" t="s">
        <v>2617</v>
      </c>
      <c r="E2037" t="s">
        <v>131</v>
      </c>
      <c r="F2037" t="s">
        <v>132</v>
      </c>
      <c r="G2037" t="s">
        <v>133</v>
      </c>
      <c r="H2037" t="s">
        <v>150</v>
      </c>
      <c r="I2037">
        <v>50</v>
      </c>
      <c r="J2037" t="s">
        <v>137</v>
      </c>
      <c r="K2037" t="s">
        <v>151</v>
      </c>
      <c r="L2037">
        <v>50</v>
      </c>
      <c r="M2037" t="s">
        <v>137</v>
      </c>
      <c r="N2037" t="s">
        <v>152</v>
      </c>
      <c r="O2037">
        <v>50</v>
      </c>
      <c r="P2037" t="s">
        <v>137</v>
      </c>
    </row>
    <row r="2038" spans="1:40">
      <c r="A2038" s="26">
        <v>41731.458786435185</v>
      </c>
      <c r="B2038" t="s">
        <v>128</v>
      </c>
      <c r="C2038" t="s">
        <v>124</v>
      </c>
      <c r="D2038" t="s">
        <v>2618</v>
      </c>
      <c r="E2038" t="s">
        <v>131</v>
      </c>
      <c r="F2038" t="s">
        <v>132</v>
      </c>
      <c r="G2038" t="s">
        <v>133</v>
      </c>
      <c r="H2038" t="s">
        <v>154</v>
      </c>
      <c r="I2038">
        <v>35</v>
      </c>
      <c r="J2038" t="s">
        <v>137</v>
      </c>
      <c r="K2038" t="s">
        <v>155</v>
      </c>
      <c r="L2038">
        <v>5</v>
      </c>
      <c r="M2038" t="s">
        <v>137</v>
      </c>
      <c r="N2038" t="s">
        <v>156</v>
      </c>
      <c r="O2038">
        <v>60</v>
      </c>
      <c r="P2038" t="s">
        <v>137</v>
      </c>
    </row>
    <row r="2039" spans="1:40">
      <c r="A2039" s="26">
        <v>41731.458786435185</v>
      </c>
      <c r="B2039" t="s">
        <v>128</v>
      </c>
      <c r="C2039" t="s">
        <v>124</v>
      </c>
      <c r="D2039" t="s">
        <v>2619</v>
      </c>
      <c r="E2039" t="s">
        <v>131</v>
      </c>
      <c r="F2039" t="s">
        <v>132</v>
      </c>
      <c r="G2039" t="s">
        <v>133</v>
      </c>
      <c r="H2039" t="s">
        <v>158</v>
      </c>
      <c r="I2039">
        <v>1</v>
      </c>
      <c r="J2039" t="s">
        <v>137</v>
      </c>
    </row>
    <row r="2040" spans="1:40">
      <c r="A2040" s="26">
        <v>41731.458786435185</v>
      </c>
      <c r="B2040" t="s">
        <v>128</v>
      </c>
      <c r="C2040" t="s">
        <v>124</v>
      </c>
      <c r="D2040" t="s">
        <v>2620</v>
      </c>
      <c r="E2040" t="s">
        <v>131</v>
      </c>
      <c r="F2040" t="s">
        <v>132</v>
      </c>
      <c r="G2040" t="s">
        <v>133</v>
      </c>
      <c r="H2040" t="s">
        <v>160</v>
      </c>
      <c r="I2040">
        <v>30</v>
      </c>
      <c r="J2040" t="s">
        <v>137</v>
      </c>
      <c r="K2040" t="s">
        <v>161</v>
      </c>
      <c r="L2040">
        <v>30</v>
      </c>
      <c r="M2040" t="s">
        <v>137</v>
      </c>
      <c r="N2040" t="s">
        <v>162</v>
      </c>
      <c r="O2040">
        <v>30</v>
      </c>
      <c r="P2040" t="s">
        <v>137</v>
      </c>
      <c r="Q2040" t="s">
        <v>163</v>
      </c>
      <c r="R2040">
        <v>10</v>
      </c>
      <c r="S2040" t="s">
        <v>137</v>
      </c>
      <c r="T2040" t="s">
        <v>164</v>
      </c>
      <c r="U2040">
        <v>20</v>
      </c>
      <c r="V2040" t="s">
        <v>137</v>
      </c>
      <c r="W2040" t="s">
        <v>165</v>
      </c>
      <c r="X2040">
        <v>20</v>
      </c>
      <c r="Y2040" t="s">
        <v>137</v>
      </c>
      <c r="Z2040" t="s">
        <v>166</v>
      </c>
      <c r="AA2040">
        <v>20</v>
      </c>
      <c r="AB2040" t="s">
        <v>137</v>
      </c>
      <c r="AC2040" t="s">
        <v>167</v>
      </c>
      <c r="AD2040">
        <v>20</v>
      </c>
      <c r="AE2040" t="s">
        <v>137</v>
      </c>
      <c r="AF2040" t="s">
        <v>168</v>
      </c>
      <c r="AG2040">
        <v>115200</v>
      </c>
      <c r="AH2040" t="s">
        <v>137</v>
      </c>
      <c r="AI2040" t="s">
        <v>169</v>
      </c>
      <c r="AJ2040">
        <v>12000</v>
      </c>
      <c r="AK2040" t="s">
        <v>137</v>
      </c>
      <c r="AL2040" t="s">
        <v>170</v>
      </c>
      <c r="AM2040">
        <v>30000</v>
      </c>
      <c r="AN2040" t="s">
        <v>137</v>
      </c>
    </row>
    <row r="2041" spans="1:40">
      <c r="A2041" s="26">
        <v>41731.458786435185</v>
      </c>
      <c r="B2041" t="s">
        <v>128</v>
      </c>
      <c r="C2041" t="s">
        <v>124</v>
      </c>
      <c r="D2041" t="s">
        <v>2621</v>
      </c>
      <c r="E2041" t="s">
        <v>131</v>
      </c>
      <c r="F2041" t="s">
        <v>132</v>
      </c>
      <c r="G2041" t="s">
        <v>133</v>
      </c>
      <c r="H2041" t="s">
        <v>187</v>
      </c>
      <c r="I2041">
        <v>60</v>
      </c>
      <c r="J2041" t="s">
        <v>137</v>
      </c>
      <c r="K2041" t="s">
        <v>188</v>
      </c>
      <c r="L2041">
        <v>40</v>
      </c>
      <c r="M2041" t="s">
        <v>137</v>
      </c>
      <c r="N2041" t="s">
        <v>189</v>
      </c>
      <c r="O2041">
        <v>50</v>
      </c>
      <c r="P2041" t="s">
        <v>137</v>
      </c>
      <c r="Q2041" t="s">
        <v>190</v>
      </c>
      <c r="R2041">
        <v>40</v>
      </c>
      <c r="S2041" t="s">
        <v>137</v>
      </c>
      <c r="T2041" t="s">
        <v>191</v>
      </c>
      <c r="U2041">
        <v>60</v>
      </c>
      <c r="V2041" t="s">
        <v>137</v>
      </c>
      <c r="W2041" t="s">
        <v>192</v>
      </c>
      <c r="X2041">
        <v>50</v>
      </c>
      <c r="Y2041" t="s">
        <v>137</v>
      </c>
      <c r="Z2041" t="s">
        <v>193</v>
      </c>
      <c r="AA2041">
        <v>50</v>
      </c>
      <c r="AB2041" t="s">
        <v>137</v>
      </c>
      <c r="AC2041" t="s">
        <v>194</v>
      </c>
      <c r="AD2041">
        <v>35</v>
      </c>
      <c r="AE2041" t="s">
        <v>137</v>
      </c>
      <c r="AF2041" t="s">
        <v>195</v>
      </c>
      <c r="AG2041">
        <v>8</v>
      </c>
      <c r="AH2041" t="s">
        <v>137</v>
      </c>
      <c r="AI2041" t="s">
        <v>196</v>
      </c>
      <c r="AJ2041">
        <v>90</v>
      </c>
      <c r="AK2041" t="s">
        <v>137</v>
      </c>
      <c r="AL2041" t="s">
        <v>197</v>
      </c>
      <c r="AM2041">
        <v>1</v>
      </c>
      <c r="AN2041" t="s">
        <v>137</v>
      </c>
    </row>
    <row r="2042" spans="1:40">
      <c r="A2042" s="26">
        <v>41731.458786435185</v>
      </c>
      <c r="B2042" t="s">
        <v>128</v>
      </c>
      <c r="C2042" t="s">
        <v>124</v>
      </c>
      <c r="D2042" t="s">
        <v>2622</v>
      </c>
      <c r="E2042" t="s">
        <v>131</v>
      </c>
      <c r="F2042" t="s">
        <v>132</v>
      </c>
      <c r="G2042" t="s">
        <v>133</v>
      </c>
      <c r="H2042" t="s">
        <v>172</v>
      </c>
      <c r="I2042">
        <v>33</v>
      </c>
      <c r="J2042" t="s">
        <v>137</v>
      </c>
      <c r="K2042" t="s">
        <v>173</v>
      </c>
      <c r="L2042">
        <v>33</v>
      </c>
      <c r="M2042" t="s">
        <v>137</v>
      </c>
      <c r="N2042" t="s">
        <v>174</v>
      </c>
      <c r="O2042">
        <v>34</v>
      </c>
      <c r="P2042" t="s">
        <v>137</v>
      </c>
      <c r="Q2042" t="s">
        <v>164</v>
      </c>
      <c r="R2042">
        <v>20</v>
      </c>
      <c r="S2042" t="s">
        <v>137</v>
      </c>
      <c r="T2042" t="s">
        <v>165</v>
      </c>
      <c r="U2042">
        <v>20</v>
      </c>
      <c r="V2042" t="s">
        <v>137</v>
      </c>
      <c r="W2042" t="s">
        <v>166</v>
      </c>
      <c r="X2042">
        <v>20</v>
      </c>
      <c r="Y2042" t="s">
        <v>137</v>
      </c>
      <c r="Z2042" t="s">
        <v>175</v>
      </c>
      <c r="AA2042">
        <v>20</v>
      </c>
      <c r="AB2042" t="s">
        <v>137</v>
      </c>
      <c r="AC2042" t="s">
        <v>176</v>
      </c>
      <c r="AD2042">
        <v>20</v>
      </c>
      <c r="AE2042" t="s">
        <v>137</v>
      </c>
      <c r="AF2042" t="s">
        <v>177</v>
      </c>
      <c r="AG2042">
        <v>20</v>
      </c>
      <c r="AH2042" t="s">
        <v>137</v>
      </c>
      <c r="AI2042" t="s">
        <v>168</v>
      </c>
      <c r="AJ2042">
        <v>115200</v>
      </c>
      <c r="AK2042" t="s">
        <v>137</v>
      </c>
      <c r="AL2042" t="s">
        <v>169</v>
      </c>
      <c r="AM2042">
        <v>12000</v>
      </c>
      <c r="AN2042" t="s">
        <v>137</v>
      </c>
    </row>
    <row r="2043" spans="1:40">
      <c r="A2043" s="26">
        <v>41731.458786435185</v>
      </c>
      <c r="B2043" t="s">
        <v>128</v>
      </c>
      <c r="C2043" t="s">
        <v>124</v>
      </c>
      <c r="D2043" t="s">
        <v>2623</v>
      </c>
      <c r="E2043" t="s">
        <v>131</v>
      </c>
      <c r="F2043" t="s">
        <v>132</v>
      </c>
      <c r="G2043" t="s">
        <v>133</v>
      </c>
      <c r="H2043" t="s">
        <v>140</v>
      </c>
      <c r="I2043">
        <v>49</v>
      </c>
      <c r="J2043" t="s">
        <v>137</v>
      </c>
      <c r="K2043" t="s">
        <v>141</v>
      </c>
      <c r="L2043">
        <v>130</v>
      </c>
      <c r="M2043" t="s">
        <v>137</v>
      </c>
      <c r="N2043" t="s">
        <v>142</v>
      </c>
      <c r="O2043">
        <v>180</v>
      </c>
      <c r="P2043" t="s">
        <v>137</v>
      </c>
      <c r="Q2043" t="s">
        <v>143</v>
      </c>
      <c r="R2043">
        <v>140</v>
      </c>
      <c r="S2043" t="s">
        <v>137</v>
      </c>
      <c r="T2043" t="s">
        <v>144</v>
      </c>
      <c r="U2043">
        <v>80</v>
      </c>
      <c r="V2043" t="s">
        <v>137</v>
      </c>
      <c r="W2043" t="s">
        <v>145</v>
      </c>
      <c r="X2043">
        <v>101</v>
      </c>
      <c r="Y2043" t="s">
        <v>137</v>
      </c>
      <c r="Z2043" t="s">
        <v>146</v>
      </c>
      <c r="AA2043">
        <v>190</v>
      </c>
      <c r="AB2043" t="s">
        <v>137</v>
      </c>
      <c r="AC2043" t="s">
        <v>147</v>
      </c>
      <c r="AD2043">
        <v>20</v>
      </c>
      <c r="AE2043" t="s">
        <v>137</v>
      </c>
    </row>
    <row r="2044" spans="1:40">
      <c r="A2044" s="26">
        <v>41731.458786435185</v>
      </c>
      <c r="B2044" t="s">
        <v>128</v>
      </c>
      <c r="C2044" t="s">
        <v>124</v>
      </c>
      <c r="D2044" t="s">
        <v>2624</v>
      </c>
    </row>
    <row r="2045" spans="1:40">
      <c r="A2045" s="26">
        <v>41731.458786435185</v>
      </c>
      <c r="B2045" t="s">
        <v>128</v>
      </c>
      <c r="C2045" t="s">
        <v>124</v>
      </c>
      <c r="D2045" t="s">
        <v>2625</v>
      </c>
      <c r="E2045" t="s">
        <v>131</v>
      </c>
      <c r="F2045" t="s">
        <v>132</v>
      </c>
      <c r="G2045" t="s">
        <v>133</v>
      </c>
      <c r="H2045" t="s">
        <v>150</v>
      </c>
      <c r="I2045">
        <v>50</v>
      </c>
      <c r="J2045" t="s">
        <v>137</v>
      </c>
      <c r="K2045" t="s">
        <v>151</v>
      </c>
      <c r="L2045">
        <v>50</v>
      </c>
      <c r="M2045" t="s">
        <v>137</v>
      </c>
      <c r="N2045" t="s">
        <v>152</v>
      </c>
      <c r="O2045">
        <v>50</v>
      </c>
      <c r="P2045" t="s">
        <v>137</v>
      </c>
    </row>
    <row r="2046" spans="1:40">
      <c r="A2046" s="26">
        <v>41731.458786435185</v>
      </c>
      <c r="B2046" t="s">
        <v>128</v>
      </c>
      <c r="C2046" t="s">
        <v>124</v>
      </c>
      <c r="D2046" t="s">
        <v>2626</v>
      </c>
      <c r="E2046" t="s">
        <v>131</v>
      </c>
      <c r="F2046" t="s">
        <v>132</v>
      </c>
      <c r="G2046" t="s">
        <v>133</v>
      </c>
      <c r="H2046" t="s">
        <v>154</v>
      </c>
      <c r="I2046">
        <v>35</v>
      </c>
      <c r="J2046" t="s">
        <v>137</v>
      </c>
      <c r="K2046" t="s">
        <v>155</v>
      </c>
      <c r="L2046">
        <v>5</v>
      </c>
      <c r="M2046" t="s">
        <v>137</v>
      </c>
      <c r="N2046" t="s">
        <v>156</v>
      </c>
      <c r="O2046">
        <v>60</v>
      </c>
      <c r="P2046" t="s">
        <v>137</v>
      </c>
    </row>
    <row r="2047" spans="1:40">
      <c r="A2047" s="26">
        <v>41731.458786435185</v>
      </c>
      <c r="B2047" t="s">
        <v>128</v>
      </c>
      <c r="C2047" t="s">
        <v>124</v>
      </c>
      <c r="D2047" t="s">
        <v>2627</v>
      </c>
      <c r="E2047" t="s">
        <v>131</v>
      </c>
      <c r="F2047" t="s">
        <v>132</v>
      </c>
      <c r="G2047" t="s">
        <v>133</v>
      </c>
      <c r="H2047" t="s">
        <v>158</v>
      </c>
      <c r="I2047">
        <v>1</v>
      </c>
      <c r="J2047" t="s">
        <v>137</v>
      </c>
    </row>
    <row r="2048" spans="1:40">
      <c r="A2048" s="26">
        <v>41731.458786435185</v>
      </c>
      <c r="B2048" t="s">
        <v>128</v>
      </c>
      <c r="C2048" t="s">
        <v>124</v>
      </c>
      <c r="D2048" t="s">
        <v>2628</v>
      </c>
      <c r="E2048" t="s">
        <v>131</v>
      </c>
      <c r="F2048" t="s">
        <v>132</v>
      </c>
      <c r="G2048" t="s">
        <v>133</v>
      </c>
      <c r="H2048" t="s">
        <v>160</v>
      </c>
      <c r="I2048">
        <v>30</v>
      </c>
      <c r="J2048" t="s">
        <v>137</v>
      </c>
      <c r="K2048" t="s">
        <v>161</v>
      </c>
      <c r="L2048">
        <v>30</v>
      </c>
      <c r="M2048" t="s">
        <v>137</v>
      </c>
      <c r="N2048" t="s">
        <v>162</v>
      </c>
      <c r="O2048">
        <v>30</v>
      </c>
      <c r="P2048" t="s">
        <v>137</v>
      </c>
      <c r="Q2048" t="s">
        <v>163</v>
      </c>
      <c r="R2048">
        <v>10</v>
      </c>
      <c r="S2048" t="s">
        <v>137</v>
      </c>
      <c r="T2048" t="s">
        <v>164</v>
      </c>
      <c r="U2048">
        <v>20</v>
      </c>
      <c r="V2048" t="s">
        <v>137</v>
      </c>
      <c r="W2048" t="s">
        <v>165</v>
      </c>
      <c r="X2048">
        <v>20</v>
      </c>
      <c r="Y2048" t="s">
        <v>137</v>
      </c>
      <c r="Z2048" t="s">
        <v>166</v>
      </c>
      <c r="AA2048">
        <v>20</v>
      </c>
      <c r="AB2048" t="s">
        <v>137</v>
      </c>
      <c r="AC2048" t="s">
        <v>167</v>
      </c>
      <c r="AD2048">
        <v>20</v>
      </c>
      <c r="AE2048" t="s">
        <v>137</v>
      </c>
      <c r="AF2048" t="s">
        <v>168</v>
      </c>
      <c r="AG2048">
        <v>115200</v>
      </c>
      <c r="AH2048" t="s">
        <v>137</v>
      </c>
      <c r="AI2048" t="s">
        <v>169</v>
      </c>
      <c r="AJ2048">
        <v>12000</v>
      </c>
      <c r="AK2048" t="s">
        <v>137</v>
      </c>
      <c r="AL2048" t="s">
        <v>170</v>
      </c>
      <c r="AM2048">
        <v>30000</v>
      </c>
      <c r="AN2048" t="s">
        <v>137</v>
      </c>
    </row>
    <row r="2049" spans="1:40">
      <c r="A2049" s="26">
        <v>41731.458786435185</v>
      </c>
      <c r="B2049" t="s">
        <v>128</v>
      </c>
      <c r="C2049" t="s">
        <v>124</v>
      </c>
      <c r="D2049" t="s">
        <v>2629</v>
      </c>
      <c r="E2049" t="s">
        <v>131</v>
      </c>
      <c r="F2049" t="s">
        <v>132</v>
      </c>
      <c r="G2049" t="s">
        <v>133</v>
      </c>
      <c r="H2049" t="s">
        <v>187</v>
      </c>
      <c r="I2049">
        <v>60</v>
      </c>
      <c r="J2049" t="s">
        <v>137</v>
      </c>
      <c r="K2049" t="s">
        <v>188</v>
      </c>
      <c r="L2049">
        <v>40</v>
      </c>
      <c r="M2049" t="s">
        <v>137</v>
      </c>
      <c r="N2049" t="s">
        <v>189</v>
      </c>
      <c r="O2049">
        <v>50</v>
      </c>
      <c r="P2049" t="s">
        <v>137</v>
      </c>
      <c r="Q2049" t="s">
        <v>190</v>
      </c>
      <c r="R2049">
        <v>40</v>
      </c>
      <c r="S2049" t="s">
        <v>137</v>
      </c>
      <c r="T2049" t="s">
        <v>191</v>
      </c>
      <c r="U2049">
        <v>60</v>
      </c>
      <c r="V2049" t="s">
        <v>137</v>
      </c>
      <c r="W2049" t="s">
        <v>192</v>
      </c>
      <c r="X2049">
        <v>50</v>
      </c>
      <c r="Y2049" t="s">
        <v>137</v>
      </c>
      <c r="Z2049" t="s">
        <v>193</v>
      </c>
      <c r="AA2049">
        <v>50</v>
      </c>
      <c r="AB2049" t="s">
        <v>137</v>
      </c>
      <c r="AC2049" t="s">
        <v>194</v>
      </c>
      <c r="AD2049">
        <v>35</v>
      </c>
      <c r="AE2049" t="s">
        <v>137</v>
      </c>
      <c r="AF2049" t="s">
        <v>195</v>
      </c>
      <c r="AG2049">
        <v>8</v>
      </c>
      <c r="AH2049" t="s">
        <v>137</v>
      </c>
      <c r="AI2049" t="s">
        <v>196</v>
      </c>
      <c r="AJ2049">
        <v>90</v>
      </c>
      <c r="AK2049" t="s">
        <v>137</v>
      </c>
      <c r="AL2049" t="s">
        <v>197</v>
      </c>
      <c r="AM2049">
        <v>1</v>
      </c>
      <c r="AN2049" t="s">
        <v>137</v>
      </c>
    </row>
    <row r="2050" spans="1:40">
      <c r="A2050" s="26">
        <v>41731.458786446761</v>
      </c>
      <c r="B2050" t="s">
        <v>128</v>
      </c>
      <c r="C2050" t="s">
        <v>124</v>
      </c>
      <c r="D2050" t="s">
        <v>2630</v>
      </c>
      <c r="E2050" t="s">
        <v>131</v>
      </c>
      <c r="F2050" t="s">
        <v>132</v>
      </c>
      <c r="G2050" t="s">
        <v>133</v>
      </c>
      <c r="H2050" t="s">
        <v>172</v>
      </c>
      <c r="I2050">
        <v>33</v>
      </c>
      <c r="J2050" t="s">
        <v>137</v>
      </c>
      <c r="K2050" t="s">
        <v>173</v>
      </c>
      <c r="L2050">
        <v>33</v>
      </c>
      <c r="M2050" t="s">
        <v>137</v>
      </c>
      <c r="N2050" t="s">
        <v>174</v>
      </c>
      <c r="O2050">
        <v>34</v>
      </c>
      <c r="P2050" t="s">
        <v>137</v>
      </c>
      <c r="Q2050" t="s">
        <v>164</v>
      </c>
      <c r="R2050">
        <v>20</v>
      </c>
      <c r="S2050" t="s">
        <v>137</v>
      </c>
      <c r="T2050" t="s">
        <v>165</v>
      </c>
      <c r="U2050">
        <v>20</v>
      </c>
      <c r="V2050" t="s">
        <v>137</v>
      </c>
      <c r="W2050" t="s">
        <v>166</v>
      </c>
      <c r="X2050">
        <v>20</v>
      </c>
      <c r="Y2050" t="s">
        <v>137</v>
      </c>
      <c r="Z2050" t="s">
        <v>175</v>
      </c>
      <c r="AA2050">
        <v>20</v>
      </c>
      <c r="AB2050" t="s">
        <v>137</v>
      </c>
      <c r="AC2050" t="s">
        <v>176</v>
      </c>
      <c r="AD2050">
        <v>20</v>
      </c>
      <c r="AE2050" t="s">
        <v>137</v>
      </c>
      <c r="AF2050" t="s">
        <v>177</v>
      </c>
      <c r="AG2050">
        <v>20</v>
      </c>
      <c r="AH2050" t="s">
        <v>137</v>
      </c>
      <c r="AI2050" t="s">
        <v>168</v>
      </c>
      <c r="AJ2050">
        <v>115200</v>
      </c>
      <c r="AK2050" t="s">
        <v>137</v>
      </c>
      <c r="AL2050" t="s">
        <v>169</v>
      </c>
      <c r="AM2050">
        <v>12000</v>
      </c>
      <c r="AN2050" t="s">
        <v>137</v>
      </c>
    </row>
    <row r="2051" spans="1:40">
      <c r="A2051" s="26">
        <v>41731.458786446761</v>
      </c>
      <c r="B2051" t="s">
        <v>128</v>
      </c>
      <c r="C2051" t="s">
        <v>124</v>
      </c>
      <c r="D2051" t="s">
        <v>2631</v>
      </c>
      <c r="E2051" t="s">
        <v>131</v>
      </c>
      <c r="F2051" t="s">
        <v>132</v>
      </c>
      <c r="G2051" t="s">
        <v>133</v>
      </c>
      <c r="H2051" t="s">
        <v>140</v>
      </c>
      <c r="I2051">
        <v>49</v>
      </c>
      <c r="J2051" t="s">
        <v>137</v>
      </c>
      <c r="K2051" t="s">
        <v>141</v>
      </c>
      <c r="L2051">
        <v>130</v>
      </c>
      <c r="M2051" t="s">
        <v>137</v>
      </c>
      <c r="N2051" t="s">
        <v>142</v>
      </c>
      <c r="O2051">
        <v>180</v>
      </c>
      <c r="P2051" t="s">
        <v>137</v>
      </c>
      <c r="Q2051" t="s">
        <v>143</v>
      </c>
      <c r="R2051">
        <v>140</v>
      </c>
      <c r="S2051" t="s">
        <v>137</v>
      </c>
      <c r="T2051" t="s">
        <v>144</v>
      </c>
      <c r="U2051">
        <v>80</v>
      </c>
      <c r="V2051" t="s">
        <v>137</v>
      </c>
      <c r="W2051" t="s">
        <v>145</v>
      </c>
      <c r="X2051">
        <v>101</v>
      </c>
      <c r="Y2051" t="s">
        <v>137</v>
      </c>
      <c r="Z2051" t="s">
        <v>146</v>
      </c>
      <c r="AA2051">
        <v>190</v>
      </c>
      <c r="AB2051" t="s">
        <v>137</v>
      </c>
      <c r="AC2051" t="s">
        <v>147</v>
      </c>
      <c r="AD2051">
        <v>20</v>
      </c>
      <c r="AE2051" t="s">
        <v>137</v>
      </c>
    </row>
    <row r="2052" spans="1:40">
      <c r="A2052" s="26">
        <v>41731.458786446761</v>
      </c>
      <c r="B2052" t="s">
        <v>128</v>
      </c>
      <c r="C2052" t="s">
        <v>124</v>
      </c>
      <c r="D2052" t="s">
        <v>2632</v>
      </c>
    </row>
    <row r="2053" spans="1:40">
      <c r="A2053" s="26">
        <v>41731.458786446761</v>
      </c>
      <c r="B2053" t="s">
        <v>128</v>
      </c>
      <c r="C2053" t="s">
        <v>124</v>
      </c>
      <c r="D2053" t="s">
        <v>2633</v>
      </c>
      <c r="E2053" t="s">
        <v>131</v>
      </c>
      <c r="F2053" t="s">
        <v>132</v>
      </c>
      <c r="G2053" t="s">
        <v>133</v>
      </c>
      <c r="H2053" t="s">
        <v>150</v>
      </c>
      <c r="I2053">
        <v>50</v>
      </c>
      <c r="J2053" t="s">
        <v>137</v>
      </c>
      <c r="K2053" t="s">
        <v>151</v>
      </c>
      <c r="L2053">
        <v>50</v>
      </c>
      <c r="M2053" t="s">
        <v>137</v>
      </c>
      <c r="N2053" t="s">
        <v>152</v>
      </c>
      <c r="O2053">
        <v>50</v>
      </c>
      <c r="P2053" t="s">
        <v>137</v>
      </c>
    </row>
    <row r="2054" spans="1:40">
      <c r="A2054" s="26">
        <v>41731.458786446761</v>
      </c>
      <c r="B2054" t="s">
        <v>128</v>
      </c>
      <c r="C2054" t="s">
        <v>124</v>
      </c>
      <c r="D2054" t="s">
        <v>2634</v>
      </c>
      <c r="E2054" t="s">
        <v>131</v>
      </c>
      <c r="F2054" t="s">
        <v>132</v>
      </c>
      <c r="G2054" t="s">
        <v>133</v>
      </c>
      <c r="H2054" t="s">
        <v>154</v>
      </c>
      <c r="I2054">
        <v>35</v>
      </c>
      <c r="J2054" t="s">
        <v>137</v>
      </c>
      <c r="K2054" t="s">
        <v>155</v>
      </c>
      <c r="L2054">
        <v>5</v>
      </c>
      <c r="M2054" t="s">
        <v>137</v>
      </c>
      <c r="N2054" t="s">
        <v>156</v>
      </c>
      <c r="O2054">
        <v>60</v>
      </c>
      <c r="P2054" t="s">
        <v>137</v>
      </c>
    </row>
    <row r="2055" spans="1:40">
      <c r="A2055" s="26">
        <v>41731.458786446761</v>
      </c>
      <c r="B2055" t="s">
        <v>128</v>
      </c>
      <c r="C2055" t="s">
        <v>124</v>
      </c>
      <c r="D2055" t="s">
        <v>2635</v>
      </c>
      <c r="E2055" t="s">
        <v>131</v>
      </c>
      <c r="F2055" t="s">
        <v>132</v>
      </c>
      <c r="G2055" t="s">
        <v>133</v>
      </c>
      <c r="H2055" t="s">
        <v>158</v>
      </c>
      <c r="I2055">
        <v>1</v>
      </c>
      <c r="J2055" t="s">
        <v>137</v>
      </c>
    </row>
    <row r="2056" spans="1:40">
      <c r="A2056" s="26">
        <v>41731.458786446761</v>
      </c>
      <c r="B2056" t="s">
        <v>128</v>
      </c>
      <c r="C2056" t="s">
        <v>124</v>
      </c>
      <c r="D2056" t="s">
        <v>2636</v>
      </c>
      <c r="E2056" t="s">
        <v>131</v>
      </c>
      <c r="F2056" t="s">
        <v>132</v>
      </c>
      <c r="G2056" t="s">
        <v>133</v>
      </c>
      <c r="H2056" t="s">
        <v>160</v>
      </c>
      <c r="I2056">
        <v>30</v>
      </c>
      <c r="J2056" t="s">
        <v>137</v>
      </c>
      <c r="K2056" t="s">
        <v>161</v>
      </c>
      <c r="L2056">
        <v>30</v>
      </c>
      <c r="M2056" t="s">
        <v>137</v>
      </c>
      <c r="N2056" t="s">
        <v>162</v>
      </c>
      <c r="O2056">
        <v>30</v>
      </c>
      <c r="P2056" t="s">
        <v>137</v>
      </c>
      <c r="Q2056" t="s">
        <v>163</v>
      </c>
      <c r="R2056">
        <v>10</v>
      </c>
      <c r="S2056" t="s">
        <v>137</v>
      </c>
      <c r="T2056" t="s">
        <v>164</v>
      </c>
      <c r="U2056">
        <v>20</v>
      </c>
      <c r="V2056" t="s">
        <v>137</v>
      </c>
      <c r="W2056" t="s">
        <v>165</v>
      </c>
      <c r="X2056">
        <v>20</v>
      </c>
      <c r="Y2056" t="s">
        <v>137</v>
      </c>
      <c r="Z2056" t="s">
        <v>166</v>
      </c>
      <c r="AA2056">
        <v>20</v>
      </c>
      <c r="AB2056" t="s">
        <v>137</v>
      </c>
      <c r="AC2056" t="s">
        <v>167</v>
      </c>
      <c r="AD2056">
        <v>20</v>
      </c>
      <c r="AE2056" t="s">
        <v>137</v>
      </c>
      <c r="AF2056" t="s">
        <v>168</v>
      </c>
      <c r="AG2056">
        <v>115200</v>
      </c>
      <c r="AH2056" t="s">
        <v>137</v>
      </c>
      <c r="AI2056" t="s">
        <v>169</v>
      </c>
      <c r="AJ2056">
        <v>12000</v>
      </c>
      <c r="AK2056" t="s">
        <v>137</v>
      </c>
      <c r="AL2056" t="s">
        <v>170</v>
      </c>
      <c r="AM2056">
        <v>30000</v>
      </c>
      <c r="AN2056" t="s">
        <v>137</v>
      </c>
    </row>
    <row r="2057" spans="1:40">
      <c r="A2057" s="26">
        <v>41731.458786446761</v>
      </c>
      <c r="B2057" t="s">
        <v>128</v>
      </c>
      <c r="C2057" t="s">
        <v>124</v>
      </c>
      <c r="D2057" t="s">
        <v>2637</v>
      </c>
      <c r="E2057" t="s">
        <v>131</v>
      </c>
      <c r="F2057" t="s">
        <v>132</v>
      </c>
      <c r="G2057" t="s">
        <v>133</v>
      </c>
      <c r="H2057" t="s">
        <v>187</v>
      </c>
      <c r="I2057">
        <v>60</v>
      </c>
      <c r="J2057" t="s">
        <v>137</v>
      </c>
      <c r="K2057" t="s">
        <v>188</v>
      </c>
      <c r="L2057">
        <v>40</v>
      </c>
      <c r="M2057" t="s">
        <v>137</v>
      </c>
      <c r="N2057" t="s">
        <v>189</v>
      </c>
      <c r="O2057">
        <v>50</v>
      </c>
      <c r="P2057" t="s">
        <v>137</v>
      </c>
      <c r="Q2057" t="s">
        <v>190</v>
      </c>
      <c r="R2057">
        <v>40</v>
      </c>
      <c r="S2057" t="s">
        <v>137</v>
      </c>
      <c r="T2057" t="s">
        <v>191</v>
      </c>
      <c r="U2057">
        <v>60</v>
      </c>
      <c r="V2057" t="s">
        <v>137</v>
      </c>
      <c r="W2057" t="s">
        <v>192</v>
      </c>
      <c r="X2057">
        <v>50</v>
      </c>
      <c r="Y2057" t="s">
        <v>137</v>
      </c>
      <c r="Z2057" t="s">
        <v>193</v>
      </c>
      <c r="AA2057">
        <v>50</v>
      </c>
      <c r="AB2057" t="s">
        <v>137</v>
      </c>
      <c r="AC2057" t="s">
        <v>194</v>
      </c>
      <c r="AD2057">
        <v>35</v>
      </c>
      <c r="AE2057" t="s">
        <v>137</v>
      </c>
      <c r="AF2057" t="s">
        <v>195</v>
      </c>
      <c r="AG2057">
        <v>8</v>
      </c>
      <c r="AH2057" t="s">
        <v>137</v>
      </c>
      <c r="AI2057" t="s">
        <v>196</v>
      </c>
      <c r="AJ2057">
        <v>90</v>
      </c>
      <c r="AK2057" t="s">
        <v>137</v>
      </c>
      <c r="AL2057" t="s">
        <v>197</v>
      </c>
      <c r="AM2057">
        <v>1</v>
      </c>
      <c r="AN2057" t="s">
        <v>137</v>
      </c>
    </row>
    <row r="2058" spans="1:40">
      <c r="A2058" s="26">
        <v>41731.458786446761</v>
      </c>
      <c r="B2058" t="s">
        <v>128</v>
      </c>
      <c r="C2058" t="s">
        <v>124</v>
      </c>
      <c r="D2058" t="s">
        <v>2638</v>
      </c>
      <c r="E2058" t="s">
        <v>131</v>
      </c>
      <c r="F2058" t="s">
        <v>132</v>
      </c>
      <c r="G2058" t="s">
        <v>133</v>
      </c>
      <c r="H2058" t="s">
        <v>172</v>
      </c>
      <c r="I2058">
        <v>33</v>
      </c>
      <c r="J2058" t="s">
        <v>137</v>
      </c>
      <c r="K2058" t="s">
        <v>173</v>
      </c>
      <c r="L2058">
        <v>33</v>
      </c>
      <c r="M2058" t="s">
        <v>137</v>
      </c>
      <c r="N2058" t="s">
        <v>174</v>
      </c>
      <c r="O2058">
        <v>34</v>
      </c>
      <c r="P2058" t="s">
        <v>137</v>
      </c>
      <c r="Q2058" t="s">
        <v>164</v>
      </c>
      <c r="R2058">
        <v>20</v>
      </c>
      <c r="S2058" t="s">
        <v>137</v>
      </c>
      <c r="T2058" t="s">
        <v>165</v>
      </c>
      <c r="U2058">
        <v>20</v>
      </c>
      <c r="V2058" t="s">
        <v>137</v>
      </c>
      <c r="W2058" t="s">
        <v>166</v>
      </c>
      <c r="X2058">
        <v>20</v>
      </c>
      <c r="Y2058" t="s">
        <v>137</v>
      </c>
      <c r="Z2058" t="s">
        <v>175</v>
      </c>
      <c r="AA2058">
        <v>20</v>
      </c>
      <c r="AB2058" t="s">
        <v>137</v>
      </c>
      <c r="AC2058" t="s">
        <v>176</v>
      </c>
      <c r="AD2058">
        <v>20</v>
      </c>
      <c r="AE2058" t="s">
        <v>137</v>
      </c>
      <c r="AF2058" t="s">
        <v>177</v>
      </c>
      <c r="AG2058">
        <v>20</v>
      </c>
      <c r="AH2058" t="s">
        <v>137</v>
      </c>
      <c r="AI2058" t="s">
        <v>168</v>
      </c>
      <c r="AJ2058">
        <v>115200</v>
      </c>
      <c r="AK2058" t="s">
        <v>137</v>
      </c>
      <c r="AL2058" t="s">
        <v>169</v>
      </c>
      <c r="AM2058">
        <v>12000</v>
      </c>
      <c r="AN2058" t="s">
        <v>137</v>
      </c>
    </row>
    <row r="2059" spans="1:40">
      <c r="A2059" s="26">
        <v>41731.458786446761</v>
      </c>
      <c r="B2059" t="s">
        <v>128</v>
      </c>
      <c r="C2059" t="s">
        <v>124</v>
      </c>
      <c r="D2059" t="s">
        <v>2639</v>
      </c>
      <c r="E2059" t="s">
        <v>131</v>
      </c>
      <c r="F2059" t="s">
        <v>132</v>
      </c>
      <c r="G2059" t="s">
        <v>133</v>
      </c>
      <c r="H2059" t="s">
        <v>140</v>
      </c>
      <c r="I2059">
        <v>49</v>
      </c>
      <c r="J2059" t="s">
        <v>137</v>
      </c>
      <c r="K2059" t="s">
        <v>141</v>
      </c>
      <c r="L2059">
        <v>130</v>
      </c>
      <c r="M2059" t="s">
        <v>137</v>
      </c>
      <c r="N2059" t="s">
        <v>142</v>
      </c>
      <c r="O2059">
        <v>180</v>
      </c>
      <c r="P2059" t="s">
        <v>137</v>
      </c>
      <c r="Q2059" t="s">
        <v>143</v>
      </c>
      <c r="R2059">
        <v>140</v>
      </c>
      <c r="S2059" t="s">
        <v>137</v>
      </c>
      <c r="T2059" t="s">
        <v>144</v>
      </c>
      <c r="U2059">
        <v>80</v>
      </c>
      <c r="V2059" t="s">
        <v>137</v>
      </c>
      <c r="W2059" t="s">
        <v>145</v>
      </c>
      <c r="X2059">
        <v>101</v>
      </c>
      <c r="Y2059" t="s">
        <v>137</v>
      </c>
      <c r="Z2059" t="s">
        <v>146</v>
      </c>
      <c r="AA2059">
        <v>190</v>
      </c>
      <c r="AB2059" t="s">
        <v>137</v>
      </c>
      <c r="AC2059" t="s">
        <v>147</v>
      </c>
      <c r="AD2059">
        <v>20</v>
      </c>
      <c r="AE2059" t="s">
        <v>137</v>
      </c>
    </row>
    <row r="2060" spans="1:40">
      <c r="A2060" s="26">
        <v>41731.458786446761</v>
      </c>
      <c r="B2060" t="s">
        <v>128</v>
      </c>
      <c r="C2060" t="s">
        <v>124</v>
      </c>
      <c r="D2060" t="s">
        <v>2640</v>
      </c>
    </row>
    <row r="2061" spans="1:40">
      <c r="A2061" s="26">
        <v>41731.458786446761</v>
      </c>
      <c r="B2061" t="s">
        <v>128</v>
      </c>
      <c r="C2061" t="s">
        <v>124</v>
      </c>
      <c r="D2061" t="s">
        <v>2641</v>
      </c>
      <c r="E2061" t="s">
        <v>131</v>
      </c>
      <c r="F2061" t="s">
        <v>132</v>
      </c>
      <c r="G2061" t="s">
        <v>133</v>
      </c>
      <c r="H2061" t="s">
        <v>150</v>
      </c>
      <c r="I2061">
        <v>50</v>
      </c>
      <c r="J2061" t="s">
        <v>137</v>
      </c>
      <c r="K2061" t="s">
        <v>151</v>
      </c>
      <c r="L2061">
        <v>50</v>
      </c>
      <c r="M2061" t="s">
        <v>137</v>
      </c>
      <c r="N2061" t="s">
        <v>152</v>
      </c>
      <c r="O2061">
        <v>50</v>
      </c>
      <c r="P2061" t="s">
        <v>137</v>
      </c>
    </row>
    <row r="2062" spans="1:40">
      <c r="A2062" s="26">
        <v>41731.458786446761</v>
      </c>
      <c r="B2062" t="s">
        <v>128</v>
      </c>
      <c r="C2062" t="s">
        <v>124</v>
      </c>
      <c r="D2062" t="s">
        <v>2642</v>
      </c>
      <c r="E2062" t="s">
        <v>131</v>
      </c>
      <c r="F2062" t="s">
        <v>132</v>
      </c>
      <c r="G2062" t="s">
        <v>133</v>
      </c>
      <c r="H2062" t="s">
        <v>154</v>
      </c>
      <c r="I2062">
        <v>35</v>
      </c>
      <c r="J2062" t="s">
        <v>137</v>
      </c>
      <c r="K2062" t="s">
        <v>155</v>
      </c>
      <c r="L2062">
        <v>5</v>
      </c>
      <c r="M2062" t="s">
        <v>137</v>
      </c>
      <c r="N2062" t="s">
        <v>156</v>
      </c>
      <c r="O2062">
        <v>60</v>
      </c>
      <c r="P2062" t="s">
        <v>137</v>
      </c>
    </row>
    <row r="2063" spans="1:40">
      <c r="A2063" s="26">
        <v>41731.458786446761</v>
      </c>
      <c r="B2063" t="s">
        <v>128</v>
      </c>
      <c r="C2063" t="s">
        <v>124</v>
      </c>
      <c r="D2063" t="s">
        <v>2643</v>
      </c>
      <c r="E2063" t="s">
        <v>131</v>
      </c>
      <c r="F2063" t="s">
        <v>132</v>
      </c>
      <c r="G2063" t="s">
        <v>133</v>
      </c>
      <c r="H2063" t="s">
        <v>158</v>
      </c>
      <c r="I2063">
        <v>1</v>
      </c>
      <c r="J2063" t="s">
        <v>137</v>
      </c>
    </row>
    <row r="2064" spans="1:40">
      <c r="A2064" s="26">
        <v>41731.458786446761</v>
      </c>
      <c r="B2064" t="s">
        <v>128</v>
      </c>
      <c r="C2064" t="s">
        <v>124</v>
      </c>
      <c r="D2064" t="s">
        <v>2644</v>
      </c>
      <c r="E2064" t="s">
        <v>131</v>
      </c>
      <c r="F2064" t="s">
        <v>132</v>
      </c>
      <c r="G2064" t="s">
        <v>133</v>
      </c>
      <c r="H2064" t="s">
        <v>160</v>
      </c>
      <c r="I2064">
        <v>30</v>
      </c>
      <c r="J2064" t="s">
        <v>137</v>
      </c>
      <c r="K2064" t="s">
        <v>161</v>
      </c>
      <c r="L2064">
        <v>30</v>
      </c>
      <c r="M2064" t="s">
        <v>137</v>
      </c>
      <c r="N2064" t="s">
        <v>162</v>
      </c>
      <c r="O2064">
        <v>30</v>
      </c>
      <c r="P2064" t="s">
        <v>137</v>
      </c>
      <c r="Q2064" t="s">
        <v>163</v>
      </c>
      <c r="R2064">
        <v>10</v>
      </c>
      <c r="S2064" t="s">
        <v>137</v>
      </c>
      <c r="T2064" t="s">
        <v>164</v>
      </c>
      <c r="U2064">
        <v>20</v>
      </c>
      <c r="V2064" t="s">
        <v>137</v>
      </c>
      <c r="W2064" t="s">
        <v>165</v>
      </c>
      <c r="X2064">
        <v>20</v>
      </c>
      <c r="Y2064" t="s">
        <v>137</v>
      </c>
      <c r="Z2064" t="s">
        <v>166</v>
      </c>
      <c r="AA2064">
        <v>20</v>
      </c>
      <c r="AB2064" t="s">
        <v>137</v>
      </c>
      <c r="AC2064" t="s">
        <v>167</v>
      </c>
      <c r="AD2064">
        <v>20</v>
      </c>
      <c r="AE2064" t="s">
        <v>137</v>
      </c>
      <c r="AF2064" t="s">
        <v>168</v>
      </c>
      <c r="AG2064">
        <v>115200</v>
      </c>
      <c r="AH2064" t="s">
        <v>137</v>
      </c>
      <c r="AI2064" t="s">
        <v>169</v>
      </c>
      <c r="AJ2064">
        <v>12000</v>
      </c>
      <c r="AK2064" t="s">
        <v>137</v>
      </c>
      <c r="AL2064" t="s">
        <v>170</v>
      </c>
      <c r="AM2064">
        <v>30000</v>
      </c>
      <c r="AN2064" t="s">
        <v>137</v>
      </c>
    </row>
    <row r="2065" spans="1:40">
      <c r="A2065" s="26">
        <v>41731.458786446761</v>
      </c>
      <c r="B2065" t="s">
        <v>128</v>
      </c>
      <c r="C2065" t="s">
        <v>124</v>
      </c>
      <c r="D2065" t="s">
        <v>2645</v>
      </c>
      <c r="E2065" t="s">
        <v>131</v>
      </c>
      <c r="F2065" t="s">
        <v>132</v>
      </c>
      <c r="G2065" t="s">
        <v>133</v>
      </c>
      <c r="H2065" t="s">
        <v>187</v>
      </c>
      <c r="I2065">
        <v>60</v>
      </c>
      <c r="J2065" t="s">
        <v>137</v>
      </c>
      <c r="K2065" t="s">
        <v>188</v>
      </c>
      <c r="L2065">
        <v>40</v>
      </c>
      <c r="M2065" t="s">
        <v>137</v>
      </c>
      <c r="N2065" t="s">
        <v>189</v>
      </c>
      <c r="O2065">
        <v>50</v>
      </c>
      <c r="P2065" t="s">
        <v>137</v>
      </c>
      <c r="Q2065" t="s">
        <v>190</v>
      </c>
      <c r="R2065">
        <v>40</v>
      </c>
      <c r="S2065" t="s">
        <v>137</v>
      </c>
      <c r="T2065" t="s">
        <v>191</v>
      </c>
      <c r="U2065">
        <v>60</v>
      </c>
      <c r="V2065" t="s">
        <v>137</v>
      </c>
      <c r="W2065" t="s">
        <v>192</v>
      </c>
      <c r="X2065">
        <v>50</v>
      </c>
      <c r="Y2065" t="s">
        <v>137</v>
      </c>
      <c r="Z2065" t="s">
        <v>193</v>
      </c>
      <c r="AA2065">
        <v>50</v>
      </c>
      <c r="AB2065" t="s">
        <v>137</v>
      </c>
      <c r="AC2065" t="s">
        <v>194</v>
      </c>
      <c r="AD2065">
        <v>35</v>
      </c>
      <c r="AE2065" t="s">
        <v>137</v>
      </c>
      <c r="AF2065" t="s">
        <v>195</v>
      </c>
      <c r="AG2065">
        <v>8</v>
      </c>
      <c r="AH2065" t="s">
        <v>137</v>
      </c>
      <c r="AI2065" t="s">
        <v>196</v>
      </c>
      <c r="AJ2065">
        <v>90</v>
      </c>
      <c r="AK2065" t="s">
        <v>137</v>
      </c>
      <c r="AL2065" t="s">
        <v>197</v>
      </c>
      <c r="AM2065">
        <v>1</v>
      </c>
      <c r="AN2065" t="s">
        <v>137</v>
      </c>
    </row>
    <row r="2066" spans="1:40">
      <c r="A2066" s="26">
        <v>41731.458786446761</v>
      </c>
      <c r="B2066" t="s">
        <v>128</v>
      </c>
      <c r="C2066" t="s">
        <v>124</v>
      </c>
      <c r="D2066" t="s">
        <v>2646</v>
      </c>
      <c r="E2066" t="s">
        <v>131</v>
      </c>
      <c r="F2066" t="s">
        <v>132</v>
      </c>
      <c r="G2066" t="s">
        <v>133</v>
      </c>
      <c r="H2066" t="s">
        <v>172</v>
      </c>
      <c r="I2066">
        <v>33</v>
      </c>
      <c r="J2066" t="s">
        <v>137</v>
      </c>
      <c r="K2066" t="s">
        <v>173</v>
      </c>
      <c r="L2066">
        <v>33</v>
      </c>
      <c r="M2066" t="s">
        <v>137</v>
      </c>
      <c r="N2066" t="s">
        <v>174</v>
      </c>
      <c r="O2066">
        <v>34</v>
      </c>
      <c r="P2066" t="s">
        <v>137</v>
      </c>
      <c r="Q2066" t="s">
        <v>164</v>
      </c>
      <c r="R2066">
        <v>20</v>
      </c>
      <c r="S2066" t="s">
        <v>137</v>
      </c>
      <c r="T2066" t="s">
        <v>165</v>
      </c>
      <c r="U2066">
        <v>20</v>
      </c>
      <c r="V2066" t="s">
        <v>137</v>
      </c>
      <c r="W2066" t="s">
        <v>166</v>
      </c>
      <c r="X2066">
        <v>20</v>
      </c>
      <c r="Y2066" t="s">
        <v>137</v>
      </c>
      <c r="Z2066" t="s">
        <v>175</v>
      </c>
      <c r="AA2066">
        <v>20</v>
      </c>
      <c r="AB2066" t="s">
        <v>137</v>
      </c>
      <c r="AC2066" t="s">
        <v>176</v>
      </c>
      <c r="AD2066">
        <v>20</v>
      </c>
      <c r="AE2066" t="s">
        <v>137</v>
      </c>
      <c r="AF2066" t="s">
        <v>177</v>
      </c>
      <c r="AG2066">
        <v>20</v>
      </c>
      <c r="AH2066" t="s">
        <v>137</v>
      </c>
      <c r="AI2066" t="s">
        <v>168</v>
      </c>
      <c r="AJ2066">
        <v>115200</v>
      </c>
      <c r="AK2066" t="s">
        <v>137</v>
      </c>
      <c r="AL2066" t="s">
        <v>169</v>
      </c>
      <c r="AM2066">
        <v>12000</v>
      </c>
      <c r="AN2066" t="s">
        <v>137</v>
      </c>
    </row>
    <row r="2067" spans="1:40">
      <c r="A2067" s="26">
        <v>41731.458786446761</v>
      </c>
      <c r="B2067" t="s">
        <v>128</v>
      </c>
      <c r="C2067" t="s">
        <v>124</v>
      </c>
      <c r="D2067" t="s">
        <v>2647</v>
      </c>
      <c r="E2067" t="s">
        <v>131</v>
      </c>
      <c r="F2067" t="s">
        <v>132</v>
      </c>
      <c r="G2067" t="s">
        <v>133</v>
      </c>
      <c r="H2067" t="s">
        <v>140</v>
      </c>
      <c r="I2067">
        <v>49</v>
      </c>
      <c r="J2067" t="s">
        <v>137</v>
      </c>
      <c r="K2067" t="s">
        <v>141</v>
      </c>
      <c r="L2067">
        <v>130</v>
      </c>
      <c r="M2067" t="s">
        <v>137</v>
      </c>
      <c r="N2067" t="s">
        <v>142</v>
      </c>
      <c r="O2067">
        <v>180</v>
      </c>
      <c r="P2067" t="s">
        <v>137</v>
      </c>
      <c r="Q2067" t="s">
        <v>143</v>
      </c>
      <c r="R2067">
        <v>140</v>
      </c>
      <c r="S2067" t="s">
        <v>137</v>
      </c>
      <c r="T2067" t="s">
        <v>144</v>
      </c>
      <c r="U2067">
        <v>80</v>
      </c>
      <c r="V2067" t="s">
        <v>137</v>
      </c>
      <c r="W2067" t="s">
        <v>145</v>
      </c>
      <c r="X2067">
        <v>101</v>
      </c>
      <c r="Y2067" t="s">
        <v>137</v>
      </c>
      <c r="Z2067" t="s">
        <v>146</v>
      </c>
      <c r="AA2067">
        <v>190</v>
      </c>
      <c r="AB2067" t="s">
        <v>137</v>
      </c>
      <c r="AC2067" t="s">
        <v>147</v>
      </c>
      <c r="AD2067">
        <v>20</v>
      </c>
      <c r="AE2067" t="s">
        <v>137</v>
      </c>
    </row>
    <row r="2068" spans="1:40">
      <c r="A2068" s="26">
        <v>41731.458786446761</v>
      </c>
      <c r="B2068" t="s">
        <v>128</v>
      </c>
      <c r="C2068" t="s">
        <v>124</v>
      </c>
      <c r="D2068" t="s">
        <v>2648</v>
      </c>
    </row>
    <row r="2069" spans="1:40">
      <c r="A2069" s="26">
        <v>41731.458786446761</v>
      </c>
      <c r="B2069" t="s">
        <v>128</v>
      </c>
      <c r="C2069" t="s">
        <v>124</v>
      </c>
      <c r="D2069" t="s">
        <v>2649</v>
      </c>
      <c r="E2069" t="s">
        <v>131</v>
      </c>
      <c r="F2069" t="s">
        <v>132</v>
      </c>
      <c r="G2069" t="s">
        <v>133</v>
      </c>
      <c r="H2069" t="s">
        <v>150</v>
      </c>
      <c r="I2069">
        <v>50</v>
      </c>
      <c r="J2069" t="s">
        <v>137</v>
      </c>
      <c r="K2069" t="s">
        <v>151</v>
      </c>
      <c r="L2069">
        <v>50</v>
      </c>
      <c r="M2069" t="s">
        <v>137</v>
      </c>
      <c r="N2069" t="s">
        <v>152</v>
      </c>
      <c r="O2069">
        <v>50</v>
      </c>
      <c r="P2069" t="s">
        <v>137</v>
      </c>
    </row>
    <row r="2070" spans="1:40">
      <c r="A2070" s="26">
        <v>41731.458786446761</v>
      </c>
      <c r="B2070" t="s">
        <v>128</v>
      </c>
      <c r="C2070" t="s">
        <v>124</v>
      </c>
      <c r="D2070" t="s">
        <v>2650</v>
      </c>
      <c r="E2070" t="s">
        <v>131</v>
      </c>
      <c r="F2070" t="s">
        <v>132</v>
      </c>
      <c r="G2070" t="s">
        <v>133</v>
      </c>
      <c r="H2070" t="s">
        <v>154</v>
      </c>
      <c r="I2070">
        <v>35</v>
      </c>
      <c r="J2070" t="s">
        <v>137</v>
      </c>
      <c r="K2070" t="s">
        <v>155</v>
      </c>
      <c r="L2070">
        <v>5</v>
      </c>
      <c r="M2070" t="s">
        <v>137</v>
      </c>
      <c r="N2070" t="s">
        <v>156</v>
      </c>
      <c r="O2070">
        <v>60</v>
      </c>
      <c r="P2070" t="s">
        <v>137</v>
      </c>
    </row>
    <row r="2071" spans="1:40">
      <c r="A2071" s="26">
        <v>41731.458786446761</v>
      </c>
      <c r="B2071" t="s">
        <v>128</v>
      </c>
      <c r="C2071" t="s">
        <v>124</v>
      </c>
      <c r="D2071" t="s">
        <v>2651</v>
      </c>
      <c r="E2071" t="s">
        <v>131</v>
      </c>
      <c r="F2071" t="s">
        <v>132</v>
      </c>
      <c r="G2071" t="s">
        <v>133</v>
      </c>
      <c r="H2071" t="s">
        <v>158</v>
      </c>
      <c r="I2071">
        <v>1</v>
      </c>
      <c r="J2071" t="s">
        <v>137</v>
      </c>
    </row>
    <row r="2072" spans="1:40">
      <c r="A2072" s="26">
        <v>41731.458786446761</v>
      </c>
      <c r="B2072" t="s">
        <v>128</v>
      </c>
      <c r="C2072" t="s">
        <v>124</v>
      </c>
      <c r="D2072" t="s">
        <v>2652</v>
      </c>
      <c r="E2072" t="s">
        <v>131</v>
      </c>
      <c r="F2072" t="s">
        <v>132</v>
      </c>
      <c r="G2072" t="s">
        <v>133</v>
      </c>
      <c r="H2072" t="s">
        <v>160</v>
      </c>
      <c r="I2072">
        <v>30</v>
      </c>
      <c r="J2072" t="s">
        <v>137</v>
      </c>
      <c r="K2072" t="s">
        <v>161</v>
      </c>
      <c r="L2072">
        <v>30</v>
      </c>
      <c r="M2072" t="s">
        <v>137</v>
      </c>
      <c r="N2072" t="s">
        <v>162</v>
      </c>
      <c r="O2072">
        <v>30</v>
      </c>
      <c r="P2072" t="s">
        <v>137</v>
      </c>
      <c r="Q2072" t="s">
        <v>163</v>
      </c>
      <c r="R2072">
        <v>10</v>
      </c>
      <c r="S2072" t="s">
        <v>137</v>
      </c>
      <c r="T2072" t="s">
        <v>164</v>
      </c>
      <c r="U2072">
        <v>20</v>
      </c>
      <c r="V2072" t="s">
        <v>137</v>
      </c>
      <c r="W2072" t="s">
        <v>165</v>
      </c>
      <c r="X2072">
        <v>20</v>
      </c>
      <c r="Y2072" t="s">
        <v>137</v>
      </c>
      <c r="Z2072" t="s">
        <v>166</v>
      </c>
      <c r="AA2072">
        <v>20</v>
      </c>
      <c r="AB2072" t="s">
        <v>137</v>
      </c>
      <c r="AC2072" t="s">
        <v>167</v>
      </c>
      <c r="AD2072">
        <v>20</v>
      </c>
      <c r="AE2072" t="s">
        <v>137</v>
      </c>
      <c r="AF2072" t="s">
        <v>168</v>
      </c>
      <c r="AG2072">
        <v>115200</v>
      </c>
      <c r="AH2072" t="s">
        <v>137</v>
      </c>
      <c r="AI2072" t="s">
        <v>169</v>
      </c>
      <c r="AJ2072">
        <v>12000</v>
      </c>
      <c r="AK2072" t="s">
        <v>137</v>
      </c>
      <c r="AL2072" t="s">
        <v>170</v>
      </c>
      <c r="AM2072">
        <v>30000</v>
      </c>
      <c r="AN2072" t="s">
        <v>137</v>
      </c>
    </row>
    <row r="2073" spans="1:40">
      <c r="A2073" s="26">
        <v>41731.458786446761</v>
      </c>
      <c r="B2073" t="s">
        <v>2518</v>
      </c>
      <c r="C2073" t="s">
        <v>529</v>
      </c>
    </row>
    <row r="2074" spans="1:40">
      <c r="A2074" s="26">
        <v>41731.458786446761</v>
      </c>
      <c r="B2074" t="s">
        <v>128</v>
      </c>
      <c r="C2074" t="s">
        <v>529</v>
      </c>
      <c r="D2074" t="s">
        <v>2653</v>
      </c>
      <c r="E2074" t="s">
        <v>131</v>
      </c>
      <c r="F2074" t="s">
        <v>132</v>
      </c>
      <c r="G2074" t="s">
        <v>133</v>
      </c>
      <c r="H2074" t="s">
        <v>140</v>
      </c>
      <c r="I2074">
        <v>49</v>
      </c>
      <c r="J2074" t="s">
        <v>137</v>
      </c>
      <c r="K2074" t="s">
        <v>141</v>
      </c>
      <c r="L2074">
        <v>130</v>
      </c>
      <c r="M2074" t="s">
        <v>137</v>
      </c>
      <c r="N2074" t="s">
        <v>142</v>
      </c>
      <c r="O2074">
        <v>180</v>
      </c>
      <c r="P2074" t="s">
        <v>137</v>
      </c>
      <c r="Q2074" t="s">
        <v>143</v>
      </c>
      <c r="R2074">
        <v>140</v>
      </c>
      <c r="S2074" t="s">
        <v>137</v>
      </c>
      <c r="T2074" t="s">
        <v>144</v>
      </c>
      <c r="U2074">
        <v>80</v>
      </c>
      <c r="V2074" t="s">
        <v>137</v>
      </c>
      <c r="W2074" t="s">
        <v>145</v>
      </c>
      <c r="X2074">
        <v>101</v>
      </c>
      <c r="Y2074" t="s">
        <v>137</v>
      </c>
      <c r="Z2074" t="s">
        <v>146</v>
      </c>
      <c r="AA2074">
        <v>190</v>
      </c>
      <c r="AB2074" t="s">
        <v>137</v>
      </c>
      <c r="AC2074" t="s">
        <v>147</v>
      </c>
      <c r="AD2074">
        <v>20</v>
      </c>
      <c r="AE2074" t="s">
        <v>137</v>
      </c>
    </row>
    <row r="2075" spans="1:40">
      <c r="A2075" s="26">
        <v>41731.458786446761</v>
      </c>
      <c r="B2075" t="s">
        <v>128</v>
      </c>
      <c r="C2075" t="s">
        <v>529</v>
      </c>
      <c r="D2075" t="s">
        <v>2654</v>
      </c>
    </row>
    <row r="2076" spans="1:40">
      <c r="A2076" s="26">
        <v>41731.458786446761</v>
      </c>
      <c r="B2076" t="s">
        <v>128</v>
      </c>
      <c r="C2076" t="s">
        <v>529</v>
      </c>
      <c r="D2076" t="s">
        <v>2655</v>
      </c>
      <c r="E2076" t="s">
        <v>131</v>
      </c>
      <c r="F2076" t="s">
        <v>132</v>
      </c>
      <c r="G2076" t="s">
        <v>133</v>
      </c>
      <c r="H2076" t="s">
        <v>150</v>
      </c>
      <c r="I2076">
        <v>50</v>
      </c>
      <c r="J2076" t="s">
        <v>137</v>
      </c>
      <c r="K2076" t="s">
        <v>151</v>
      </c>
      <c r="L2076">
        <v>50</v>
      </c>
      <c r="M2076" t="s">
        <v>137</v>
      </c>
      <c r="N2076" t="s">
        <v>152</v>
      </c>
      <c r="O2076">
        <v>50</v>
      </c>
      <c r="P2076" t="s">
        <v>137</v>
      </c>
    </row>
    <row r="2077" spans="1:40">
      <c r="A2077" s="26">
        <v>41731.458786446761</v>
      </c>
      <c r="B2077" t="s">
        <v>128</v>
      </c>
      <c r="C2077" t="s">
        <v>529</v>
      </c>
      <c r="D2077" t="s">
        <v>2656</v>
      </c>
      <c r="E2077" t="s">
        <v>131</v>
      </c>
      <c r="F2077" t="s">
        <v>132</v>
      </c>
      <c r="G2077" t="s">
        <v>133</v>
      </c>
      <c r="H2077" t="s">
        <v>154</v>
      </c>
      <c r="I2077">
        <v>35</v>
      </c>
      <c r="J2077" t="s">
        <v>137</v>
      </c>
      <c r="K2077" t="s">
        <v>155</v>
      </c>
      <c r="L2077">
        <v>5</v>
      </c>
      <c r="M2077" t="s">
        <v>137</v>
      </c>
      <c r="N2077" t="s">
        <v>156</v>
      </c>
      <c r="O2077">
        <v>60</v>
      </c>
      <c r="P2077" t="s">
        <v>137</v>
      </c>
    </row>
    <row r="2078" spans="1:40">
      <c r="A2078" s="26">
        <v>41731.458786446761</v>
      </c>
      <c r="B2078" t="s">
        <v>128</v>
      </c>
      <c r="C2078" t="s">
        <v>529</v>
      </c>
      <c r="D2078" t="s">
        <v>2657</v>
      </c>
      <c r="E2078" t="s">
        <v>131</v>
      </c>
      <c r="F2078" t="s">
        <v>132</v>
      </c>
      <c r="G2078" t="s">
        <v>133</v>
      </c>
      <c r="H2078" t="s">
        <v>158</v>
      </c>
      <c r="I2078">
        <v>1</v>
      </c>
      <c r="J2078" t="s">
        <v>137</v>
      </c>
    </row>
    <row r="2079" spans="1:40">
      <c r="A2079" s="26">
        <v>41731.458786446761</v>
      </c>
      <c r="B2079" t="s">
        <v>128</v>
      </c>
      <c r="C2079" t="s">
        <v>529</v>
      </c>
      <c r="D2079" t="s">
        <v>2658</v>
      </c>
      <c r="E2079" t="s">
        <v>131</v>
      </c>
      <c r="F2079" t="s">
        <v>132</v>
      </c>
      <c r="G2079" t="s">
        <v>133</v>
      </c>
      <c r="H2079" t="s">
        <v>160</v>
      </c>
      <c r="I2079">
        <v>30</v>
      </c>
      <c r="J2079" t="s">
        <v>137</v>
      </c>
      <c r="K2079" t="s">
        <v>161</v>
      </c>
      <c r="L2079">
        <v>30</v>
      </c>
      <c r="M2079" t="s">
        <v>137</v>
      </c>
      <c r="N2079" t="s">
        <v>162</v>
      </c>
      <c r="O2079">
        <v>30</v>
      </c>
      <c r="P2079" t="s">
        <v>137</v>
      </c>
      <c r="Q2079" t="s">
        <v>163</v>
      </c>
      <c r="R2079">
        <v>10</v>
      </c>
      <c r="S2079" t="s">
        <v>137</v>
      </c>
      <c r="T2079" t="s">
        <v>164</v>
      </c>
      <c r="U2079">
        <v>20</v>
      </c>
      <c r="V2079" t="s">
        <v>137</v>
      </c>
      <c r="W2079" t="s">
        <v>165</v>
      </c>
      <c r="X2079">
        <v>20</v>
      </c>
      <c r="Y2079" t="s">
        <v>137</v>
      </c>
      <c r="Z2079" t="s">
        <v>166</v>
      </c>
      <c r="AA2079">
        <v>20</v>
      </c>
      <c r="AB2079" t="s">
        <v>137</v>
      </c>
      <c r="AC2079" t="s">
        <v>167</v>
      </c>
      <c r="AD2079">
        <v>20</v>
      </c>
      <c r="AE2079" t="s">
        <v>137</v>
      </c>
      <c r="AF2079" t="s">
        <v>168</v>
      </c>
      <c r="AG2079">
        <v>115200</v>
      </c>
      <c r="AH2079" t="s">
        <v>137</v>
      </c>
      <c r="AI2079" t="s">
        <v>169</v>
      </c>
      <c r="AJ2079">
        <v>12000</v>
      </c>
      <c r="AK2079" t="s">
        <v>137</v>
      </c>
      <c r="AL2079" t="s">
        <v>170</v>
      </c>
      <c r="AM2079">
        <v>30000</v>
      </c>
      <c r="AN2079" t="s">
        <v>137</v>
      </c>
    </row>
    <row r="2080" spans="1:40">
      <c r="A2080" s="26">
        <v>41731.458786446761</v>
      </c>
      <c r="B2080" t="s">
        <v>128</v>
      </c>
      <c r="C2080" t="s">
        <v>529</v>
      </c>
      <c r="D2080" t="s">
        <v>2659</v>
      </c>
      <c r="E2080" t="s">
        <v>131</v>
      </c>
      <c r="F2080" t="s">
        <v>132</v>
      </c>
      <c r="G2080" t="s">
        <v>133</v>
      </c>
      <c r="H2080" t="s">
        <v>187</v>
      </c>
      <c r="I2080">
        <v>60</v>
      </c>
      <c r="J2080" t="s">
        <v>137</v>
      </c>
      <c r="K2080" t="s">
        <v>188</v>
      </c>
      <c r="L2080">
        <v>40</v>
      </c>
      <c r="M2080" t="s">
        <v>137</v>
      </c>
      <c r="N2080" t="s">
        <v>189</v>
      </c>
      <c r="O2080">
        <v>50</v>
      </c>
      <c r="P2080" t="s">
        <v>137</v>
      </c>
      <c r="Q2080" t="s">
        <v>190</v>
      </c>
      <c r="R2080">
        <v>40</v>
      </c>
      <c r="S2080" t="s">
        <v>137</v>
      </c>
      <c r="T2080" t="s">
        <v>191</v>
      </c>
      <c r="U2080">
        <v>60</v>
      </c>
      <c r="V2080" t="s">
        <v>137</v>
      </c>
      <c r="W2080" t="s">
        <v>192</v>
      </c>
      <c r="X2080">
        <v>50</v>
      </c>
      <c r="Y2080" t="s">
        <v>137</v>
      </c>
      <c r="Z2080" t="s">
        <v>193</v>
      </c>
      <c r="AA2080">
        <v>50</v>
      </c>
      <c r="AB2080" t="s">
        <v>137</v>
      </c>
      <c r="AC2080" t="s">
        <v>194</v>
      </c>
      <c r="AD2080">
        <v>35</v>
      </c>
      <c r="AE2080" t="s">
        <v>137</v>
      </c>
      <c r="AF2080" t="s">
        <v>195</v>
      </c>
      <c r="AG2080">
        <v>8</v>
      </c>
      <c r="AH2080" t="s">
        <v>137</v>
      </c>
      <c r="AI2080" t="s">
        <v>196</v>
      </c>
      <c r="AJ2080">
        <v>90</v>
      </c>
      <c r="AK2080" t="s">
        <v>137</v>
      </c>
      <c r="AL2080" t="s">
        <v>197</v>
      </c>
      <c r="AM2080">
        <v>1</v>
      </c>
      <c r="AN2080" t="s">
        <v>137</v>
      </c>
    </row>
    <row r="2081" spans="1:40">
      <c r="A2081" s="26">
        <v>41731.458786446761</v>
      </c>
      <c r="B2081" t="s">
        <v>128</v>
      </c>
      <c r="C2081" t="s">
        <v>529</v>
      </c>
      <c r="D2081" t="s">
        <v>2660</v>
      </c>
      <c r="E2081" t="s">
        <v>131</v>
      </c>
      <c r="F2081" t="s">
        <v>132</v>
      </c>
      <c r="G2081" t="s">
        <v>133</v>
      </c>
      <c r="H2081" t="s">
        <v>172</v>
      </c>
      <c r="I2081">
        <v>33</v>
      </c>
      <c r="J2081" t="s">
        <v>137</v>
      </c>
      <c r="K2081" t="s">
        <v>173</v>
      </c>
      <c r="L2081">
        <v>33</v>
      </c>
      <c r="M2081" t="s">
        <v>137</v>
      </c>
      <c r="N2081" t="s">
        <v>174</v>
      </c>
      <c r="O2081">
        <v>34</v>
      </c>
      <c r="P2081" t="s">
        <v>137</v>
      </c>
      <c r="Q2081" t="s">
        <v>164</v>
      </c>
      <c r="R2081">
        <v>20</v>
      </c>
      <c r="S2081" t="s">
        <v>137</v>
      </c>
      <c r="T2081" t="s">
        <v>165</v>
      </c>
      <c r="U2081">
        <v>20</v>
      </c>
      <c r="V2081" t="s">
        <v>137</v>
      </c>
      <c r="W2081" t="s">
        <v>166</v>
      </c>
      <c r="X2081">
        <v>20</v>
      </c>
      <c r="Y2081" t="s">
        <v>137</v>
      </c>
      <c r="Z2081" t="s">
        <v>175</v>
      </c>
      <c r="AA2081">
        <v>20</v>
      </c>
      <c r="AB2081" t="s">
        <v>137</v>
      </c>
      <c r="AC2081" t="s">
        <v>176</v>
      </c>
      <c r="AD2081">
        <v>20</v>
      </c>
      <c r="AE2081" t="s">
        <v>137</v>
      </c>
      <c r="AF2081" t="s">
        <v>177</v>
      </c>
      <c r="AG2081">
        <v>20</v>
      </c>
      <c r="AH2081" t="s">
        <v>137</v>
      </c>
      <c r="AI2081" t="s">
        <v>168</v>
      </c>
      <c r="AJ2081">
        <v>115200</v>
      </c>
      <c r="AK2081" t="s">
        <v>137</v>
      </c>
      <c r="AL2081" t="s">
        <v>169</v>
      </c>
      <c r="AM2081">
        <v>12000</v>
      </c>
      <c r="AN2081" t="s">
        <v>137</v>
      </c>
    </row>
    <row r="2082" spans="1:40">
      <c r="A2082" s="26">
        <v>41731.458786446761</v>
      </c>
      <c r="B2082" t="s">
        <v>128</v>
      </c>
      <c r="C2082" t="s">
        <v>529</v>
      </c>
      <c r="D2082" t="s">
        <v>2661</v>
      </c>
      <c r="E2082" t="s">
        <v>131</v>
      </c>
      <c r="F2082" t="s">
        <v>132</v>
      </c>
      <c r="G2082" t="s">
        <v>133</v>
      </c>
      <c r="H2082" t="s">
        <v>140</v>
      </c>
      <c r="I2082">
        <v>49</v>
      </c>
      <c r="J2082" t="s">
        <v>137</v>
      </c>
      <c r="K2082" t="s">
        <v>141</v>
      </c>
      <c r="L2082">
        <v>130</v>
      </c>
      <c r="M2082" t="s">
        <v>137</v>
      </c>
      <c r="N2082" t="s">
        <v>142</v>
      </c>
      <c r="O2082">
        <v>180</v>
      </c>
      <c r="P2082" t="s">
        <v>137</v>
      </c>
      <c r="Q2082" t="s">
        <v>143</v>
      </c>
      <c r="R2082">
        <v>140</v>
      </c>
      <c r="S2082" t="s">
        <v>137</v>
      </c>
      <c r="T2082" t="s">
        <v>144</v>
      </c>
      <c r="U2082">
        <v>80</v>
      </c>
      <c r="V2082" t="s">
        <v>137</v>
      </c>
      <c r="W2082" t="s">
        <v>145</v>
      </c>
      <c r="X2082">
        <v>101</v>
      </c>
      <c r="Y2082" t="s">
        <v>137</v>
      </c>
      <c r="Z2082" t="s">
        <v>146</v>
      </c>
      <c r="AA2082">
        <v>190</v>
      </c>
      <c r="AB2082" t="s">
        <v>137</v>
      </c>
      <c r="AC2082" t="s">
        <v>147</v>
      </c>
      <c r="AD2082">
        <v>20</v>
      </c>
      <c r="AE2082" t="s">
        <v>137</v>
      </c>
    </row>
    <row r="2083" spans="1:40">
      <c r="A2083" s="26">
        <v>41731.458786446761</v>
      </c>
      <c r="B2083" t="s">
        <v>128</v>
      </c>
      <c r="C2083" t="s">
        <v>529</v>
      </c>
      <c r="D2083" t="s">
        <v>2662</v>
      </c>
    </row>
    <row r="2084" spans="1:40">
      <c r="A2084" s="26">
        <v>41731.458786446761</v>
      </c>
      <c r="B2084" t="s">
        <v>128</v>
      </c>
      <c r="C2084" t="s">
        <v>529</v>
      </c>
      <c r="D2084" t="s">
        <v>2663</v>
      </c>
      <c r="E2084" t="s">
        <v>131</v>
      </c>
      <c r="F2084" t="s">
        <v>132</v>
      </c>
      <c r="G2084" t="s">
        <v>133</v>
      </c>
      <c r="H2084" t="s">
        <v>150</v>
      </c>
      <c r="I2084">
        <v>50</v>
      </c>
      <c r="J2084" t="s">
        <v>137</v>
      </c>
      <c r="K2084" t="s">
        <v>151</v>
      </c>
      <c r="L2084">
        <v>50</v>
      </c>
      <c r="M2084" t="s">
        <v>137</v>
      </c>
      <c r="N2084" t="s">
        <v>152</v>
      </c>
      <c r="O2084">
        <v>50</v>
      </c>
      <c r="P2084" t="s">
        <v>137</v>
      </c>
    </row>
    <row r="2085" spans="1:40">
      <c r="A2085" s="26">
        <v>41731.458786446761</v>
      </c>
      <c r="B2085" t="s">
        <v>128</v>
      </c>
      <c r="C2085" t="s">
        <v>529</v>
      </c>
      <c r="D2085" t="s">
        <v>2664</v>
      </c>
      <c r="E2085" t="s">
        <v>131</v>
      </c>
      <c r="F2085" t="s">
        <v>132</v>
      </c>
      <c r="G2085" t="s">
        <v>133</v>
      </c>
      <c r="H2085" t="s">
        <v>154</v>
      </c>
      <c r="I2085">
        <v>35</v>
      </c>
      <c r="J2085" t="s">
        <v>137</v>
      </c>
      <c r="K2085" t="s">
        <v>155</v>
      </c>
      <c r="L2085">
        <v>5</v>
      </c>
      <c r="M2085" t="s">
        <v>137</v>
      </c>
      <c r="N2085" t="s">
        <v>156</v>
      </c>
      <c r="O2085">
        <v>60</v>
      </c>
      <c r="P2085" t="s">
        <v>137</v>
      </c>
    </row>
    <row r="2086" spans="1:40">
      <c r="A2086" s="26">
        <v>41731.458786446761</v>
      </c>
      <c r="B2086" t="s">
        <v>128</v>
      </c>
      <c r="C2086" t="s">
        <v>529</v>
      </c>
      <c r="D2086" t="s">
        <v>2665</v>
      </c>
      <c r="E2086" t="s">
        <v>131</v>
      </c>
      <c r="F2086" t="s">
        <v>132</v>
      </c>
      <c r="G2086" t="s">
        <v>133</v>
      </c>
      <c r="H2086" t="s">
        <v>158</v>
      </c>
      <c r="I2086">
        <v>1</v>
      </c>
      <c r="J2086" t="s">
        <v>137</v>
      </c>
    </row>
    <row r="2087" spans="1:40">
      <c r="A2087" s="26">
        <v>41731.458786446761</v>
      </c>
      <c r="B2087" t="s">
        <v>128</v>
      </c>
      <c r="C2087" t="s">
        <v>529</v>
      </c>
      <c r="D2087" t="s">
        <v>2666</v>
      </c>
      <c r="E2087" t="s">
        <v>131</v>
      </c>
      <c r="F2087" t="s">
        <v>132</v>
      </c>
      <c r="G2087" t="s">
        <v>133</v>
      </c>
      <c r="H2087" t="s">
        <v>160</v>
      </c>
      <c r="I2087">
        <v>30</v>
      </c>
      <c r="J2087" t="s">
        <v>137</v>
      </c>
      <c r="K2087" t="s">
        <v>161</v>
      </c>
      <c r="L2087">
        <v>30</v>
      </c>
      <c r="M2087" t="s">
        <v>137</v>
      </c>
      <c r="N2087" t="s">
        <v>162</v>
      </c>
      <c r="O2087">
        <v>30</v>
      </c>
      <c r="P2087" t="s">
        <v>137</v>
      </c>
      <c r="Q2087" t="s">
        <v>163</v>
      </c>
      <c r="R2087">
        <v>10</v>
      </c>
      <c r="S2087" t="s">
        <v>137</v>
      </c>
      <c r="T2087" t="s">
        <v>164</v>
      </c>
      <c r="U2087">
        <v>20</v>
      </c>
      <c r="V2087" t="s">
        <v>137</v>
      </c>
      <c r="W2087" t="s">
        <v>165</v>
      </c>
      <c r="X2087">
        <v>20</v>
      </c>
      <c r="Y2087" t="s">
        <v>137</v>
      </c>
      <c r="Z2087" t="s">
        <v>166</v>
      </c>
      <c r="AA2087">
        <v>20</v>
      </c>
      <c r="AB2087" t="s">
        <v>137</v>
      </c>
      <c r="AC2087" t="s">
        <v>167</v>
      </c>
      <c r="AD2087">
        <v>20</v>
      </c>
      <c r="AE2087" t="s">
        <v>137</v>
      </c>
      <c r="AF2087" t="s">
        <v>168</v>
      </c>
      <c r="AG2087">
        <v>115200</v>
      </c>
      <c r="AH2087" t="s">
        <v>137</v>
      </c>
      <c r="AI2087" t="s">
        <v>169</v>
      </c>
      <c r="AJ2087">
        <v>12000</v>
      </c>
      <c r="AK2087" t="s">
        <v>137</v>
      </c>
      <c r="AL2087" t="s">
        <v>170</v>
      </c>
      <c r="AM2087">
        <v>30000</v>
      </c>
      <c r="AN2087" t="s">
        <v>137</v>
      </c>
    </row>
    <row r="2088" spans="1:40">
      <c r="A2088" s="26">
        <v>41731.458786446761</v>
      </c>
      <c r="B2088" t="s">
        <v>128</v>
      </c>
      <c r="C2088" t="s">
        <v>529</v>
      </c>
      <c r="D2088" t="s">
        <v>2667</v>
      </c>
      <c r="E2088" t="s">
        <v>131</v>
      </c>
      <c r="F2088" t="s">
        <v>132</v>
      </c>
      <c r="G2088" t="s">
        <v>133</v>
      </c>
      <c r="H2088" t="s">
        <v>187</v>
      </c>
      <c r="I2088">
        <v>60</v>
      </c>
      <c r="J2088" t="s">
        <v>137</v>
      </c>
      <c r="K2088" t="s">
        <v>188</v>
      </c>
      <c r="L2088">
        <v>40</v>
      </c>
      <c r="M2088" t="s">
        <v>137</v>
      </c>
      <c r="N2088" t="s">
        <v>189</v>
      </c>
      <c r="O2088">
        <v>50</v>
      </c>
      <c r="P2088" t="s">
        <v>137</v>
      </c>
      <c r="Q2088" t="s">
        <v>190</v>
      </c>
      <c r="R2088">
        <v>40</v>
      </c>
      <c r="S2088" t="s">
        <v>137</v>
      </c>
      <c r="T2088" t="s">
        <v>191</v>
      </c>
      <c r="U2088">
        <v>60</v>
      </c>
      <c r="V2088" t="s">
        <v>137</v>
      </c>
      <c r="W2088" t="s">
        <v>192</v>
      </c>
      <c r="X2088">
        <v>50</v>
      </c>
      <c r="Y2088" t="s">
        <v>137</v>
      </c>
      <c r="Z2088" t="s">
        <v>193</v>
      </c>
      <c r="AA2088">
        <v>50</v>
      </c>
      <c r="AB2088" t="s">
        <v>137</v>
      </c>
      <c r="AC2088" t="s">
        <v>194</v>
      </c>
      <c r="AD2088">
        <v>35</v>
      </c>
      <c r="AE2088" t="s">
        <v>137</v>
      </c>
      <c r="AF2088" t="s">
        <v>195</v>
      </c>
      <c r="AG2088">
        <v>8</v>
      </c>
      <c r="AH2088" t="s">
        <v>137</v>
      </c>
      <c r="AI2088" t="s">
        <v>196</v>
      </c>
      <c r="AJ2088">
        <v>90</v>
      </c>
      <c r="AK2088" t="s">
        <v>137</v>
      </c>
      <c r="AL2088" t="s">
        <v>197</v>
      </c>
      <c r="AM2088">
        <v>1</v>
      </c>
      <c r="AN2088" t="s">
        <v>137</v>
      </c>
    </row>
    <row r="2089" spans="1:40">
      <c r="A2089" s="26">
        <v>41731.458786446761</v>
      </c>
      <c r="B2089" t="s">
        <v>128</v>
      </c>
      <c r="C2089" t="s">
        <v>529</v>
      </c>
      <c r="D2089" t="s">
        <v>2668</v>
      </c>
      <c r="E2089" t="s">
        <v>131</v>
      </c>
      <c r="F2089" t="s">
        <v>132</v>
      </c>
      <c r="G2089" t="s">
        <v>133</v>
      </c>
      <c r="H2089" t="s">
        <v>172</v>
      </c>
      <c r="I2089">
        <v>33</v>
      </c>
      <c r="J2089" t="s">
        <v>137</v>
      </c>
      <c r="K2089" t="s">
        <v>173</v>
      </c>
      <c r="L2089">
        <v>33</v>
      </c>
      <c r="M2089" t="s">
        <v>137</v>
      </c>
      <c r="N2089" t="s">
        <v>174</v>
      </c>
      <c r="O2089">
        <v>34</v>
      </c>
      <c r="P2089" t="s">
        <v>137</v>
      </c>
      <c r="Q2089" t="s">
        <v>164</v>
      </c>
      <c r="R2089">
        <v>20</v>
      </c>
      <c r="S2089" t="s">
        <v>137</v>
      </c>
      <c r="T2089" t="s">
        <v>165</v>
      </c>
      <c r="U2089">
        <v>20</v>
      </c>
      <c r="V2089" t="s">
        <v>137</v>
      </c>
      <c r="W2089" t="s">
        <v>166</v>
      </c>
      <c r="X2089">
        <v>20</v>
      </c>
      <c r="Y2089" t="s">
        <v>137</v>
      </c>
      <c r="Z2089" t="s">
        <v>175</v>
      </c>
      <c r="AA2089">
        <v>20</v>
      </c>
      <c r="AB2089" t="s">
        <v>137</v>
      </c>
      <c r="AC2089" t="s">
        <v>176</v>
      </c>
      <c r="AD2089">
        <v>20</v>
      </c>
      <c r="AE2089" t="s">
        <v>137</v>
      </c>
      <c r="AF2089" t="s">
        <v>177</v>
      </c>
      <c r="AG2089">
        <v>20</v>
      </c>
      <c r="AH2089" t="s">
        <v>137</v>
      </c>
      <c r="AI2089" t="s">
        <v>168</v>
      </c>
      <c r="AJ2089">
        <v>115200</v>
      </c>
      <c r="AK2089" t="s">
        <v>137</v>
      </c>
      <c r="AL2089" t="s">
        <v>169</v>
      </c>
      <c r="AM2089">
        <v>12000</v>
      </c>
      <c r="AN2089" t="s">
        <v>137</v>
      </c>
    </row>
    <row r="2090" spans="1:40">
      <c r="A2090" s="26">
        <v>41731.458786446761</v>
      </c>
      <c r="B2090" t="s">
        <v>128</v>
      </c>
      <c r="C2090" t="s">
        <v>529</v>
      </c>
      <c r="D2090" t="s">
        <v>2669</v>
      </c>
      <c r="E2090" t="s">
        <v>131</v>
      </c>
      <c r="F2090" t="s">
        <v>132</v>
      </c>
      <c r="G2090" t="s">
        <v>133</v>
      </c>
      <c r="H2090" t="s">
        <v>140</v>
      </c>
      <c r="I2090">
        <v>49</v>
      </c>
      <c r="J2090" t="s">
        <v>137</v>
      </c>
      <c r="K2090" t="s">
        <v>141</v>
      </c>
      <c r="L2090">
        <v>130</v>
      </c>
      <c r="M2090" t="s">
        <v>137</v>
      </c>
      <c r="N2090" t="s">
        <v>142</v>
      </c>
      <c r="O2090">
        <v>180</v>
      </c>
      <c r="P2090" t="s">
        <v>137</v>
      </c>
      <c r="Q2090" t="s">
        <v>143</v>
      </c>
      <c r="R2090">
        <v>140</v>
      </c>
      <c r="S2090" t="s">
        <v>137</v>
      </c>
      <c r="T2090" t="s">
        <v>144</v>
      </c>
      <c r="U2090">
        <v>80</v>
      </c>
      <c r="V2090" t="s">
        <v>137</v>
      </c>
      <c r="W2090" t="s">
        <v>145</v>
      </c>
      <c r="X2090">
        <v>101</v>
      </c>
      <c r="Y2090" t="s">
        <v>137</v>
      </c>
      <c r="Z2090" t="s">
        <v>146</v>
      </c>
      <c r="AA2090">
        <v>190</v>
      </c>
      <c r="AB2090" t="s">
        <v>137</v>
      </c>
      <c r="AC2090" t="s">
        <v>147</v>
      </c>
      <c r="AD2090">
        <v>20</v>
      </c>
      <c r="AE2090" t="s">
        <v>137</v>
      </c>
    </row>
    <row r="2091" spans="1:40">
      <c r="A2091" s="26">
        <v>41731.458786446761</v>
      </c>
      <c r="B2091" t="s">
        <v>128</v>
      </c>
      <c r="C2091" t="s">
        <v>772</v>
      </c>
      <c r="D2091" t="s">
        <v>2670</v>
      </c>
      <c r="E2091" t="s">
        <v>131</v>
      </c>
      <c r="F2091" t="s">
        <v>132</v>
      </c>
      <c r="G2091" t="s">
        <v>133</v>
      </c>
      <c r="H2091" t="s">
        <v>140</v>
      </c>
      <c r="I2091">
        <v>49</v>
      </c>
      <c r="J2091" t="s">
        <v>137</v>
      </c>
      <c r="K2091" t="s">
        <v>141</v>
      </c>
      <c r="L2091">
        <v>130</v>
      </c>
      <c r="M2091" t="s">
        <v>137</v>
      </c>
      <c r="N2091" t="s">
        <v>142</v>
      </c>
      <c r="O2091">
        <v>180</v>
      </c>
      <c r="P2091" t="s">
        <v>137</v>
      </c>
      <c r="Q2091" t="s">
        <v>143</v>
      </c>
      <c r="R2091">
        <v>140</v>
      </c>
      <c r="S2091" t="s">
        <v>137</v>
      </c>
      <c r="T2091" t="s">
        <v>144</v>
      </c>
      <c r="U2091">
        <v>80</v>
      </c>
      <c r="V2091" t="s">
        <v>137</v>
      </c>
      <c r="W2091" t="s">
        <v>145</v>
      </c>
      <c r="X2091">
        <v>101</v>
      </c>
      <c r="Y2091" t="s">
        <v>137</v>
      </c>
      <c r="Z2091" t="s">
        <v>146</v>
      </c>
      <c r="AA2091">
        <v>190</v>
      </c>
      <c r="AB2091" t="s">
        <v>137</v>
      </c>
      <c r="AC2091" t="s">
        <v>147</v>
      </c>
      <c r="AD2091">
        <v>20</v>
      </c>
      <c r="AE2091" t="s">
        <v>137</v>
      </c>
    </row>
    <row r="2092" spans="1:40">
      <c r="A2092" s="26">
        <v>41731.458786446761</v>
      </c>
      <c r="B2092" t="s">
        <v>2518</v>
      </c>
      <c r="C2092" t="s">
        <v>772</v>
      </c>
    </row>
    <row r="2093" spans="1:40">
      <c r="A2093" s="26">
        <v>41731.45878645833</v>
      </c>
      <c r="B2093" t="s">
        <v>128</v>
      </c>
      <c r="C2093" t="s">
        <v>124</v>
      </c>
      <c r="D2093" t="s">
        <v>2671</v>
      </c>
      <c r="E2093" t="s">
        <v>131</v>
      </c>
      <c r="F2093" t="s">
        <v>132</v>
      </c>
      <c r="G2093" t="s">
        <v>133</v>
      </c>
      <c r="H2093" t="s">
        <v>187</v>
      </c>
      <c r="I2093">
        <v>60</v>
      </c>
      <c r="J2093" t="s">
        <v>137</v>
      </c>
      <c r="K2093" t="s">
        <v>188</v>
      </c>
      <c r="L2093">
        <v>40</v>
      </c>
      <c r="M2093" t="s">
        <v>137</v>
      </c>
      <c r="N2093" t="s">
        <v>189</v>
      </c>
      <c r="O2093">
        <v>50</v>
      </c>
      <c r="P2093" t="s">
        <v>137</v>
      </c>
      <c r="Q2093" t="s">
        <v>190</v>
      </c>
      <c r="R2093">
        <v>40</v>
      </c>
      <c r="S2093" t="s">
        <v>137</v>
      </c>
      <c r="T2093" t="s">
        <v>191</v>
      </c>
      <c r="U2093">
        <v>60</v>
      </c>
      <c r="V2093" t="s">
        <v>137</v>
      </c>
      <c r="W2093" t="s">
        <v>192</v>
      </c>
      <c r="X2093">
        <v>50</v>
      </c>
      <c r="Y2093" t="s">
        <v>137</v>
      </c>
      <c r="Z2093" t="s">
        <v>193</v>
      </c>
      <c r="AA2093">
        <v>50</v>
      </c>
      <c r="AB2093" t="s">
        <v>137</v>
      </c>
      <c r="AC2093" t="s">
        <v>194</v>
      </c>
      <c r="AD2093">
        <v>35</v>
      </c>
      <c r="AE2093" t="s">
        <v>137</v>
      </c>
      <c r="AF2093" t="s">
        <v>195</v>
      </c>
      <c r="AG2093">
        <v>8</v>
      </c>
      <c r="AH2093" t="s">
        <v>137</v>
      </c>
      <c r="AI2093" t="s">
        <v>196</v>
      </c>
      <c r="AJ2093">
        <v>90</v>
      </c>
      <c r="AK2093" t="s">
        <v>137</v>
      </c>
      <c r="AL2093" t="s">
        <v>197</v>
      </c>
      <c r="AM2093">
        <v>1</v>
      </c>
      <c r="AN2093" t="s">
        <v>137</v>
      </c>
    </row>
    <row r="2094" spans="1:40">
      <c r="A2094" s="26">
        <v>41731.45878645833</v>
      </c>
      <c r="B2094" t="s">
        <v>128</v>
      </c>
      <c r="C2094" t="s">
        <v>124</v>
      </c>
      <c r="D2094" t="s">
        <v>2672</v>
      </c>
      <c r="E2094" t="s">
        <v>131</v>
      </c>
      <c r="F2094" t="s">
        <v>132</v>
      </c>
      <c r="G2094" t="s">
        <v>133</v>
      </c>
      <c r="H2094" t="s">
        <v>172</v>
      </c>
      <c r="I2094">
        <v>33</v>
      </c>
      <c r="J2094" t="s">
        <v>137</v>
      </c>
      <c r="K2094" t="s">
        <v>173</v>
      </c>
      <c r="L2094">
        <v>33</v>
      </c>
      <c r="M2094" t="s">
        <v>137</v>
      </c>
      <c r="N2094" t="s">
        <v>174</v>
      </c>
      <c r="O2094">
        <v>34</v>
      </c>
      <c r="P2094" t="s">
        <v>137</v>
      </c>
      <c r="Q2094" t="s">
        <v>164</v>
      </c>
      <c r="R2094">
        <v>20</v>
      </c>
      <c r="S2094" t="s">
        <v>137</v>
      </c>
      <c r="T2094" t="s">
        <v>165</v>
      </c>
      <c r="U2094">
        <v>20</v>
      </c>
      <c r="V2094" t="s">
        <v>137</v>
      </c>
      <c r="W2094" t="s">
        <v>166</v>
      </c>
      <c r="X2094">
        <v>20</v>
      </c>
      <c r="Y2094" t="s">
        <v>137</v>
      </c>
      <c r="Z2094" t="s">
        <v>175</v>
      </c>
      <c r="AA2094">
        <v>20</v>
      </c>
      <c r="AB2094" t="s">
        <v>137</v>
      </c>
      <c r="AC2094" t="s">
        <v>176</v>
      </c>
      <c r="AD2094">
        <v>20</v>
      </c>
      <c r="AE2094" t="s">
        <v>137</v>
      </c>
      <c r="AF2094" t="s">
        <v>177</v>
      </c>
      <c r="AG2094">
        <v>20</v>
      </c>
      <c r="AH2094" t="s">
        <v>137</v>
      </c>
      <c r="AI2094" t="s">
        <v>168</v>
      </c>
      <c r="AJ2094">
        <v>115200</v>
      </c>
      <c r="AK2094" t="s">
        <v>137</v>
      </c>
      <c r="AL2094" t="s">
        <v>169</v>
      </c>
      <c r="AM2094">
        <v>12000</v>
      </c>
      <c r="AN2094" t="s">
        <v>137</v>
      </c>
    </row>
    <row r="2095" spans="1:40">
      <c r="A2095" s="26">
        <v>41731.45878645833</v>
      </c>
      <c r="B2095" t="s">
        <v>128</v>
      </c>
      <c r="C2095" t="s">
        <v>124</v>
      </c>
      <c r="D2095" t="s">
        <v>2673</v>
      </c>
      <c r="E2095" t="s">
        <v>131</v>
      </c>
      <c r="F2095" t="s">
        <v>132</v>
      </c>
      <c r="G2095" t="s">
        <v>133</v>
      </c>
      <c r="H2095" t="s">
        <v>140</v>
      </c>
      <c r="I2095">
        <v>49</v>
      </c>
      <c r="J2095" t="s">
        <v>137</v>
      </c>
      <c r="K2095" t="s">
        <v>141</v>
      </c>
      <c r="L2095">
        <v>130</v>
      </c>
      <c r="M2095" t="s">
        <v>137</v>
      </c>
      <c r="N2095" t="s">
        <v>142</v>
      </c>
      <c r="O2095">
        <v>180</v>
      </c>
      <c r="P2095" t="s">
        <v>137</v>
      </c>
      <c r="Q2095" t="s">
        <v>143</v>
      </c>
      <c r="R2095">
        <v>140</v>
      </c>
      <c r="S2095" t="s">
        <v>137</v>
      </c>
      <c r="T2095" t="s">
        <v>144</v>
      </c>
      <c r="U2095">
        <v>80</v>
      </c>
      <c r="V2095" t="s">
        <v>137</v>
      </c>
      <c r="W2095" t="s">
        <v>145</v>
      </c>
      <c r="X2095">
        <v>101</v>
      </c>
      <c r="Y2095" t="s">
        <v>137</v>
      </c>
      <c r="Z2095" t="s">
        <v>146</v>
      </c>
      <c r="AA2095">
        <v>190</v>
      </c>
      <c r="AB2095" t="s">
        <v>137</v>
      </c>
      <c r="AC2095" t="s">
        <v>147</v>
      </c>
      <c r="AD2095">
        <v>20</v>
      </c>
      <c r="AE2095" t="s">
        <v>137</v>
      </c>
    </row>
    <row r="2096" spans="1:40">
      <c r="A2096" s="26">
        <v>41731.45878645833</v>
      </c>
      <c r="B2096" t="s">
        <v>128</v>
      </c>
      <c r="C2096" t="s">
        <v>124</v>
      </c>
      <c r="D2096" t="s">
        <v>2674</v>
      </c>
    </row>
    <row r="2097" spans="1:40">
      <c r="A2097" s="26">
        <v>41731.45878645833</v>
      </c>
      <c r="B2097" t="s">
        <v>128</v>
      </c>
      <c r="C2097" t="s">
        <v>124</v>
      </c>
      <c r="D2097" t="s">
        <v>2675</v>
      </c>
      <c r="E2097" t="s">
        <v>131</v>
      </c>
      <c r="F2097" t="s">
        <v>132</v>
      </c>
      <c r="G2097" t="s">
        <v>133</v>
      </c>
      <c r="H2097" t="s">
        <v>150</v>
      </c>
      <c r="I2097">
        <v>50</v>
      </c>
      <c r="J2097" t="s">
        <v>137</v>
      </c>
      <c r="K2097" t="s">
        <v>151</v>
      </c>
      <c r="L2097">
        <v>50</v>
      </c>
      <c r="M2097" t="s">
        <v>137</v>
      </c>
      <c r="N2097" t="s">
        <v>152</v>
      </c>
      <c r="O2097">
        <v>50</v>
      </c>
      <c r="P2097" t="s">
        <v>137</v>
      </c>
    </row>
    <row r="2098" spans="1:40">
      <c r="A2098" s="26">
        <v>41731.45878645833</v>
      </c>
      <c r="B2098" t="s">
        <v>128</v>
      </c>
      <c r="C2098" t="s">
        <v>124</v>
      </c>
      <c r="D2098" t="s">
        <v>2676</v>
      </c>
      <c r="E2098" t="s">
        <v>131</v>
      </c>
      <c r="F2098" t="s">
        <v>132</v>
      </c>
      <c r="G2098" t="s">
        <v>133</v>
      </c>
      <c r="H2098" t="s">
        <v>154</v>
      </c>
      <c r="I2098">
        <v>35</v>
      </c>
      <c r="J2098" t="s">
        <v>137</v>
      </c>
      <c r="K2098" t="s">
        <v>155</v>
      </c>
      <c r="L2098">
        <v>5</v>
      </c>
      <c r="M2098" t="s">
        <v>137</v>
      </c>
      <c r="N2098" t="s">
        <v>156</v>
      </c>
      <c r="O2098">
        <v>60</v>
      </c>
      <c r="P2098" t="s">
        <v>137</v>
      </c>
    </row>
    <row r="2099" spans="1:40">
      <c r="A2099" s="26">
        <v>41731.45878645833</v>
      </c>
      <c r="B2099" t="s">
        <v>128</v>
      </c>
      <c r="C2099" t="s">
        <v>124</v>
      </c>
      <c r="D2099" t="s">
        <v>2677</v>
      </c>
      <c r="E2099" t="s">
        <v>131</v>
      </c>
      <c r="F2099" t="s">
        <v>132</v>
      </c>
      <c r="G2099" t="s">
        <v>133</v>
      </c>
      <c r="H2099" t="s">
        <v>158</v>
      </c>
      <c r="I2099">
        <v>1</v>
      </c>
      <c r="J2099" t="s">
        <v>137</v>
      </c>
    </row>
    <row r="2100" spans="1:40">
      <c r="A2100" s="26">
        <v>41731.45878645833</v>
      </c>
      <c r="B2100" t="s">
        <v>128</v>
      </c>
      <c r="C2100" t="s">
        <v>124</v>
      </c>
      <c r="D2100" t="s">
        <v>2678</v>
      </c>
      <c r="E2100" t="s">
        <v>131</v>
      </c>
      <c r="F2100" t="s">
        <v>132</v>
      </c>
      <c r="G2100" t="s">
        <v>133</v>
      </c>
      <c r="H2100" t="s">
        <v>160</v>
      </c>
      <c r="I2100">
        <v>30</v>
      </c>
      <c r="J2100" t="s">
        <v>137</v>
      </c>
      <c r="K2100" t="s">
        <v>161</v>
      </c>
      <c r="L2100">
        <v>30</v>
      </c>
      <c r="M2100" t="s">
        <v>137</v>
      </c>
      <c r="N2100" t="s">
        <v>162</v>
      </c>
      <c r="O2100">
        <v>30</v>
      </c>
      <c r="P2100" t="s">
        <v>137</v>
      </c>
      <c r="Q2100" t="s">
        <v>163</v>
      </c>
      <c r="R2100">
        <v>10</v>
      </c>
      <c r="S2100" t="s">
        <v>137</v>
      </c>
      <c r="T2100" t="s">
        <v>164</v>
      </c>
      <c r="U2100">
        <v>20</v>
      </c>
      <c r="V2100" t="s">
        <v>137</v>
      </c>
      <c r="W2100" t="s">
        <v>165</v>
      </c>
      <c r="X2100">
        <v>20</v>
      </c>
      <c r="Y2100" t="s">
        <v>137</v>
      </c>
      <c r="Z2100" t="s">
        <v>166</v>
      </c>
      <c r="AA2100">
        <v>20</v>
      </c>
      <c r="AB2100" t="s">
        <v>137</v>
      </c>
      <c r="AC2100" t="s">
        <v>167</v>
      </c>
      <c r="AD2100">
        <v>20</v>
      </c>
      <c r="AE2100" t="s">
        <v>137</v>
      </c>
      <c r="AF2100" t="s">
        <v>168</v>
      </c>
      <c r="AG2100">
        <v>115200</v>
      </c>
      <c r="AH2100" t="s">
        <v>137</v>
      </c>
      <c r="AI2100" t="s">
        <v>169</v>
      </c>
      <c r="AJ2100">
        <v>12000</v>
      </c>
      <c r="AK2100" t="s">
        <v>137</v>
      </c>
      <c r="AL2100" t="s">
        <v>170</v>
      </c>
      <c r="AM2100">
        <v>30000</v>
      </c>
      <c r="AN2100" t="s">
        <v>137</v>
      </c>
    </row>
    <row r="2101" spans="1:40">
      <c r="A2101" s="26">
        <v>41731.45878645833</v>
      </c>
      <c r="B2101" t="s">
        <v>128</v>
      </c>
      <c r="C2101" t="s">
        <v>124</v>
      </c>
      <c r="D2101" t="s">
        <v>2679</v>
      </c>
      <c r="E2101" t="s">
        <v>131</v>
      </c>
      <c r="F2101" t="s">
        <v>132</v>
      </c>
      <c r="G2101" t="s">
        <v>133</v>
      </c>
      <c r="H2101" t="s">
        <v>187</v>
      </c>
      <c r="I2101">
        <v>60</v>
      </c>
      <c r="J2101" t="s">
        <v>137</v>
      </c>
      <c r="K2101" t="s">
        <v>188</v>
      </c>
      <c r="L2101">
        <v>40</v>
      </c>
      <c r="M2101" t="s">
        <v>137</v>
      </c>
      <c r="N2101" t="s">
        <v>189</v>
      </c>
      <c r="O2101">
        <v>50</v>
      </c>
      <c r="P2101" t="s">
        <v>137</v>
      </c>
      <c r="Q2101" t="s">
        <v>190</v>
      </c>
      <c r="R2101">
        <v>40</v>
      </c>
      <c r="S2101" t="s">
        <v>137</v>
      </c>
      <c r="T2101" t="s">
        <v>191</v>
      </c>
      <c r="U2101">
        <v>60</v>
      </c>
      <c r="V2101" t="s">
        <v>137</v>
      </c>
      <c r="W2101" t="s">
        <v>192</v>
      </c>
      <c r="X2101">
        <v>50</v>
      </c>
      <c r="Y2101" t="s">
        <v>137</v>
      </c>
      <c r="Z2101" t="s">
        <v>193</v>
      </c>
      <c r="AA2101">
        <v>50</v>
      </c>
      <c r="AB2101" t="s">
        <v>137</v>
      </c>
      <c r="AC2101" t="s">
        <v>194</v>
      </c>
      <c r="AD2101">
        <v>35</v>
      </c>
      <c r="AE2101" t="s">
        <v>137</v>
      </c>
      <c r="AF2101" t="s">
        <v>195</v>
      </c>
      <c r="AG2101">
        <v>8</v>
      </c>
      <c r="AH2101" t="s">
        <v>137</v>
      </c>
      <c r="AI2101" t="s">
        <v>196</v>
      </c>
      <c r="AJ2101">
        <v>90</v>
      </c>
      <c r="AK2101" t="s">
        <v>137</v>
      </c>
      <c r="AL2101" t="s">
        <v>197</v>
      </c>
      <c r="AM2101">
        <v>1</v>
      </c>
      <c r="AN2101" t="s">
        <v>137</v>
      </c>
    </row>
    <row r="2102" spans="1:40">
      <c r="A2102" s="26">
        <v>41731.45878645833</v>
      </c>
      <c r="B2102" t="s">
        <v>128</v>
      </c>
      <c r="C2102" t="s">
        <v>124</v>
      </c>
      <c r="D2102" t="s">
        <v>2680</v>
      </c>
      <c r="E2102" t="s">
        <v>131</v>
      </c>
      <c r="F2102" t="s">
        <v>132</v>
      </c>
      <c r="G2102" t="s">
        <v>133</v>
      </c>
      <c r="H2102" t="s">
        <v>172</v>
      </c>
      <c r="I2102">
        <v>33</v>
      </c>
      <c r="J2102" t="s">
        <v>137</v>
      </c>
      <c r="K2102" t="s">
        <v>173</v>
      </c>
      <c r="L2102">
        <v>33</v>
      </c>
      <c r="M2102" t="s">
        <v>137</v>
      </c>
      <c r="N2102" t="s">
        <v>174</v>
      </c>
      <c r="O2102">
        <v>34</v>
      </c>
      <c r="P2102" t="s">
        <v>137</v>
      </c>
      <c r="Q2102" t="s">
        <v>164</v>
      </c>
      <c r="R2102">
        <v>20</v>
      </c>
      <c r="S2102" t="s">
        <v>137</v>
      </c>
      <c r="T2102" t="s">
        <v>165</v>
      </c>
      <c r="U2102">
        <v>20</v>
      </c>
      <c r="V2102" t="s">
        <v>137</v>
      </c>
      <c r="W2102" t="s">
        <v>166</v>
      </c>
      <c r="X2102">
        <v>20</v>
      </c>
      <c r="Y2102" t="s">
        <v>137</v>
      </c>
      <c r="Z2102" t="s">
        <v>175</v>
      </c>
      <c r="AA2102">
        <v>20</v>
      </c>
      <c r="AB2102" t="s">
        <v>137</v>
      </c>
      <c r="AC2102" t="s">
        <v>176</v>
      </c>
      <c r="AD2102">
        <v>20</v>
      </c>
      <c r="AE2102" t="s">
        <v>137</v>
      </c>
      <c r="AF2102" t="s">
        <v>177</v>
      </c>
      <c r="AG2102">
        <v>20</v>
      </c>
      <c r="AH2102" t="s">
        <v>137</v>
      </c>
      <c r="AI2102" t="s">
        <v>168</v>
      </c>
      <c r="AJ2102">
        <v>115200</v>
      </c>
      <c r="AK2102" t="s">
        <v>137</v>
      </c>
      <c r="AL2102" t="s">
        <v>169</v>
      </c>
      <c r="AM2102">
        <v>12000</v>
      </c>
      <c r="AN2102" t="s">
        <v>137</v>
      </c>
    </row>
    <row r="2103" spans="1:40">
      <c r="A2103" s="26">
        <v>41731.45878645833</v>
      </c>
      <c r="B2103" t="s">
        <v>128</v>
      </c>
      <c r="C2103" t="s">
        <v>124</v>
      </c>
      <c r="D2103" t="s">
        <v>2681</v>
      </c>
      <c r="E2103" t="s">
        <v>131</v>
      </c>
      <c r="F2103" t="s">
        <v>132</v>
      </c>
      <c r="G2103" t="s">
        <v>133</v>
      </c>
      <c r="H2103" t="s">
        <v>140</v>
      </c>
      <c r="I2103">
        <v>49</v>
      </c>
      <c r="J2103" t="s">
        <v>137</v>
      </c>
      <c r="K2103" t="s">
        <v>141</v>
      </c>
      <c r="L2103">
        <v>130</v>
      </c>
      <c r="M2103" t="s">
        <v>137</v>
      </c>
      <c r="N2103" t="s">
        <v>142</v>
      </c>
      <c r="O2103">
        <v>180</v>
      </c>
      <c r="P2103" t="s">
        <v>137</v>
      </c>
      <c r="Q2103" t="s">
        <v>143</v>
      </c>
      <c r="R2103">
        <v>140</v>
      </c>
      <c r="S2103" t="s">
        <v>137</v>
      </c>
      <c r="T2103" t="s">
        <v>144</v>
      </c>
      <c r="U2103">
        <v>80</v>
      </c>
      <c r="V2103" t="s">
        <v>137</v>
      </c>
      <c r="W2103" t="s">
        <v>145</v>
      </c>
      <c r="X2103">
        <v>101</v>
      </c>
      <c r="Y2103" t="s">
        <v>137</v>
      </c>
      <c r="Z2103" t="s">
        <v>146</v>
      </c>
      <c r="AA2103">
        <v>190</v>
      </c>
      <c r="AB2103" t="s">
        <v>137</v>
      </c>
      <c r="AC2103" t="s">
        <v>147</v>
      </c>
      <c r="AD2103">
        <v>20</v>
      </c>
      <c r="AE2103" t="s">
        <v>137</v>
      </c>
    </row>
    <row r="2104" spans="1:40">
      <c r="A2104" s="26">
        <v>41731.45878645833</v>
      </c>
      <c r="B2104" t="s">
        <v>128</v>
      </c>
      <c r="C2104" t="s">
        <v>124</v>
      </c>
      <c r="D2104" t="s">
        <v>2682</v>
      </c>
    </row>
    <row r="2105" spans="1:40">
      <c r="A2105" s="26">
        <v>41731.45878645833</v>
      </c>
      <c r="B2105" t="s">
        <v>128</v>
      </c>
      <c r="C2105" t="s">
        <v>124</v>
      </c>
      <c r="D2105" t="s">
        <v>2683</v>
      </c>
      <c r="E2105" t="s">
        <v>131</v>
      </c>
      <c r="F2105" t="s">
        <v>132</v>
      </c>
      <c r="G2105" t="s">
        <v>133</v>
      </c>
      <c r="H2105" t="s">
        <v>150</v>
      </c>
      <c r="I2105">
        <v>50</v>
      </c>
      <c r="J2105" t="s">
        <v>137</v>
      </c>
      <c r="K2105" t="s">
        <v>151</v>
      </c>
      <c r="L2105">
        <v>50</v>
      </c>
      <c r="M2105" t="s">
        <v>137</v>
      </c>
      <c r="N2105" t="s">
        <v>152</v>
      </c>
      <c r="O2105">
        <v>50</v>
      </c>
      <c r="P2105" t="s">
        <v>137</v>
      </c>
    </row>
    <row r="2106" spans="1:40">
      <c r="A2106" s="26">
        <v>41731.45878645833</v>
      </c>
      <c r="B2106" t="s">
        <v>128</v>
      </c>
      <c r="C2106" t="s">
        <v>124</v>
      </c>
      <c r="D2106" t="s">
        <v>2684</v>
      </c>
      <c r="E2106" t="s">
        <v>131</v>
      </c>
      <c r="F2106" t="s">
        <v>132</v>
      </c>
      <c r="G2106" t="s">
        <v>133</v>
      </c>
      <c r="H2106" t="s">
        <v>154</v>
      </c>
      <c r="I2106">
        <v>35</v>
      </c>
      <c r="J2106" t="s">
        <v>137</v>
      </c>
      <c r="K2106" t="s">
        <v>155</v>
      </c>
      <c r="L2106">
        <v>5</v>
      </c>
      <c r="M2106" t="s">
        <v>137</v>
      </c>
      <c r="N2106" t="s">
        <v>156</v>
      </c>
      <c r="O2106">
        <v>60</v>
      </c>
      <c r="P2106" t="s">
        <v>137</v>
      </c>
    </row>
    <row r="2107" spans="1:40">
      <c r="A2107" s="26">
        <v>41731.45878645833</v>
      </c>
      <c r="B2107" t="s">
        <v>128</v>
      </c>
      <c r="C2107" t="s">
        <v>124</v>
      </c>
      <c r="D2107" t="s">
        <v>2685</v>
      </c>
      <c r="E2107" t="s">
        <v>131</v>
      </c>
      <c r="F2107" t="s">
        <v>132</v>
      </c>
      <c r="G2107" t="s">
        <v>133</v>
      </c>
      <c r="H2107" t="s">
        <v>158</v>
      </c>
      <c r="I2107">
        <v>1</v>
      </c>
      <c r="J2107" t="s">
        <v>137</v>
      </c>
    </row>
    <row r="2108" spans="1:40">
      <c r="A2108" s="26">
        <v>41731.45878645833</v>
      </c>
      <c r="B2108" t="s">
        <v>128</v>
      </c>
      <c r="C2108" t="s">
        <v>124</v>
      </c>
      <c r="D2108" t="s">
        <v>2686</v>
      </c>
      <c r="E2108" t="s">
        <v>131</v>
      </c>
      <c r="F2108" t="s">
        <v>132</v>
      </c>
      <c r="G2108" t="s">
        <v>133</v>
      </c>
      <c r="H2108" t="s">
        <v>160</v>
      </c>
      <c r="I2108">
        <v>30</v>
      </c>
      <c r="J2108" t="s">
        <v>137</v>
      </c>
      <c r="K2108" t="s">
        <v>161</v>
      </c>
      <c r="L2108">
        <v>30</v>
      </c>
      <c r="M2108" t="s">
        <v>137</v>
      </c>
      <c r="N2108" t="s">
        <v>162</v>
      </c>
      <c r="O2108">
        <v>30</v>
      </c>
      <c r="P2108" t="s">
        <v>137</v>
      </c>
      <c r="Q2108" t="s">
        <v>163</v>
      </c>
      <c r="R2108">
        <v>10</v>
      </c>
      <c r="S2108" t="s">
        <v>137</v>
      </c>
      <c r="T2108" t="s">
        <v>164</v>
      </c>
      <c r="U2108">
        <v>20</v>
      </c>
      <c r="V2108" t="s">
        <v>137</v>
      </c>
      <c r="W2108" t="s">
        <v>165</v>
      </c>
      <c r="X2108">
        <v>20</v>
      </c>
      <c r="Y2108" t="s">
        <v>137</v>
      </c>
      <c r="Z2108" t="s">
        <v>166</v>
      </c>
      <c r="AA2108">
        <v>20</v>
      </c>
      <c r="AB2108" t="s">
        <v>137</v>
      </c>
      <c r="AC2108" t="s">
        <v>167</v>
      </c>
      <c r="AD2108">
        <v>20</v>
      </c>
      <c r="AE2108" t="s">
        <v>137</v>
      </c>
      <c r="AF2108" t="s">
        <v>168</v>
      </c>
      <c r="AG2108">
        <v>115200</v>
      </c>
      <c r="AH2108" t="s">
        <v>137</v>
      </c>
      <c r="AI2108" t="s">
        <v>169</v>
      </c>
      <c r="AJ2108">
        <v>12000</v>
      </c>
      <c r="AK2108" t="s">
        <v>137</v>
      </c>
      <c r="AL2108" t="s">
        <v>170</v>
      </c>
      <c r="AM2108">
        <v>30000</v>
      </c>
      <c r="AN2108" t="s">
        <v>137</v>
      </c>
    </row>
    <row r="2109" spans="1:40">
      <c r="A2109" s="26">
        <v>41731.45878645833</v>
      </c>
      <c r="B2109" t="s">
        <v>128</v>
      </c>
      <c r="C2109" t="s">
        <v>124</v>
      </c>
      <c r="D2109" t="s">
        <v>2687</v>
      </c>
      <c r="E2109" t="s">
        <v>131</v>
      </c>
      <c r="F2109" t="s">
        <v>132</v>
      </c>
      <c r="G2109" t="s">
        <v>133</v>
      </c>
      <c r="H2109" t="s">
        <v>187</v>
      </c>
      <c r="I2109">
        <v>60</v>
      </c>
      <c r="J2109" t="s">
        <v>137</v>
      </c>
      <c r="K2109" t="s">
        <v>188</v>
      </c>
      <c r="L2109">
        <v>40</v>
      </c>
      <c r="M2109" t="s">
        <v>137</v>
      </c>
      <c r="N2109" t="s">
        <v>189</v>
      </c>
      <c r="O2109">
        <v>50</v>
      </c>
      <c r="P2109" t="s">
        <v>137</v>
      </c>
      <c r="Q2109" t="s">
        <v>190</v>
      </c>
      <c r="R2109">
        <v>40</v>
      </c>
      <c r="S2109" t="s">
        <v>137</v>
      </c>
      <c r="T2109" t="s">
        <v>191</v>
      </c>
      <c r="U2109">
        <v>60</v>
      </c>
      <c r="V2109" t="s">
        <v>137</v>
      </c>
      <c r="W2109" t="s">
        <v>192</v>
      </c>
      <c r="X2109">
        <v>50</v>
      </c>
      <c r="Y2109" t="s">
        <v>137</v>
      </c>
      <c r="Z2109" t="s">
        <v>193</v>
      </c>
      <c r="AA2109">
        <v>50</v>
      </c>
      <c r="AB2109" t="s">
        <v>137</v>
      </c>
      <c r="AC2109" t="s">
        <v>194</v>
      </c>
      <c r="AD2109">
        <v>35</v>
      </c>
      <c r="AE2109" t="s">
        <v>137</v>
      </c>
      <c r="AF2109" t="s">
        <v>195</v>
      </c>
      <c r="AG2109">
        <v>8</v>
      </c>
      <c r="AH2109" t="s">
        <v>137</v>
      </c>
      <c r="AI2109" t="s">
        <v>196</v>
      </c>
      <c r="AJ2109">
        <v>90</v>
      </c>
      <c r="AK2109" t="s">
        <v>137</v>
      </c>
      <c r="AL2109" t="s">
        <v>197</v>
      </c>
      <c r="AM2109">
        <v>1</v>
      </c>
      <c r="AN2109" t="s">
        <v>137</v>
      </c>
    </row>
    <row r="2110" spans="1:40">
      <c r="A2110" s="26">
        <v>41731.45878645833</v>
      </c>
      <c r="B2110" t="s">
        <v>128</v>
      </c>
      <c r="C2110" t="s">
        <v>124</v>
      </c>
      <c r="D2110" t="s">
        <v>2688</v>
      </c>
      <c r="E2110" t="s">
        <v>131</v>
      </c>
      <c r="F2110" t="s">
        <v>132</v>
      </c>
      <c r="G2110" t="s">
        <v>133</v>
      </c>
      <c r="H2110" t="s">
        <v>172</v>
      </c>
      <c r="I2110">
        <v>33</v>
      </c>
      <c r="J2110" t="s">
        <v>137</v>
      </c>
      <c r="K2110" t="s">
        <v>173</v>
      </c>
      <c r="L2110">
        <v>33</v>
      </c>
      <c r="M2110" t="s">
        <v>137</v>
      </c>
      <c r="N2110" t="s">
        <v>174</v>
      </c>
      <c r="O2110">
        <v>34</v>
      </c>
      <c r="P2110" t="s">
        <v>137</v>
      </c>
      <c r="Q2110" t="s">
        <v>164</v>
      </c>
      <c r="R2110">
        <v>20</v>
      </c>
      <c r="S2110" t="s">
        <v>137</v>
      </c>
      <c r="T2110" t="s">
        <v>165</v>
      </c>
      <c r="U2110">
        <v>20</v>
      </c>
      <c r="V2110" t="s">
        <v>137</v>
      </c>
      <c r="W2110" t="s">
        <v>166</v>
      </c>
      <c r="X2110">
        <v>20</v>
      </c>
      <c r="Y2110" t="s">
        <v>137</v>
      </c>
      <c r="Z2110" t="s">
        <v>175</v>
      </c>
      <c r="AA2110">
        <v>20</v>
      </c>
      <c r="AB2110" t="s">
        <v>137</v>
      </c>
      <c r="AC2110" t="s">
        <v>176</v>
      </c>
      <c r="AD2110">
        <v>20</v>
      </c>
      <c r="AE2110" t="s">
        <v>137</v>
      </c>
      <c r="AF2110" t="s">
        <v>177</v>
      </c>
      <c r="AG2110">
        <v>20</v>
      </c>
      <c r="AH2110" t="s">
        <v>137</v>
      </c>
      <c r="AI2110" t="s">
        <v>168</v>
      </c>
      <c r="AJ2110">
        <v>115200</v>
      </c>
      <c r="AK2110" t="s">
        <v>137</v>
      </c>
      <c r="AL2110" t="s">
        <v>169</v>
      </c>
      <c r="AM2110">
        <v>12000</v>
      </c>
      <c r="AN2110" t="s">
        <v>137</v>
      </c>
    </row>
    <row r="2111" spans="1:40">
      <c r="A2111" s="26">
        <v>41731.45878645833</v>
      </c>
      <c r="B2111" t="s">
        <v>128</v>
      </c>
      <c r="C2111" t="s">
        <v>124</v>
      </c>
      <c r="D2111" t="s">
        <v>2689</v>
      </c>
      <c r="E2111" t="s">
        <v>131</v>
      </c>
      <c r="F2111" t="s">
        <v>132</v>
      </c>
      <c r="G2111" t="s">
        <v>133</v>
      </c>
      <c r="H2111" t="s">
        <v>140</v>
      </c>
      <c r="I2111">
        <v>49</v>
      </c>
      <c r="J2111" t="s">
        <v>137</v>
      </c>
      <c r="K2111" t="s">
        <v>141</v>
      </c>
      <c r="L2111">
        <v>130</v>
      </c>
      <c r="M2111" t="s">
        <v>137</v>
      </c>
      <c r="N2111" t="s">
        <v>142</v>
      </c>
      <c r="O2111">
        <v>180</v>
      </c>
      <c r="P2111" t="s">
        <v>137</v>
      </c>
      <c r="Q2111" t="s">
        <v>143</v>
      </c>
      <c r="R2111">
        <v>140</v>
      </c>
      <c r="S2111" t="s">
        <v>137</v>
      </c>
      <c r="T2111" t="s">
        <v>144</v>
      </c>
      <c r="U2111">
        <v>80</v>
      </c>
      <c r="V2111" t="s">
        <v>137</v>
      </c>
      <c r="W2111" t="s">
        <v>145</v>
      </c>
      <c r="X2111">
        <v>101</v>
      </c>
      <c r="Y2111" t="s">
        <v>137</v>
      </c>
      <c r="Z2111" t="s">
        <v>146</v>
      </c>
      <c r="AA2111">
        <v>190</v>
      </c>
      <c r="AB2111" t="s">
        <v>137</v>
      </c>
      <c r="AC2111" t="s">
        <v>147</v>
      </c>
      <c r="AD2111">
        <v>20</v>
      </c>
      <c r="AE2111" t="s">
        <v>137</v>
      </c>
    </row>
    <row r="2112" spans="1:40">
      <c r="A2112" s="26">
        <v>41731.45878645833</v>
      </c>
      <c r="B2112" t="s">
        <v>128</v>
      </c>
      <c r="C2112" t="s">
        <v>124</v>
      </c>
      <c r="D2112" t="s">
        <v>2690</v>
      </c>
    </row>
    <row r="2113" spans="1:40">
      <c r="A2113" s="26">
        <v>41731.45878645833</v>
      </c>
      <c r="B2113" t="s">
        <v>128</v>
      </c>
      <c r="C2113" t="s">
        <v>124</v>
      </c>
      <c r="D2113" t="s">
        <v>2691</v>
      </c>
      <c r="E2113" t="s">
        <v>131</v>
      </c>
      <c r="F2113" t="s">
        <v>132</v>
      </c>
      <c r="G2113" t="s">
        <v>133</v>
      </c>
      <c r="H2113" t="s">
        <v>150</v>
      </c>
      <c r="I2113">
        <v>50</v>
      </c>
      <c r="J2113" t="s">
        <v>137</v>
      </c>
      <c r="K2113" t="s">
        <v>151</v>
      </c>
      <c r="L2113">
        <v>50</v>
      </c>
      <c r="M2113" t="s">
        <v>137</v>
      </c>
      <c r="N2113" t="s">
        <v>152</v>
      </c>
      <c r="O2113">
        <v>50</v>
      </c>
      <c r="P2113" t="s">
        <v>137</v>
      </c>
    </row>
    <row r="2114" spans="1:40">
      <c r="A2114" s="26">
        <v>41731.45878645833</v>
      </c>
      <c r="B2114" t="s">
        <v>128</v>
      </c>
      <c r="C2114" t="s">
        <v>124</v>
      </c>
      <c r="D2114" t="s">
        <v>2692</v>
      </c>
      <c r="E2114" t="s">
        <v>131</v>
      </c>
      <c r="F2114" t="s">
        <v>132</v>
      </c>
      <c r="G2114" t="s">
        <v>133</v>
      </c>
      <c r="H2114" t="s">
        <v>154</v>
      </c>
      <c r="I2114">
        <v>35</v>
      </c>
      <c r="J2114" t="s">
        <v>137</v>
      </c>
      <c r="K2114" t="s">
        <v>155</v>
      </c>
      <c r="L2114">
        <v>5</v>
      </c>
      <c r="M2114" t="s">
        <v>137</v>
      </c>
      <c r="N2114" t="s">
        <v>156</v>
      </c>
      <c r="O2114">
        <v>60</v>
      </c>
      <c r="P2114" t="s">
        <v>137</v>
      </c>
    </row>
    <row r="2115" spans="1:40">
      <c r="A2115" s="26">
        <v>41731.45878645833</v>
      </c>
      <c r="B2115" t="s">
        <v>128</v>
      </c>
      <c r="C2115" t="s">
        <v>124</v>
      </c>
      <c r="D2115" t="s">
        <v>2693</v>
      </c>
      <c r="E2115" t="s">
        <v>131</v>
      </c>
      <c r="F2115" t="s">
        <v>132</v>
      </c>
      <c r="G2115" t="s">
        <v>133</v>
      </c>
      <c r="H2115" t="s">
        <v>158</v>
      </c>
      <c r="I2115">
        <v>1</v>
      </c>
      <c r="J2115" t="s">
        <v>137</v>
      </c>
    </row>
    <row r="2116" spans="1:40">
      <c r="A2116" s="26">
        <v>41731.45878645833</v>
      </c>
      <c r="B2116" t="s">
        <v>128</v>
      </c>
      <c r="C2116" t="s">
        <v>124</v>
      </c>
      <c r="D2116" t="s">
        <v>2694</v>
      </c>
      <c r="E2116" t="s">
        <v>131</v>
      </c>
      <c r="F2116" t="s">
        <v>132</v>
      </c>
      <c r="G2116" t="s">
        <v>133</v>
      </c>
      <c r="H2116" t="s">
        <v>160</v>
      </c>
      <c r="I2116">
        <v>30</v>
      </c>
      <c r="J2116" t="s">
        <v>137</v>
      </c>
      <c r="K2116" t="s">
        <v>161</v>
      </c>
      <c r="L2116">
        <v>30</v>
      </c>
      <c r="M2116" t="s">
        <v>137</v>
      </c>
      <c r="N2116" t="s">
        <v>162</v>
      </c>
      <c r="O2116">
        <v>30</v>
      </c>
      <c r="P2116" t="s">
        <v>137</v>
      </c>
      <c r="Q2116" t="s">
        <v>163</v>
      </c>
      <c r="R2116">
        <v>10</v>
      </c>
      <c r="S2116" t="s">
        <v>137</v>
      </c>
      <c r="T2116" t="s">
        <v>164</v>
      </c>
      <c r="U2116">
        <v>20</v>
      </c>
      <c r="V2116" t="s">
        <v>137</v>
      </c>
      <c r="W2116" t="s">
        <v>165</v>
      </c>
      <c r="X2116">
        <v>20</v>
      </c>
      <c r="Y2116" t="s">
        <v>137</v>
      </c>
      <c r="Z2116" t="s">
        <v>166</v>
      </c>
      <c r="AA2116">
        <v>20</v>
      </c>
      <c r="AB2116" t="s">
        <v>137</v>
      </c>
      <c r="AC2116" t="s">
        <v>167</v>
      </c>
      <c r="AD2116">
        <v>20</v>
      </c>
      <c r="AE2116" t="s">
        <v>137</v>
      </c>
      <c r="AF2116" t="s">
        <v>168</v>
      </c>
      <c r="AG2116">
        <v>115200</v>
      </c>
      <c r="AH2116" t="s">
        <v>137</v>
      </c>
      <c r="AI2116" t="s">
        <v>169</v>
      </c>
      <c r="AJ2116">
        <v>12000</v>
      </c>
      <c r="AK2116" t="s">
        <v>137</v>
      </c>
      <c r="AL2116" t="s">
        <v>170</v>
      </c>
      <c r="AM2116">
        <v>30000</v>
      </c>
      <c r="AN2116" t="s">
        <v>137</v>
      </c>
    </row>
    <row r="2117" spans="1:40">
      <c r="A2117" s="26">
        <v>41731.45878645833</v>
      </c>
      <c r="B2117" t="s">
        <v>128</v>
      </c>
      <c r="C2117" t="s">
        <v>124</v>
      </c>
      <c r="D2117" t="s">
        <v>2695</v>
      </c>
      <c r="E2117" t="s">
        <v>131</v>
      </c>
      <c r="F2117" t="s">
        <v>132</v>
      </c>
      <c r="G2117" t="s">
        <v>133</v>
      </c>
      <c r="H2117" t="s">
        <v>187</v>
      </c>
      <c r="I2117">
        <v>60</v>
      </c>
      <c r="J2117" t="s">
        <v>137</v>
      </c>
      <c r="K2117" t="s">
        <v>188</v>
      </c>
      <c r="L2117">
        <v>40</v>
      </c>
      <c r="M2117" t="s">
        <v>137</v>
      </c>
      <c r="N2117" t="s">
        <v>189</v>
      </c>
      <c r="O2117">
        <v>50</v>
      </c>
      <c r="P2117" t="s">
        <v>137</v>
      </c>
      <c r="Q2117" t="s">
        <v>190</v>
      </c>
      <c r="R2117">
        <v>40</v>
      </c>
      <c r="S2117" t="s">
        <v>137</v>
      </c>
      <c r="T2117" t="s">
        <v>191</v>
      </c>
      <c r="U2117">
        <v>60</v>
      </c>
      <c r="V2117" t="s">
        <v>137</v>
      </c>
      <c r="W2117" t="s">
        <v>192</v>
      </c>
      <c r="X2117">
        <v>50</v>
      </c>
      <c r="Y2117" t="s">
        <v>137</v>
      </c>
      <c r="Z2117" t="s">
        <v>193</v>
      </c>
      <c r="AA2117">
        <v>50</v>
      </c>
      <c r="AB2117" t="s">
        <v>137</v>
      </c>
      <c r="AC2117" t="s">
        <v>194</v>
      </c>
      <c r="AD2117">
        <v>35</v>
      </c>
      <c r="AE2117" t="s">
        <v>137</v>
      </c>
      <c r="AF2117" t="s">
        <v>195</v>
      </c>
      <c r="AG2117">
        <v>8</v>
      </c>
      <c r="AH2117" t="s">
        <v>137</v>
      </c>
      <c r="AI2117" t="s">
        <v>196</v>
      </c>
      <c r="AJ2117">
        <v>90</v>
      </c>
      <c r="AK2117" t="s">
        <v>137</v>
      </c>
      <c r="AL2117" t="s">
        <v>197</v>
      </c>
      <c r="AM2117">
        <v>1</v>
      </c>
      <c r="AN2117" t="s">
        <v>137</v>
      </c>
    </row>
    <row r="2118" spans="1:40">
      <c r="A2118" s="26">
        <v>41731.45878645833</v>
      </c>
      <c r="B2118" t="s">
        <v>128</v>
      </c>
      <c r="C2118" t="s">
        <v>529</v>
      </c>
      <c r="D2118" t="s">
        <v>2696</v>
      </c>
    </row>
    <row r="2119" spans="1:40">
      <c r="A2119" s="26">
        <v>41731.45878645833</v>
      </c>
      <c r="B2119" t="s">
        <v>128</v>
      </c>
      <c r="C2119" t="s">
        <v>529</v>
      </c>
      <c r="D2119" t="s">
        <v>2697</v>
      </c>
      <c r="E2119" t="s">
        <v>131</v>
      </c>
      <c r="F2119" t="s">
        <v>132</v>
      </c>
      <c r="G2119" t="s">
        <v>133</v>
      </c>
      <c r="H2119" t="s">
        <v>150</v>
      </c>
      <c r="I2119">
        <v>50</v>
      </c>
      <c r="J2119" t="s">
        <v>137</v>
      </c>
      <c r="K2119" t="s">
        <v>151</v>
      </c>
      <c r="L2119">
        <v>50</v>
      </c>
      <c r="M2119" t="s">
        <v>137</v>
      </c>
      <c r="N2119" t="s">
        <v>152</v>
      </c>
      <c r="O2119">
        <v>50</v>
      </c>
      <c r="P2119" t="s">
        <v>137</v>
      </c>
    </row>
    <row r="2120" spans="1:40">
      <c r="A2120" s="26">
        <v>41731.45878645833</v>
      </c>
      <c r="B2120" t="s">
        <v>128</v>
      </c>
      <c r="C2120" t="s">
        <v>529</v>
      </c>
      <c r="D2120" t="s">
        <v>2698</v>
      </c>
      <c r="E2120" t="s">
        <v>131</v>
      </c>
      <c r="F2120" t="s">
        <v>132</v>
      </c>
      <c r="G2120" t="s">
        <v>133</v>
      </c>
      <c r="H2120" t="s">
        <v>154</v>
      </c>
      <c r="I2120">
        <v>35</v>
      </c>
      <c r="J2120" t="s">
        <v>137</v>
      </c>
      <c r="K2120" t="s">
        <v>155</v>
      </c>
      <c r="L2120">
        <v>5</v>
      </c>
      <c r="M2120" t="s">
        <v>137</v>
      </c>
      <c r="N2120" t="s">
        <v>156</v>
      </c>
      <c r="O2120">
        <v>60</v>
      </c>
      <c r="P2120" t="s">
        <v>137</v>
      </c>
    </row>
    <row r="2121" spans="1:40">
      <c r="A2121" s="26">
        <v>41731.45878645833</v>
      </c>
      <c r="B2121" t="s">
        <v>128</v>
      </c>
      <c r="C2121" t="s">
        <v>529</v>
      </c>
      <c r="D2121" t="s">
        <v>2699</v>
      </c>
      <c r="E2121" t="s">
        <v>131</v>
      </c>
      <c r="F2121" t="s">
        <v>132</v>
      </c>
      <c r="G2121" t="s">
        <v>133</v>
      </c>
      <c r="H2121" t="s">
        <v>158</v>
      </c>
      <c r="I2121">
        <v>1</v>
      </c>
      <c r="J2121" t="s">
        <v>137</v>
      </c>
    </row>
    <row r="2122" spans="1:40">
      <c r="A2122" s="26">
        <v>41731.45878645833</v>
      </c>
      <c r="B2122" t="s">
        <v>128</v>
      </c>
      <c r="C2122" t="s">
        <v>529</v>
      </c>
      <c r="D2122" t="s">
        <v>2700</v>
      </c>
      <c r="E2122" t="s">
        <v>131</v>
      </c>
      <c r="F2122" t="s">
        <v>132</v>
      </c>
      <c r="G2122" t="s">
        <v>133</v>
      </c>
      <c r="H2122" t="s">
        <v>160</v>
      </c>
      <c r="I2122">
        <v>30</v>
      </c>
      <c r="J2122" t="s">
        <v>137</v>
      </c>
      <c r="K2122" t="s">
        <v>161</v>
      </c>
      <c r="L2122">
        <v>30</v>
      </c>
      <c r="M2122" t="s">
        <v>137</v>
      </c>
      <c r="N2122" t="s">
        <v>162</v>
      </c>
      <c r="O2122">
        <v>30</v>
      </c>
      <c r="P2122" t="s">
        <v>137</v>
      </c>
      <c r="Q2122" t="s">
        <v>163</v>
      </c>
      <c r="R2122">
        <v>10</v>
      </c>
      <c r="S2122" t="s">
        <v>137</v>
      </c>
      <c r="T2122" t="s">
        <v>164</v>
      </c>
      <c r="U2122">
        <v>20</v>
      </c>
      <c r="V2122" t="s">
        <v>137</v>
      </c>
      <c r="W2122" t="s">
        <v>165</v>
      </c>
      <c r="X2122">
        <v>20</v>
      </c>
      <c r="Y2122" t="s">
        <v>137</v>
      </c>
      <c r="Z2122" t="s">
        <v>166</v>
      </c>
      <c r="AA2122">
        <v>20</v>
      </c>
      <c r="AB2122" t="s">
        <v>137</v>
      </c>
      <c r="AC2122" t="s">
        <v>167</v>
      </c>
      <c r="AD2122">
        <v>20</v>
      </c>
      <c r="AE2122" t="s">
        <v>137</v>
      </c>
      <c r="AF2122" t="s">
        <v>168</v>
      </c>
      <c r="AG2122">
        <v>115200</v>
      </c>
      <c r="AH2122" t="s">
        <v>137</v>
      </c>
      <c r="AI2122" t="s">
        <v>169</v>
      </c>
      <c r="AJ2122">
        <v>12000</v>
      </c>
      <c r="AK2122" t="s">
        <v>137</v>
      </c>
      <c r="AL2122" t="s">
        <v>170</v>
      </c>
      <c r="AM2122">
        <v>30000</v>
      </c>
      <c r="AN2122" t="s">
        <v>137</v>
      </c>
    </row>
    <row r="2123" spans="1:40">
      <c r="A2123" s="26">
        <v>41731.45878645833</v>
      </c>
      <c r="B2123" t="s">
        <v>128</v>
      </c>
      <c r="C2123" t="s">
        <v>529</v>
      </c>
      <c r="D2123" t="s">
        <v>2701</v>
      </c>
      <c r="E2123" t="s">
        <v>131</v>
      </c>
      <c r="F2123" t="s">
        <v>132</v>
      </c>
      <c r="G2123" t="s">
        <v>133</v>
      </c>
      <c r="H2123" t="s">
        <v>187</v>
      </c>
      <c r="I2123">
        <v>60</v>
      </c>
      <c r="J2123" t="s">
        <v>137</v>
      </c>
      <c r="K2123" t="s">
        <v>188</v>
      </c>
      <c r="L2123">
        <v>40</v>
      </c>
      <c r="M2123" t="s">
        <v>137</v>
      </c>
      <c r="N2123" t="s">
        <v>189</v>
      </c>
      <c r="O2123">
        <v>50</v>
      </c>
      <c r="P2123" t="s">
        <v>137</v>
      </c>
      <c r="Q2123" t="s">
        <v>190</v>
      </c>
      <c r="R2123">
        <v>40</v>
      </c>
      <c r="S2123" t="s">
        <v>137</v>
      </c>
      <c r="T2123" t="s">
        <v>191</v>
      </c>
      <c r="U2123">
        <v>60</v>
      </c>
      <c r="V2123" t="s">
        <v>137</v>
      </c>
      <c r="W2123" t="s">
        <v>192</v>
      </c>
      <c r="X2123">
        <v>50</v>
      </c>
      <c r="Y2123" t="s">
        <v>137</v>
      </c>
      <c r="Z2123" t="s">
        <v>193</v>
      </c>
      <c r="AA2123">
        <v>50</v>
      </c>
      <c r="AB2123" t="s">
        <v>137</v>
      </c>
      <c r="AC2123" t="s">
        <v>194</v>
      </c>
      <c r="AD2123">
        <v>35</v>
      </c>
      <c r="AE2123" t="s">
        <v>137</v>
      </c>
      <c r="AF2123" t="s">
        <v>195</v>
      </c>
      <c r="AG2123">
        <v>8</v>
      </c>
      <c r="AH2123" t="s">
        <v>137</v>
      </c>
      <c r="AI2123" t="s">
        <v>196</v>
      </c>
      <c r="AJ2123">
        <v>90</v>
      </c>
      <c r="AK2123" t="s">
        <v>137</v>
      </c>
      <c r="AL2123" t="s">
        <v>197</v>
      </c>
      <c r="AM2123">
        <v>1</v>
      </c>
      <c r="AN2123" t="s">
        <v>137</v>
      </c>
    </row>
    <row r="2124" spans="1:40">
      <c r="A2124" s="26">
        <v>41731.45878645833</v>
      </c>
      <c r="B2124" t="s">
        <v>128</v>
      </c>
      <c r="C2124" t="s">
        <v>529</v>
      </c>
      <c r="D2124" t="s">
        <v>2702</v>
      </c>
      <c r="E2124" t="s">
        <v>131</v>
      </c>
      <c r="F2124" t="s">
        <v>132</v>
      </c>
      <c r="G2124" t="s">
        <v>133</v>
      </c>
      <c r="H2124" t="s">
        <v>172</v>
      </c>
      <c r="I2124">
        <v>33</v>
      </c>
      <c r="J2124" t="s">
        <v>137</v>
      </c>
      <c r="K2124" t="s">
        <v>173</v>
      </c>
      <c r="L2124">
        <v>33</v>
      </c>
      <c r="M2124" t="s">
        <v>137</v>
      </c>
      <c r="N2124" t="s">
        <v>174</v>
      </c>
      <c r="O2124">
        <v>34</v>
      </c>
      <c r="P2124" t="s">
        <v>137</v>
      </c>
      <c r="Q2124" t="s">
        <v>164</v>
      </c>
      <c r="R2124">
        <v>20</v>
      </c>
      <c r="S2124" t="s">
        <v>137</v>
      </c>
      <c r="T2124" t="s">
        <v>165</v>
      </c>
      <c r="U2124">
        <v>20</v>
      </c>
      <c r="V2124" t="s">
        <v>137</v>
      </c>
      <c r="W2124" t="s">
        <v>166</v>
      </c>
      <c r="X2124">
        <v>20</v>
      </c>
      <c r="Y2124" t="s">
        <v>137</v>
      </c>
      <c r="Z2124" t="s">
        <v>175</v>
      </c>
      <c r="AA2124">
        <v>20</v>
      </c>
      <c r="AB2124" t="s">
        <v>137</v>
      </c>
      <c r="AC2124" t="s">
        <v>176</v>
      </c>
      <c r="AD2124">
        <v>20</v>
      </c>
      <c r="AE2124" t="s">
        <v>137</v>
      </c>
      <c r="AF2124" t="s">
        <v>177</v>
      </c>
      <c r="AG2124">
        <v>20</v>
      </c>
      <c r="AH2124" t="s">
        <v>137</v>
      </c>
      <c r="AI2124" t="s">
        <v>168</v>
      </c>
      <c r="AJ2124">
        <v>115200</v>
      </c>
      <c r="AK2124" t="s">
        <v>137</v>
      </c>
      <c r="AL2124" t="s">
        <v>169</v>
      </c>
      <c r="AM2124">
        <v>12000</v>
      </c>
      <c r="AN2124" t="s">
        <v>137</v>
      </c>
    </row>
    <row r="2125" spans="1:40">
      <c r="A2125" s="26">
        <v>41731.45878645833</v>
      </c>
      <c r="B2125" t="s">
        <v>128</v>
      </c>
      <c r="C2125" t="s">
        <v>529</v>
      </c>
      <c r="D2125" t="s">
        <v>2703</v>
      </c>
      <c r="E2125" t="s">
        <v>131</v>
      </c>
      <c r="F2125" t="s">
        <v>132</v>
      </c>
      <c r="G2125" t="s">
        <v>133</v>
      </c>
      <c r="H2125" t="s">
        <v>140</v>
      </c>
      <c r="I2125">
        <v>49</v>
      </c>
      <c r="J2125" t="s">
        <v>137</v>
      </c>
      <c r="K2125" t="s">
        <v>141</v>
      </c>
      <c r="L2125">
        <v>130</v>
      </c>
      <c r="M2125" t="s">
        <v>137</v>
      </c>
      <c r="N2125" t="s">
        <v>142</v>
      </c>
      <c r="O2125">
        <v>180</v>
      </c>
      <c r="P2125" t="s">
        <v>137</v>
      </c>
      <c r="Q2125" t="s">
        <v>143</v>
      </c>
      <c r="R2125">
        <v>140</v>
      </c>
      <c r="S2125" t="s">
        <v>137</v>
      </c>
      <c r="T2125" t="s">
        <v>144</v>
      </c>
      <c r="U2125">
        <v>80</v>
      </c>
      <c r="V2125" t="s">
        <v>137</v>
      </c>
      <c r="W2125" t="s">
        <v>145</v>
      </c>
      <c r="X2125">
        <v>101</v>
      </c>
      <c r="Y2125" t="s">
        <v>137</v>
      </c>
      <c r="Z2125" t="s">
        <v>146</v>
      </c>
      <c r="AA2125">
        <v>190</v>
      </c>
      <c r="AB2125" t="s">
        <v>137</v>
      </c>
      <c r="AC2125" t="s">
        <v>147</v>
      </c>
      <c r="AD2125">
        <v>20</v>
      </c>
      <c r="AE2125" t="s">
        <v>137</v>
      </c>
    </row>
    <row r="2126" spans="1:40">
      <c r="A2126" s="26">
        <v>41731.45878645833</v>
      </c>
      <c r="B2126" t="s">
        <v>128</v>
      </c>
      <c r="C2126" t="s">
        <v>529</v>
      </c>
      <c r="D2126" t="s">
        <v>2704</v>
      </c>
    </row>
    <row r="2127" spans="1:40">
      <c r="A2127" s="26">
        <v>41731.45878645833</v>
      </c>
      <c r="B2127" t="s">
        <v>128</v>
      </c>
      <c r="C2127" t="s">
        <v>529</v>
      </c>
      <c r="D2127" t="s">
        <v>2705</v>
      </c>
      <c r="E2127" t="s">
        <v>131</v>
      </c>
      <c r="F2127" t="s">
        <v>132</v>
      </c>
      <c r="G2127" t="s">
        <v>133</v>
      </c>
      <c r="H2127" t="s">
        <v>150</v>
      </c>
      <c r="I2127">
        <v>50</v>
      </c>
      <c r="J2127" t="s">
        <v>137</v>
      </c>
      <c r="K2127" t="s">
        <v>151</v>
      </c>
      <c r="L2127">
        <v>50</v>
      </c>
      <c r="M2127" t="s">
        <v>137</v>
      </c>
      <c r="N2127" t="s">
        <v>152</v>
      </c>
      <c r="O2127">
        <v>50</v>
      </c>
      <c r="P2127" t="s">
        <v>137</v>
      </c>
    </row>
    <row r="2128" spans="1:40">
      <c r="A2128" s="26">
        <v>41731.45878645833</v>
      </c>
      <c r="B2128" t="s">
        <v>128</v>
      </c>
      <c r="C2128" t="s">
        <v>529</v>
      </c>
      <c r="D2128" t="s">
        <v>2706</v>
      </c>
      <c r="E2128" t="s">
        <v>131</v>
      </c>
      <c r="F2128" t="s">
        <v>132</v>
      </c>
      <c r="G2128" t="s">
        <v>133</v>
      </c>
      <c r="H2128" t="s">
        <v>154</v>
      </c>
      <c r="I2128">
        <v>35</v>
      </c>
      <c r="J2128" t="s">
        <v>137</v>
      </c>
      <c r="K2128" t="s">
        <v>155</v>
      </c>
      <c r="L2128">
        <v>5</v>
      </c>
      <c r="M2128" t="s">
        <v>137</v>
      </c>
      <c r="N2128" t="s">
        <v>156</v>
      </c>
      <c r="O2128">
        <v>60</v>
      </c>
      <c r="P2128" t="s">
        <v>137</v>
      </c>
    </row>
    <row r="2129" spans="1:40">
      <c r="A2129" s="26">
        <v>41731.45878645833</v>
      </c>
      <c r="B2129" t="s">
        <v>128</v>
      </c>
      <c r="C2129" t="s">
        <v>529</v>
      </c>
      <c r="D2129" t="s">
        <v>2707</v>
      </c>
      <c r="E2129" t="s">
        <v>131</v>
      </c>
      <c r="F2129" t="s">
        <v>132</v>
      </c>
      <c r="G2129" t="s">
        <v>133</v>
      </c>
      <c r="H2129" t="s">
        <v>158</v>
      </c>
      <c r="I2129">
        <v>1</v>
      </c>
      <c r="J2129" t="s">
        <v>137</v>
      </c>
    </row>
    <row r="2130" spans="1:40">
      <c r="A2130" s="26">
        <v>41731.45878645833</v>
      </c>
      <c r="B2130" t="s">
        <v>128</v>
      </c>
      <c r="C2130" t="s">
        <v>529</v>
      </c>
      <c r="D2130" t="s">
        <v>2708</v>
      </c>
      <c r="E2130" t="s">
        <v>131</v>
      </c>
      <c r="F2130" t="s">
        <v>132</v>
      </c>
      <c r="G2130" t="s">
        <v>133</v>
      </c>
      <c r="H2130" t="s">
        <v>160</v>
      </c>
      <c r="I2130">
        <v>30</v>
      </c>
      <c r="J2130" t="s">
        <v>137</v>
      </c>
      <c r="K2130" t="s">
        <v>161</v>
      </c>
      <c r="L2130">
        <v>30</v>
      </c>
      <c r="M2130" t="s">
        <v>137</v>
      </c>
      <c r="N2130" t="s">
        <v>162</v>
      </c>
      <c r="O2130">
        <v>30</v>
      </c>
      <c r="P2130" t="s">
        <v>137</v>
      </c>
      <c r="Q2130" t="s">
        <v>163</v>
      </c>
      <c r="R2130">
        <v>10</v>
      </c>
      <c r="S2130" t="s">
        <v>137</v>
      </c>
      <c r="T2130" t="s">
        <v>164</v>
      </c>
      <c r="U2130">
        <v>20</v>
      </c>
      <c r="V2130" t="s">
        <v>137</v>
      </c>
      <c r="W2130" t="s">
        <v>165</v>
      </c>
      <c r="X2130">
        <v>20</v>
      </c>
      <c r="Y2130" t="s">
        <v>137</v>
      </c>
      <c r="Z2130" t="s">
        <v>166</v>
      </c>
      <c r="AA2130">
        <v>20</v>
      </c>
      <c r="AB2130" t="s">
        <v>137</v>
      </c>
      <c r="AC2130" t="s">
        <v>167</v>
      </c>
      <c r="AD2130">
        <v>20</v>
      </c>
      <c r="AE2130" t="s">
        <v>137</v>
      </c>
      <c r="AF2130" t="s">
        <v>168</v>
      </c>
      <c r="AG2130">
        <v>115200</v>
      </c>
      <c r="AH2130" t="s">
        <v>137</v>
      </c>
      <c r="AI2130" t="s">
        <v>169</v>
      </c>
      <c r="AJ2130">
        <v>12000</v>
      </c>
      <c r="AK2130" t="s">
        <v>137</v>
      </c>
      <c r="AL2130" t="s">
        <v>170</v>
      </c>
      <c r="AM2130">
        <v>30000</v>
      </c>
      <c r="AN2130" t="s">
        <v>137</v>
      </c>
    </row>
    <row r="2131" spans="1:40">
      <c r="A2131" s="26">
        <v>41731.45878645833</v>
      </c>
      <c r="B2131" t="s">
        <v>128</v>
      </c>
      <c r="C2131" t="s">
        <v>529</v>
      </c>
      <c r="D2131" t="s">
        <v>2709</v>
      </c>
      <c r="E2131" t="s">
        <v>131</v>
      </c>
      <c r="F2131" t="s">
        <v>132</v>
      </c>
      <c r="G2131" t="s">
        <v>133</v>
      </c>
      <c r="H2131" t="s">
        <v>187</v>
      </c>
      <c r="I2131">
        <v>60</v>
      </c>
      <c r="J2131" t="s">
        <v>137</v>
      </c>
      <c r="K2131" t="s">
        <v>188</v>
      </c>
      <c r="L2131">
        <v>40</v>
      </c>
      <c r="M2131" t="s">
        <v>137</v>
      </c>
      <c r="N2131" t="s">
        <v>189</v>
      </c>
      <c r="O2131">
        <v>50</v>
      </c>
      <c r="P2131" t="s">
        <v>137</v>
      </c>
      <c r="Q2131" t="s">
        <v>190</v>
      </c>
      <c r="R2131">
        <v>40</v>
      </c>
      <c r="S2131" t="s">
        <v>137</v>
      </c>
      <c r="T2131" t="s">
        <v>191</v>
      </c>
      <c r="U2131">
        <v>60</v>
      </c>
      <c r="V2131" t="s">
        <v>137</v>
      </c>
      <c r="W2131" t="s">
        <v>192</v>
      </c>
      <c r="X2131">
        <v>50</v>
      </c>
      <c r="Y2131" t="s">
        <v>137</v>
      </c>
      <c r="Z2131" t="s">
        <v>193</v>
      </c>
      <c r="AA2131">
        <v>50</v>
      </c>
      <c r="AB2131" t="s">
        <v>137</v>
      </c>
      <c r="AC2131" t="s">
        <v>194</v>
      </c>
      <c r="AD2131">
        <v>35</v>
      </c>
      <c r="AE2131" t="s">
        <v>137</v>
      </c>
      <c r="AF2131" t="s">
        <v>195</v>
      </c>
      <c r="AG2131">
        <v>8</v>
      </c>
      <c r="AH2131" t="s">
        <v>137</v>
      </c>
      <c r="AI2131" t="s">
        <v>196</v>
      </c>
      <c r="AJ2131">
        <v>90</v>
      </c>
      <c r="AK2131" t="s">
        <v>137</v>
      </c>
      <c r="AL2131" t="s">
        <v>197</v>
      </c>
      <c r="AM2131">
        <v>1</v>
      </c>
      <c r="AN2131" t="s">
        <v>137</v>
      </c>
    </row>
    <row r="2132" spans="1:40">
      <c r="A2132" s="26">
        <v>41731.45878645833</v>
      </c>
      <c r="B2132" t="s">
        <v>128</v>
      </c>
      <c r="C2132" t="s">
        <v>529</v>
      </c>
      <c r="D2132" t="s">
        <v>2710</v>
      </c>
      <c r="E2132" t="s">
        <v>131</v>
      </c>
      <c r="F2132" t="s">
        <v>132</v>
      </c>
      <c r="G2132" t="s">
        <v>133</v>
      </c>
      <c r="H2132" t="s">
        <v>172</v>
      </c>
      <c r="I2132">
        <v>33</v>
      </c>
      <c r="J2132" t="s">
        <v>137</v>
      </c>
      <c r="K2132" t="s">
        <v>173</v>
      </c>
      <c r="L2132">
        <v>33</v>
      </c>
      <c r="M2132" t="s">
        <v>137</v>
      </c>
      <c r="N2132" t="s">
        <v>174</v>
      </c>
      <c r="O2132">
        <v>34</v>
      </c>
      <c r="P2132" t="s">
        <v>137</v>
      </c>
      <c r="Q2132" t="s">
        <v>164</v>
      </c>
      <c r="R2132">
        <v>20</v>
      </c>
      <c r="S2132" t="s">
        <v>137</v>
      </c>
      <c r="T2132" t="s">
        <v>165</v>
      </c>
      <c r="U2132">
        <v>20</v>
      </c>
      <c r="V2132" t="s">
        <v>137</v>
      </c>
      <c r="W2132" t="s">
        <v>166</v>
      </c>
      <c r="X2132">
        <v>20</v>
      </c>
      <c r="Y2132" t="s">
        <v>137</v>
      </c>
      <c r="Z2132" t="s">
        <v>175</v>
      </c>
      <c r="AA2132">
        <v>20</v>
      </c>
      <c r="AB2132" t="s">
        <v>137</v>
      </c>
      <c r="AC2132" t="s">
        <v>176</v>
      </c>
      <c r="AD2132">
        <v>20</v>
      </c>
      <c r="AE2132" t="s">
        <v>137</v>
      </c>
      <c r="AF2132" t="s">
        <v>177</v>
      </c>
      <c r="AG2132">
        <v>20</v>
      </c>
      <c r="AH2132" t="s">
        <v>137</v>
      </c>
      <c r="AI2132" t="s">
        <v>168</v>
      </c>
      <c r="AJ2132">
        <v>115200</v>
      </c>
      <c r="AK2132" t="s">
        <v>137</v>
      </c>
      <c r="AL2132" t="s">
        <v>169</v>
      </c>
      <c r="AM2132">
        <v>12000</v>
      </c>
      <c r="AN2132" t="s">
        <v>137</v>
      </c>
    </row>
    <row r="2133" spans="1:40">
      <c r="A2133" s="26">
        <v>41731.45878645833</v>
      </c>
      <c r="B2133" t="s">
        <v>128</v>
      </c>
      <c r="C2133" t="s">
        <v>529</v>
      </c>
      <c r="D2133" t="s">
        <v>2711</v>
      </c>
      <c r="E2133" t="s">
        <v>131</v>
      </c>
      <c r="F2133" t="s">
        <v>132</v>
      </c>
      <c r="G2133" t="s">
        <v>133</v>
      </c>
      <c r="H2133" t="s">
        <v>140</v>
      </c>
      <c r="I2133">
        <v>49</v>
      </c>
      <c r="J2133" t="s">
        <v>137</v>
      </c>
      <c r="K2133" t="s">
        <v>141</v>
      </c>
      <c r="L2133">
        <v>130</v>
      </c>
      <c r="M2133" t="s">
        <v>137</v>
      </c>
      <c r="N2133" t="s">
        <v>142</v>
      </c>
      <c r="O2133">
        <v>180</v>
      </c>
      <c r="P2133" t="s">
        <v>137</v>
      </c>
      <c r="Q2133" t="s">
        <v>143</v>
      </c>
      <c r="R2133">
        <v>140</v>
      </c>
      <c r="S2133" t="s">
        <v>137</v>
      </c>
      <c r="T2133" t="s">
        <v>144</v>
      </c>
      <c r="U2133">
        <v>80</v>
      </c>
      <c r="V2133" t="s">
        <v>137</v>
      </c>
      <c r="W2133" t="s">
        <v>145</v>
      </c>
      <c r="X2133">
        <v>101</v>
      </c>
      <c r="Y2133" t="s">
        <v>137</v>
      </c>
      <c r="Z2133" t="s">
        <v>146</v>
      </c>
      <c r="AA2133">
        <v>190</v>
      </c>
      <c r="AB2133" t="s">
        <v>137</v>
      </c>
      <c r="AC2133" t="s">
        <v>147</v>
      </c>
      <c r="AD2133">
        <v>20</v>
      </c>
      <c r="AE2133" t="s">
        <v>137</v>
      </c>
    </row>
    <row r="2134" spans="1:40">
      <c r="A2134" s="26">
        <v>41731.45878645833</v>
      </c>
      <c r="B2134" t="s">
        <v>128</v>
      </c>
      <c r="C2134" t="s">
        <v>529</v>
      </c>
      <c r="D2134" t="s">
        <v>2712</v>
      </c>
    </row>
    <row r="2135" spans="1:40">
      <c r="A2135" s="26">
        <v>41731.45878645833</v>
      </c>
      <c r="B2135" t="s">
        <v>128</v>
      </c>
      <c r="C2135" t="s">
        <v>529</v>
      </c>
      <c r="D2135" t="s">
        <v>2713</v>
      </c>
      <c r="E2135" t="s">
        <v>131</v>
      </c>
      <c r="F2135" t="s">
        <v>132</v>
      </c>
      <c r="G2135" t="s">
        <v>133</v>
      </c>
      <c r="H2135" t="s">
        <v>150</v>
      </c>
      <c r="I2135">
        <v>50</v>
      </c>
      <c r="J2135" t="s">
        <v>137</v>
      </c>
      <c r="K2135" t="s">
        <v>151</v>
      </c>
      <c r="L2135">
        <v>50</v>
      </c>
      <c r="M2135" t="s">
        <v>137</v>
      </c>
      <c r="N2135" t="s">
        <v>152</v>
      </c>
      <c r="O2135">
        <v>50</v>
      </c>
      <c r="P2135" t="s">
        <v>137</v>
      </c>
    </row>
    <row r="2136" spans="1:40">
      <c r="A2136" s="26">
        <v>41731.45878645833</v>
      </c>
      <c r="B2136" t="s">
        <v>128</v>
      </c>
      <c r="C2136" t="s">
        <v>529</v>
      </c>
      <c r="D2136" t="s">
        <v>2714</v>
      </c>
      <c r="E2136" t="s">
        <v>131</v>
      </c>
      <c r="F2136" t="s">
        <v>132</v>
      </c>
      <c r="G2136" t="s">
        <v>133</v>
      </c>
      <c r="H2136" t="s">
        <v>154</v>
      </c>
      <c r="I2136">
        <v>35</v>
      </c>
      <c r="J2136" t="s">
        <v>137</v>
      </c>
      <c r="K2136" t="s">
        <v>155</v>
      </c>
      <c r="L2136">
        <v>5</v>
      </c>
      <c r="M2136" t="s">
        <v>137</v>
      </c>
      <c r="N2136" t="s">
        <v>156</v>
      </c>
      <c r="O2136">
        <v>60</v>
      </c>
      <c r="P2136" t="s">
        <v>137</v>
      </c>
    </row>
    <row r="2137" spans="1:40">
      <c r="A2137" s="26">
        <v>41731.45878645833</v>
      </c>
      <c r="B2137" t="s">
        <v>128</v>
      </c>
      <c r="C2137" t="s">
        <v>529</v>
      </c>
      <c r="D2137" t="s">
        <v>2715</v>
      </c>
      <c r="E2137" t="s">
        <v>131</v>
      </c>
      <c r="F2137" t="s">
        <v>132</v>
      </c>
      <c r="G2137" t="s">
        <v>133</v>
      </c>
      <c r="H2137" t="s">
        <v>158</v>
      </c>
      <c r="I2137">
        <v>1</v>
      </c>
      <c r="J2137" t="s">
        <v>137</v>
      </c>
    </row>
    <row r="2138" spans="1:40">
      <c r="A2138" s="26">
        <v>41731.45878645833</v>
      </c>
      <c r="B2138" t="s">
        <v>128</v>
      </c>
      <c r="C2138" t="s">
        <v>529</v>
      </c>
      <c r="D2138" t="s">
        <v>2716</v>
      </c>
      <c r="E2138" t="s">
        <v>131</v>
      </c>
      <c r="F2138" t="s">
        <v>132</v>
      </c>
      <c r="G2138" t="s">
        <v>133</v>
      </c>
      <c r="H2138" t="s">
        <v>160</v>
      </c>
      <c r="I2138">
        <v>30</v>
      </c>
      <c r="J2138" t="s">
        <v>137</v>
      </c>
      <c r="K2138" t="s">
        <v>161</v>
      </c>
      <c r="L2138">
        <v>30</v>
      </c>
      <c r="M2138" t="s">
        <v>137</v>
      </c>
      <c r="N2138" t="s">
        <v>162</v>
      </c>
      <c r="O2138">
        <v>30</v>
      </c>
      <c r="P2138" t="s">
        <v>137</v>
      </c>
      <c r="Q2138" t="s">
        <v>163</v>
      </c>
      <c r="R2138">
        <v>10</v>
      </c>
      <c r="S2138" t="s">
        <v>137</v>
      </c>
      <c r="T2138" t="s">
        <v>164</v>
      </c>
      <c r="U2138">
        <v>20</v>
      </c>
      <c r="V2138" t="s">
        <v>137</v>
      </c>
      <c r="W2138" t="s">
        <v>165</v>
      </c>
      <c r="X2138">
        <v>20</v>
      </c>
      <c r="Y2138" t="s">
        <v>137</v>
      </c>
      <c r="Z2138" t="s">
        <v>166</v>
      </c>
      <c r="AA2138">
        <v>20</v>
      </c>
      <c r="AB2138" t="s">
        <v>137</v>
      </c>
      <c r="AC2138" t="s">
        <v>167</v>
      </c>
      <c r="AD2138">
        <v>20</v>
      </c>
      <c r="AE2138" t="s">
        <v>137</v>
      </c>
      <c r="AF2138" t="s">
        <v>168</v>
      </c>
      <c r="AG2138">
        <v>115200</v>
      </c>
      <c r="AH2138" t="s">
        <v>137</v>
      </c>
      <c r="AI2138" t="s">
        <v>169</v>
      </c>
      <c r="AJ2138">
        <v>12000</v>
      </c>
      <c r="AK2138" t="s">
        <v>137</v>
      </c>
      <c r="AL2138" t="s">
        <v>170</v>
      </c>
      <c r="AM2138">
        <v>30000</v>
      </c>
      <c r="AN2138" t="s">
        <v>137</v>
      </c>
    </row>
    <row r="2139" spans="1:40">
      <c r="A2139" s="26">
        <v>41731.45878645833</v>
      </c>
      <c r="B2139" t="s">
        <v>128</v>
      </c>
      <c r="C2139" t="s">
        <v>529</v>
      </c>
      <c r="D2139" t="s">
        <v>2717</v>
      </c>
      <c r="E2139" t="s">
        <v>131</v>
      </c>
      <c r="F2139" t="s">
        <v>132</v>
      </c>
      <c r="G2139" t="s">
        <v>133</v>
      </c>
      <c r="H2139" t="s">
        <v>187</v>
      </c>
      <c r="I2139">
        <v>60</v>
      </c>
      <c r="J2139" t="s">
        <v>137</v>
      </c>
      <c r="K2139" t="s">
        <v>188</v>
      </c>
      <c r="L2139">
        <v>40</v>
      </c>
      <c r="M2139" t="s">
        <v>137</v>
      </c>
      <c r="N2139" t="s">
        <v>189</v>
      </c>
      <c r="O2139">
        <v>50</v>
      </c>
      <c r="P2139" t="s">
        <v>137</v>
      </c>
      <c r="Q2139" t="s">
        <v>190</v>
      </c>
      <c r="R2139">
        <v>40</v>
      </c>
      <c r="S2139" t="s">
        <v>137</v>
      </c>
      <c r="T2139" t="s">
        <v>191</v>
      </c>
      <c r="U2139">
        <v>60</v>
      </c>
      <c r="V2139" t="s">
        <v>137</v>
      </c>
      <c r="W2139" t="s">
        <v>192</v>
      </c>
      <c r="X2139">
        <v>50</v>
      </c>
      <c r="Y2139" t="s">
        <v>137</v>
      </c>
      <c r="Z2139" t="s">
        <v>193</v>
      </c>
      <c r="AA2139">
        <v>50</v>
      </c>
      <c r="AB2139" t="s">
        <v>137</v>
      </c>
      <c r="AC2139" t="s">
        <v>194</v>
      </c>
      <c r="AD2139">
        <v>35</v>
      </c>
      <c r="AE2139" t="s">
        <v>137</v>
      </c>
      <c r="AF2139" t="s">
        <v>195</v>
      </c>
      <c r="AG2139">
        <v>8</v>
      </c>
      <c r="AH2139" t="s">
        <v>137</v>
      </c>
      <c r="AI2139" t="s">
        <v>196</v>
      </c>
      <c r="AJ2139">
        <v>90</v>
      </c>
      <c r="AK2139" t="s">
        <v>137</v>
      </c>
      <c r="AL2139" t="s">
        <v>197</v>
      </c>
      <c r="AM2139">
        <v>1</v>
      </c>
      <c r="AN2139" t="s">
        <v>137</v>
      </c>
    </row>
    <row r="2140" spans="1:40">
      <c r="A2140" s="26">
        <v>41731.45878645833</v>
      </c>
      <c r="B2140" t="s">
        <v>128</v>
      </c>
      <c r="C2140" t="s">
        <v>529</v>
      </c>
      <c r="D2140" t="s">
        <v>2718</v>
      </c>
      <c r="E2140" t="s">
        <v>131</v>
      </c>
      <c r="F2140" t="s">
        <v>132</v>
      </c>
      <c r="G2140" t="s">
        <v>133</v>
      </c>
      <c r="H2140" t="s">
        <v>172</v>
      </c>
      <c r="I2140">
        <v>33</v>
      </c>
      <c r="J2140" t="s">
        <v>137</v>
      </c>
      <c r="K2140" t="s">
        <v>173</v>
      </c>
      <c r="L2140">
        <v>33</v>
      </c>
      <c r="M2140" t="s">
        <v>137</v>
      </c>
      <c r="N2140" t="s">
        <v>174</v>
      </c>
      <c r="O2140">
        <v>34</v>
      </c>
      <c r="P2140" t="s">
        <v>137</v>
      </c>
      <c r="Q2140" t="s">
        <v>164</v>
      </c>
      <c r="R2140">
        <v>20</v>
      </c>
      <c r="S2140" t="s">
        <v>137</v>
      </c>
      <c r="T2140" t="s">
        <v>165</v>
      </c>
      <c r="U2140">
        <v>20</v>
      </c>
      <c r="V2140" t="s">
        <v>137</v>
      </c>
      <c r="W2140" t="s">
        <v>166</v>
      </c>
      <c r="X2140">
        <v>20</v>
      </c>
      <c r="Y2140" t="s">
        <v>137</v>
      </c>
      <c r="Z2140" t="s">
        <v>175</v>
      </c>
      <c r="AA2140">
        <v>20</v>
      </c>
      <c r="AB2140" t="s">
        <v>137</v>
      </c>
      <c r="AC2140" t="s">
        <v>176</v>
      </c>
      <c r="AD2140">
        <v>20</v>
      </c>
      <c r="AE2140" t="s">
        <v>137</v>
      </c>
      <c r="AF2140" t="s">
        <v>177</v>
      </c>
      <c r="AG2140">
        <v>20</v>
      </c>
      <c r="AH2140" t="s">
        <v>137</v>
      </c>
      <c r="AI2140" t="s">
        <v>168</v>
      </c>
      <c r="AJ2140">
        <v>115200</v>
      </c>
      <c r="AK2140" t="s">
        <v>137</v>
      </c>
      <c r="AL2140" t="s">
        <v>169</v>
      </c>
      <c r="AM2140">
        <v>12000</v>
      </c>
      <c r="AN2140" t="s">
        <v>137</v>
      </c>
    </row>
    <row r="2141" spans="1:40">
      <c r="A2141" s="26">
        <v>41731.45878645833</v>
      </c>
      <c r="B2141" t="s">
        <v>128</v>
      </c>
      <c r="C2141" t="s">
        <v>529</v>
      </c>
      <c r="D2141" t="s">
        <v>2719</v>
      </c>
      <c r="E2141" t="s">
        <v>131</v>
      </c>
      <c r="F2141" t="s">
        <v>132</v>
      </c>
      <c r="G2141" t="s">
        <v>133</v>
      </c>
      <c r="H2141" t="s">
        <v>140</v>
      </c>
      <c r="I2141">
        <v>49</v>
      </c>
      <c r="J2141" t="s">
        <v>137</v>
      </c>
      <c r="K2141" t="s">
        <v>141</v>
      </c>
      <c r="L2141">
        <v>130</v>
      </c>
      <c r="M2141" t="s">
        <v>137</v>
      </c>
      <c r="N2141" t="s">
        <v>142</v>
      </c>
      <c r="O2141">
        <v>180</v>
      </c>
      <c r="P2141" t="s">
        <v>137</v>
      </c>
      <c r="Q2141" t="s">
        <v>143</v>
      </c>
      <c r="R2141">
        <v>140</v>
      </c>
      <c r="S2141" t="s">
        <v>137</v>
      </c>
      <c r="T2141" t="s">
        <v>144</v>
      </c>
      <c r="U2141">
        <v>80</v>
      </c>
      <c r="V2141" t="s">
        <v>137</v>
      </c>
      <c r="W2141" t="s">
        <v>145</v>
      </c>
      <c r="X2141">
        <v>101</v>
      </c>
      <c r="Y2141" t="s">
        <v>137</v>
      </c>
      <c r="Z2141" t="s">
        <v>146</v>
      </c>
      <c r="AA2141">
        <v>190</v>
      </c>
      <c r="AB2141" t="s">
        <v>137</v>
      </c>
      <c r="AC2141" t="s">
        <v>147</v>
      </c>
      <c r="AD2141">
        <v>20</v>
      </c>
      <c r="AE2141" t="s">
        <v>137</v>
      </c>
    </row>
    <row r="2142" spans="1:40">
      <c r="A2142" s="26">
        <v>41731.45878645833</v>
      </c>
      <c r="B2142" t="s">
        <v>128</v>
      </c>
      <c r="C2142" t="s">
        <v>529</v>
      </c>
      <c r="D2142" t="s">
        <v>2720</v>
      </c>
    </row>
    <row r="2143" spans="1:40">
      <c r="A2143" s="26">
        <v>41731.45878645833</v>
      </c>
      <c r="B2143" t="s">
        <v>128</v>
      </c>
      <c r="C2143" t="s">
        <v>529</v>
      </c>
      <c r="D2143" t="s">
        <v>2721</v>
      </c>
      <c r="E2143" t="s">
        <v>131</v>
      </c>
      <c r="F2143" t="s">
        <v>132</v>
      </c>
      <c r="G2143" t="s">
        <v>133</v>
      </c>
      <c r="H2143" t="s">
        <v>150</v>
      </c>
      <c r="I2143">
        <v>50</v>
      </c>
      <c r="J2143" t="s">
        <v>137</v>
      </c>
      <c r="K2143" t="s">
        <v>151</v>
      </c>
      <c r="L2143">
        <v>50</v>
      </c>
      <c r="M2143" t="s">
        <v>137</v>
      </c>
      <c r="N2143" t="s">
        <v>152</v>
      </c>
      <c r="O2143">
        <v>50</v>
      </c>
      <c r="P2143" t="s">
        <v>137</v>
      </c>
    </row>
    <row r="2144" spans="1:40">
      <c r="A2144" s="26">
        <v>41731.45878645833</v>
      </c>
      <c r="B2144" t="s">
        <v>128</v>
      </c>
      <c r="C2144" t="s">
        <v>772</v>
      </c>
      <c r="D2144" t="s">
        <v>2722</v>
      </c>
    </row>
    <row r="2145" spans="1:40">
      <c r="A2145" s="26">
        <v>41731.45878645833</v>
      </c>
      <c r="B2145" t="s">
        <v>128</v>
      </c>
      <c r="C2145" t="s">
        <v>772</v>
      </c>
      <c r="D2145" t="s">
        <v>2723</v>
      </c>
      <c r="E2145" t="s">
        <v>131</v>
      </c>
      <c r="F2145" t="s">
        <v>132</v>
      </c>
      <c r="G2145" t="s">
        <v>133</v>
      </c>
      <c r="H2145" t="s">
        <v>150</v>
      </c>
      <c r="I2145">
        <v>50</v>
      </c>
      <c r="J2145" t="s">
        <v>137</v>
      </c>
      <c r="K2145" t="s">
        <v>151</v>
      </c>
      <c r="L2145">
        <v>50</v>
      </c>
      <c r="M2145" t="s">
        <v>137</v>
      </c>
      <c r="N2145" t="s">
        <v>152</v>
      </c>
      <c r="O2145">
        <v>50</v>
      </c>
      <c r="P2145" t="s">
        <v>137</v>
      </c>
    </row>
    <row r="2146" spans="1:40">
      <c r="A2146" s="26">
        <v>41731.45878645833</v>
      </c>
      <c r="B2146" t="s">
        <v>128</v>
      </c>
      <c r="C2146" t="s">
        <v>772</v>
      </c>
      <c r="D2146" t="s">
        <v>2724</v>
      </c>
      <c r="E2146" t="s">
        <v>131</v>
      </c>
      <c r="F2146" t="s">
        <v>132</v>
      </c>
      <c r="G2146" t="s">
        <v>133</v>
      </c>
      <c r="H2146" t="s">
        <v>154</v>
      </c>
      <c r="I2146">
        <v>35</v>
      </c>
      <c r="J2146" t="s">
        <v>137</v>
      </c>
      <c r="K2146" t="s">
        <v>155</v>
      </c>
      <c r="L2146">
        <v>5</v>
      </c>
      <c r="M2146" t="s">
        <v>137</v>
      </c>
      <c r="N2146" t="s">
        <v>156</v>
      </c>
      <c r="O2146">
        <v>60</v>
      </c>
      <c r="P2146" t="s">
        <v>137</v>
      </c>
    </row>
    <row r="2147" spans="1:40">
      <c r="A2147" s="26">
        <v>41731.45878645833</v>
      </c>
      <c r="B2147" t="s">
        <v>128</v>
      </c>
      <c r="C2147" t="s">
        <v>772</v>
      </c>
      <c r="D2147" t="s">
        <v>2725</v>
      </c>
      <c r="E2147" t="s">
        <v>131</v>
      </c>
      <c r="F2147" t="s">
        <v>132</v>
      </c>
      <c r="G2147" t="s">
        <v>133</v>
      </c>
      <c r="H2147" t="s">
        <v>158</v>
      </c>
      <c r="I2147">
        <v>1</v>
      </c>
      <c r="J2147" t="s">
        <v>137</v>
      </c>
    </row>
    <row r="2148" spans="1:40">
      <c r="A2148" s="26">
        <v>41731.45878645833</v>
      </c>
      <c r="B2148" t="s">
        <v>128</v>
      </c>
      <c r="C2148" t="s">
        <v>772</v>
      </c>
      <c r="D2148" t="s">
        <v>2726</v>
      </c>
      <c r="E2148" t="s">
        <v>131</v>
      </c>
      <c r="F2148" t="s">
        <v>132</v>
      </c>
      <c r="G2148" t="s">
        <v>133</v>
      </c>
      <c r="H2148" t="s">
        <v>160</v>
      </c>
      <c r="I2148">
        <v>30</v>
      </c>
      <c r="J2148" t="s">
        <v>137</v>
      </c>
      <c r="K2148" t="s">
        <v>161</v>
      </c>
      <c r="L2148">
        <v>30</v>
      </c>
      <c r="M2148" t="s">
        <v>137</v>
      </c>
      <c r="N2148" t="s">
        <v>162</v>
      </c>
      <c r="O2148">
        <v>30</v>
      </c>
      <c r="P2148" t="s">
        <v>137</v>
      </c>
      <c r="Q2148" t="s">
        <v>163</v>
      </c>
      <c r="R2148">
        <v>10</v>
      </c>
      <c r="S2148" t="s">
        <v>137</v>
      </c>
      <c r="T2148" t="s">
        <v>164</v>
      </c>
      <c r="U2148">
        <v>20</v>
      </c>
      <c r="V2148" t="s">
        <v>137</v>
      </c>
      <c r="W2148" t="s">
        <v>165</v>
      </c>
      <c r="X2148">
        <v>20</v>
      </c>
      <c r="Y2148" t="s">
        <v>137</v>
      </c>
      <c r="Z2148" t="s">
        <v>166</v>
      </c>
      <c r="AA2148">
        <v>20</v>
      </c>
      <c r="AB2148" t="s">
        <v>137</v>
      </c>
      <c r="AC2148" t="s">
        <v>167</v>
      </c>
      <c r="AD2148">
        <v>20</v>
      </c>
      <c r="AE2148" t="s">
        <v>137</v>
      </c>
      <c r="AF2148" t="s">
        <v>168</v>
      </c>
      <c r="AG2148">
        <v>115200</v>
      </c>
      <c r="AH2148" t="s">
        <v>137</v>
      </c>
      <c r="AI2148" t="s">
        <v>169</v>
      </c>
      <c r="AJ2148">
        <v>12000</v>
      </c>
      <c r="AK2148" t="s">
        <v>137</v>
      </c>
      <c r="AL2148" t="s">
        <v>170</v>
      </c>
      <c r="AM2148">
        <v>30000</v>
      </c>
      <c r="AN2148" t="s">
        <v>137</v>
      </c>
    </row>
    <row r="2149" spans="1:40">
      <c r="A2149" s="26">
        <v>41731.45878645833</v>
      </c>
      <c r="B2149" t="s">
        <v>128</v>
      </c>
      <c r="C2149" t="s">
        <v>772</v>
      </c>
      <c r="D2149" t="s">
        <v>2727</v>
      </c>
      <c r="E2149" t="s">
        <v>131</v>
      </c>
      <c r="F2149" t="s">
        <v>132</v>
      </c>
      <c r="G2149" t="s">
        <v>133</v>
      </c>
      <c r="H2149" t="s">
        <v>187</v>
      </c>
      <c r="I2149">
        <v>60</v>
      </c>
      <c r="J2149" t="s">
        <v>137</v>
      </c>
      <c r="K2149" t="s">
        <v>188</v>
      </c>
      <c r="L2149">
        <v>40</v>
      </c>
      <c r="M2149" t="s">
        <v>137</v>
      </c>
      <c r="N2149" t="s">
        <v>189</v>
      </c>
      <c r="O2149">
        <v>50</v>
      </c>
      <c r="P2149" t="s">
        <v>137</v>
      </c>
      <c r="Q2149" t="s">
        <v>190</v>
      </c>
      <c r="R2149">
        <v>40</v>
      </c>
      <c r="S2149" t="s">
        <v>137</v>
      </c>
      <c r="T2149" t="s">
        <v>191</v>
      </c>
      <c r="U2149">
        <v>60</v>
      </c>
      <c r="V2149" t="s">
        <v>137</v>
      </c>
      <c r="W2149" t="s">
        <v>192</v>
      </c>
      <c r="X2149">
        <v>50</v>
      </c>
      <c r="Y2149" t="s">
        <v>137</v>
      </c>
      <c r="Z2149" t="s">
        <v>193</v>
      </c>
      <c r="AA2149">
        <v>50</v>
      </c>
      <c r="AB2149" t="s">
        <v>137</v>
      </c>
      <c r="AC2149" t="s">
        <v>194</v>
      </c>
      <c r="AD2149">
        <v>35</v>
      </c>
      <c r="AE2149" t="s">
        <v>137</v>
      </c>
      <c r="AF2149" t="s">
        <v>195</v>
      </c>
      <c r="AG2149">
        <v>8</v>
      </c>
      <c r="AH2149" t="s">
        <v>137</v>
      </c>
      <c r="AI2149" t="s">
        <v>196</v>
      </c>
      <c r="AJ2149">
        <v>90</v>
      </c>
      <c r="AK2149" t="s">
        <v>137</v>
      </c>
      <c r="AL2149" t="s">
        <v>197</v>
      </c>
      <c r="AM2149">
        <v>1</v>
      </c>
      <c r="AN2149" t="s">
        <v>137</v>
      </c>
    </row>
    <row r="2150" spans="1:40">
      <c r="A2150" s="26">
        <v>41731.45878645833</v>
      </c>
      <c r="B2150" t="s">
        <v>128</v>
      </c>
      <c r="C2150" t="s">
        <v>772</v>
      </c>
      <c r="D2150" t="s">
        <v>2728</v>
      </c>
      <c r="E2150" t="s">
        <v>131</v>
      </c>
      <c r="F2150" t="s">
        <v>132</v>
      </c>
      <c r="G2150" t="s">
        <v>133</v>
      </c>
      <c r="H2150" t="s">
        <v>172</v>
      </c>
      <c r="I2150">
        <v>33</v>
      </c>
      <c r="J2150" t="s">
        <v>137</v>
      </c>
      <c r="K2150" t="s">
        <v>173</v>
      </c>
      <c r="L2150">
        <v>33</v>
      </c>
      <c r="M2150" t="s">
        <v>137</v>
      </c>
      <c r="N2150" t="s">
        <v>174</v>
      </c>
      <c r="O2150">
        <v>34</v>
      </c>
      <c r="P2150" t="s">
        <v>137</v>
      </c>
      <c r="Q2150" t="s">
        <v>164</v>
      </c>
      <c r="R2150">
        <v>20</v>
      </c>
      <c r="S2150" t="s">
        <v>137</v>
      </c>
      <c r="T2150" t="s">
        <v>165</v>
      </c>
      <c r="U2150">
        <v>20</v>
      </c>
      <c r="V2150" t="s">
        <v>137</v>
      </c>
      <c r="W2150" t="s">
        <v>166</v>
      </c>
      <c r="X2150">
        <v>20</v>
      </c>
      <c r="Y2150" t="s">
        <v>137</v>
      </c>
      <c r="Z2150" t="s">
        <v>175</v>
      </c>
      <c r="AA2150">
        <v>20</v>
      </c>
      <c r="AB2150" t="s">
        <v>137</v>
      </c>
      <c r="AC2150" t="s">
        <v>176</v>
      </c>
      <c r="AD2150">
        <v>20</v>
      </c>
      <c r="AE2150" t="s">
        <v>137</v>
      </c>
      <c r="AF2150" t="s">
        <v>177</v>
      </c>
      <c r="AG2150">
        <v>20</v>
      </c>
      <c r="AH2150" t="s">
        <v>137</v>
      </c>
      <c r="AI2150" t="s">
        <v>168</v>
      </c>
      <c r="AJ2150">
        <v>115200</v>
      </c>
      <c r="AK2150" t="s">
        <v>137</v>
      </c>
      <c r="AL2150" t="s">
        <v>169</v>
      </c>
      <c r="AM2150">
        <v>12000</v>
      </c>
      <c r="AN2150" t="s">
        <v>137</v>
      </c>
    </row>
    <row r="2151" spans="1:40">
      <c r="A2151" s="26">
        <v>41731.45878645833</v>
      </c>
      <c r="B2151" t="s">
        <v>128</v>
      </c>
      <c r="C2151" t="s">
        <v>772</v>
      </c>
      <c r="D2151" t="s">
        <v>2729</v>
      </c>
      <c r="E2151" t="s">
        <v>131</v>
      </c>
      <c r="F2151" t="s">
        <v>132</v>
      </c>
      <c r="G2151" t="s">
        <v>133</v>
      </c>
      <c r="H2151" t="s">
        <v>140</v>
      </c>
      <c r="I2151">
        <v>49</v>
      </c>
      <c r="J2151" t="s">
        <v>137</v>
      </c>
      <c r="K2151" t="s">
        <v>141</v>
      </c>
      <c r="L2151">
        <v>130</v>
      </c>
      <c r="M2151" t="s">
        <v>137</v>
      </c>
      <c r="N2151" t="s">
        <v>142</v>
      </c>
      <c r="O2151">
        <v>180</v>
      </c>
      <c r="P2151" t="s">
        <v>137</v>
      </c>
      <c r="Q2151" t="s">
        <v>143</v>
      </c>
      <c r="R2151">
        <v>140</v>
      </c>
      <c r="S2151" t="s">
        <v>137</v>
      </c>
      <c r="T2151" t="s">
        <v>144</v>
      </c>
      <c r="U2151">
        <v>80</v>
      </c>
      <c r="V2151" t="s">
        <v>137</v>
      </c>
      <c r="W2151" t="s">
        <v>145</v>
      </c>
      <c r="X2151">
        <v>101</v>
      </c>
      <c r="Y2151" t="s">
        <v>137</v>
      </c>
      <c r="Z2151" t="s">
        <v>146</v>
      </c>
      <c r="AA2151">
        <v>190</v>
      </c>
      <c r="AB2151" t="s">
        <v>137</v>
      </c>
      <c r="AC2151" t="s">
        <v>147</v>
      </c>
      <c r="AD2151">
        <v>20</v>
      </c>
      <c r="AE2151" t="s">
        <v>137</v>
      </c>
    </row>
    <row r="2152" spans="1:40">
      <c r="A2152" s="26">
        <v>41731.45878645833</v>
      </c>
      <c r="B2152" t="s">
        <v>128</v>
      </c>
      <c r="C2152" t="s">
        <v>772</v>
      </c>
      <c r="D2152" t="s">
        <v>2730</v>
      </c>
    </row>
    <row r="2153" spans="1:40">
      <c r="A2153" s="26">
        <v>41731.45878645833</v>
      </c>
      <c r="B2153" t="s">
        <v>128</v>
      </c>
      <c r="C2153" t="s">
        <v>772</v>
      </c>
      <c r="D2153" t="s">
        <v>2731</v>
      </c>
      <c r="E2153" t="s">
        <v>131</v>
      </c>
      <c r="F2153" t="s">
        <v>132</v>
      </c>
      <c r="G2153" t="s">
        <v>133</v>
      </c>
      <c r="H2153" t="s">
        <v>150</v>
      </c>
      <c r="I2153">
        <v>50</v>
      </c>
      <c r="J2153" t="s">
        <v>137</v>
      </c>
      <c r="K2153" t="s">
        <v>151</v>
      </c>
      <c r="L2153">
        <v>50</v>
      </c>
      <c r="M2153" t="s">
        <v>137</v>
      </c>
      <c r="N2153" t="s">
        <v>152</v>
      </c>
      <c r="O2153">
        <v>50</v>
      </c>
      <c r="P2153" t="s">
        <v>137</v>
      </c>
    </row>
    <row r="2154" spans="1:40">
      <c r="A2154" s="26">
        <v>41731.45878645833</v>
      </c>
      <c r="B2154" t="s">
        <v>128</v>
      </c>
      <c r="C2154" t="s">
        <v>772</v>
      </c>
      <c r="D2154" t="s">
        <v>2732</v>
      </c>
      <c r="E2154" t="s">
        <v>131</v>
      </c>
      <c r="F2154" t="s">
        <v>132</v>
      </c>
      <c r="G2154" t="s">
        <v>133</v>
      </c>
      <c r="H2154" t="s">
        <v>154</v>
      </c>
      <c r="I2154">
        <v>35</v>
      </c>
      <c r="J2154" t="s">
        <v>137</v>
      </c>
      <c r="K2154" t="s">
        <v>155</v>
      </c>
      <c r="L2154">
        <v>5</v>
      </c>
      <c r="M2154" t="s">
        <v>137</v>
      </c>
      <c r="N2154" t="s">
        <v>156</v>
      </c>
      <c r="O2154">
        <v>60</v>
      </c>
      <c r="P2154" t="s">
        <v>137</v>
      </c>
    </row>
    <row r="2155" spans="1:40">
      <c r="A2155" s="26">
        <v>41731.45878645833</v>
      </c>
      <c r="B2155" t="s">
        <v>128</v>
      </c>
      <c r="C2155" t="s">
        <v>772</v>
      </c>
      <c r="D2155" t="s">
        <v>2733</v>
      </c>
      <c r="E2155" t="s">
        <v>131</v>
      </c>
      <c r="F2155" t="s">
        <v>132</v>
      </c>
      <c r="G2155" t="s">
        <v>133</v>
      </c>
      <c r="H2155" t="s">
        <v>158</v>
      </c>
      <c r="I2155">
        <v>1</v>
      </c>
      <c r="J2155" t="s">
        <v>137</v>
      </c>
    </row>
    <row r="2156" spans="1:40">
      <c r="A2156" s="26">
        <v>41731.45878645833</v>
      </c>
      <c r="B2156" t="s">
        <v>128</v>
      </c>
      <c r="C2156" t="s">
        <v>772</v>
      </c>
      <c r="D2156" t="s">
        <v>2734</v>
      </c>
      <c r="E2156" t="s">
        <v>131</v>
      </c>
      <c r="F2156" t="s">
        <v>132</v>
      </c>
      <c r="G2156" t="s">
        <v>133</v>
      </c>
      <c r="H2156" t="s">
        <v>160</v>
      </c>
      <c r="I2156">
        <v>30</v>
      </c>
      <c r="J2156" t="s">
        <v>137</v>
      </c>
      <c r="K2156" t="s">
        <v>161</v>
      </c>
      <c r="L2156">
        <v>30</v>
      </c>
      <c r="M2156" t="s">
        <v>137</v>
      </c>
      <c r="N2156" t="s">
        <v>162</v>
      </c>
      <c r="O2156">
        <v>30</v>
      </c>
      <c r="P2156" t="s">
        <v>137</v>
      </c>
      <c r="Q2156" t="s">
        <v>163</v>
      </c>
      <c r="R2156">
        <v>10</v>
      </c>
      <c r="S2156" t="s">
        <v>137</v>
      </c>
      <c r="T2156" t="s">
        <v>164</v>
      </c>
      <c r="U2156">
        <v>20</v>
      </c>
      <c r="V2156" t="s">
        <v>137</v>
      </c>
      <c r="W2156" t="s">
        <v>165</v>
      </c>
      <c r="X2156">
        <v>20</v>
      </c>
      <c r="Y2156" t="s">
        <v>137</v>
      </c>
      <c r="Z2156" t="s">
        <v>166</v>
      </c>
      <c r="AA2156">
        <v>20</v>
      </c>
      <c r="AB2156" t="s">
        <v>137</v>
      </c>
      <c r="AC2156" t="s">
        <v>167</v>
      </c>
      <c r="AD2156">
        <v>20</v>
      </c>
      <c r="AE2156" t="s">
        <v>137</v>
      </c>
      <c r="AF2156" t="s">
        <v>168</v>
      </c>
      <c r="AG2156">
        <v>115200</v>
      </c>
      <c r="AH2156" t="s">
        <v>137</v>
      </c>
      <c r="AI2156" t="s">
        <v>169</v>
      </c>
      <c r="AJ2156">
        <v>12000</v>
      </c>
      <c r="AK2156" t="s">
        <v>137</v>
      </c>
      <c r="AL2156" t="s">
        <v>170</v>
      </c>
      <c r="AM2156">
        <v>30000</v>
      </c>
      <c r="AN2156" t="s">
        <v>137</v>
      </c>
    </row>
    <row r="2157" spans="1:40">
      <c r="A2157" s="26">
        <v>41731.45878645833</v>
      </c>
      <c r="B2157" t="s">
        <v>128</v>
      </c>
      <c r="C2157" t="s">
        <v>772</v>
      </c>
      <c r="D2157" t="s">
        <v>2735</v>
      </c>
      <c r="E2157" t="s">
        <v>131</v>
      </c>
      <c r="F2157" t="s">
        <v>132</v>
      </c>
      <c r="G2157" t="s">
        <v>133</v>
      </c>
      <c r="H2157" t="s">
        <v>187</v>
      </c>
      <c r="I2157">
        <v>60</v>
      </c>
      <c r="J2157" t="s">
        <v>137</v>
      </c>
      <c r="K2157" t="s">
        <v>188</v>
      </c>
      <c r="L2157">
        <v>40</v>
      </c>
      <c r="M2157" t="s">
        <v>137</v>
      </c>
      <c r="N2157" t="s">
        <v>189</v>
      </c>
      <c r="O2157">
        <v>50</v>
      </c>
      <c r="P2157" t="s">
        <v>137</v>
      </c>
      <c r="Q2157" t="s">
        <v>190</v>
      </c>
      <c r="R2157">
        <v>40</v>
      </c>
      <c r="S2157" t="s">
        <v>137</v>
      </c>
      <c r="T2157" t="s">
        <v>191</v>
      </c>
      <c r="U2157">
        <v>60</v>
      </c>
      <c r="V2157" t="s">
        <v>137</v>
      </c>
      <c r="W2157" t="s">
        <v>192</v>
      </c>
      <c r="X2157">
        <v>50</v>
      </c>
      <c r="Y2157" t="s">
        <v>137</v>
      </c>
      <c r="Z2157" t="s">
        <v>193</v>
      </c>
      <c r="AA2157">
        <v>50</v>
      </c>
      <c r="AB2157" t="s">
        <v>137</v>
      </c>
      <c r="AC2157" t="s">
        <v>194</v>
      </c>
      <c r="AD2157">
        <v>35</v>
      </c>
      <c r="AE2157" t="s">
        <v>137</v>
      </c>
      <c r="AF2157" t="s">
        <v>195</v>
      </c>
      <c r="AG2157">
        <v>8</v>
      </c>
      <c r="AH2157" t="s">
        <v>137</v>
      </c>
      <c r="AI2157" t="s">
        <v>196</v>
      </c>
      <c r="AJ2157">
        <v>90</v>
      </c>
      <c r="AK2157" t="s">
        <v>137</v>
      </c>
      <c r="AL2157" t="s">
        <v>197</v>
      </c>
      <c r="AM2157">
        <v>1</v>
      </c>
      <c r="AN2157" t="s">
        <v>137</v>
      </c>
    </row>
    <row r="2158" spans="1:40">
      <c r="A2158" s="26">
        <v>41731.45878645833</v>
      </c>
      <c r="B2158" t="s">
        <v>128</v>
      </c>
      <c r="C2158" t="s">
        <v>772</v>
      </c>
      <c r="D2158" t="s">
        <v>2736</v>
      </c>
      <c r="E2158" t="s">
        <v>131</v>
      </c>
      <c r="F2158" t="s">
        <v>132</v>
      </c>
      <c r="G2158" t="s">
        <v>133</v>
      </c>
      <c r="H2158" t="s">
        <v>172</v>
      </c>
      <c r="I2158">
        <v>33</v>
      </c>
      <c r="J2158" t="s">
        <v>137</v>
      </c>
      <c r="K2158" t="s">
        <v>173</v>
      </c>
      <c r="L2158">
        <v>33</v>
      </c>
      <c r="M2158" t="s">
        <v>137</v>
      </c>
      <c r="N2158" t="s">
        <v>174</v>
      </c>
      <c r="O2158">
        <v>34</v>
      </c>
      <c r="P2158" t="s">
        <v>137</v>
      </c>
      <c r="Q2158" t="s">
        <v>164</v>
      </c>
      <c r="R2158">
        <v>20</v>
      </c>
      <c r="S2158" t="s">
        <v>137</v>
      </c>
      <c r="T2158" t="s">
        <v>165</v>
      </c>
      <c r="U2158">
        <v>20</v>
      </c>
      <c r="V2158" t="s">
        <v>137</v>
      </c>
      <c r="W2158" t="s">
        <v>166</v>
      </c>
      <c r="X2158">
        <v>20</v>
      </c>
      <c r="Y2158" t="s">
        <v>137</v>
      </c>
      <c r="Z2158" t="s">
        <v>175</v>
      </c>
      <c r="AA2158">
        <v>20</v>
      </c>
      <c r="AB2158" t="s">
        <v>137</v>
      </c>
      <c r="AC2158" t="s">
        <v>176</v>
      </c>
      <c r="AD2158">
        <v>20</v>
      </c>
      <c r="AE2158" t="s">
        <v>137</v>
      </c>
      <c r="AF2158" t="s">
        <v>177</v>
      </c>
      <c r="AG2158">
        <v>20</v>
      </c>
      <c r="AH2158" t="s">
        <v>137</v>
      </c>
      <c r="AI2158" t="s">
        <v>168</v>
      </c>
      <c r="AJ2158">
        <v>115200</v>
      </c>
      <c r="AK2158" t="s">
        <v>137</v>
      </c>
      <c r="AL2158" t="s">
        <v>169</v>
      </c>
      <c r="AM2158">
        <v>12000</v>
      </c>
      <c r="AN2158" t="s">
        <v>137</v>
      </c>
    </row>
    <row r="2159" spans="1:40">
      <c r="A2159" s="26">
        <v>41731.45878645833</v>
      </c>
      <c r="B2159" t="s">
        <v>128</v>
      </c>
      <c r="C2159" t="s">
        <v>772</v>
      </c>
      <c r="D2159" t="s">
        <v>2737</v>
      </c>
      <c r="E2159" t="s">
        <v>131</v>
      </c>
      <c r="F2159" t="s">
        <v>132</v>
      </c>
      <c r="G2159" t="s">
        <v>133</v>
      </c>
      <c r="H2159" t="s">
        <v>140</v>
      </c>
      <c r="I2159">
        <v>49</v>
      </c>
      <c r="J2159" t="s">
        <v>137</v>
      </c>
      <c r="K2159" t="s">
        <v>141</v>
      </c>
      <c r="L2159">
        <v>130</v>
      </c>
      <c r="M2159" t="s">
        <v>137</v>
      </c>
      <c r="N2159" t="s">
        <v>142</v>
      </c>
      <c r="O2159">
        <v>180</v>
      </c>
      <c r="P2159" t="s">
        <v>137</v>
      </c>
      <c r="Q2159" t="s">
        <v>143</v>
      </c>
      <c r="R2159">
        <v>140</v>
      </c>
      <c r="S2159" t="s">
        <v>137</v>
      </c>
      <c r="T2159" t="s">
        <v>144</v>
      </c>
      <c r="U2159">
        <v>80</v>
      </c>
      <c r="V2159" t="s">
        <v>137</v>
      </c>
      <c r="W2159" t="s">
        <v>145</v>
      </c>
      <c r="X2159">
        <v>101</v>
      </c>
      <c r="Y2159" t="s">
        <v>137</v>
      </c>
      <c r="Z2159" t="s">
        <v>146</v>
      </c>
      <c r="AA2159">
        <v>190</v>
      </c>
      <c r="AB2159" t="s">
        <v>137</v>
      </c>
      <c r="AC2159" t="s">
        <v>147</v>
      </c>
      <c r="AD2159">
        <v>20</v>
      </c>
      <c r="AE2159" t="s">
        <v>137</v>
      </c>
    </row>
    <row r="2160" spans="1:40">
      <c r="A2160" s="26">
        <v>41731.45878645833</v>
      </c>
      <c r="B2160" t="s">
        <v>128</v>
      </c>
      <c r="C2160" t="s">
        <v>772</v>
      </c>
      <c r="D2160" t="s">
        <v>2738</v>
      </c>
    </row>
    <row r="2161" spans="1:40">
      <c r="A2161" s="26">
        <v>41731.45878645833</v>
      </c>
      <c r="B2161" t="s">
        <v>128</v>
      </c>
      <c r="C2161" t="s">
        <v>772</v>
      </c>
      <c r="D2161" t="s">
        <v>2739</v>
      </c>
      <c r="E2161" t="s">
        <v>131</v>
      </c>
      <c r="F2161" t="s">
        <v>132</v>
      </c>
      <c r="G2161" t="s">
        <v>133</v>
      </c>
      <c r="H2161" t="s">
        <v>150</v>
      </c>
      <c r="I2161">
        <v>50</v>
      </c>
      <c r="J2161" t="s">
        <v>137</v>
      </c>
      <c r="K2161" t="s">
        <v>151</v>
      </c>
      <c r="L2161">
        <v>50</v>
      </c>
      <c r="M2161" t="s">
        <v>137</v>
      </c>
      <c r="N2161" t="s">
        <v>152</v>
      </c>
      <c r="O2161">
        <v>50</v>
      </c>
      <c r="P2161" t="s">
        <v>137</v>
      </c>
    </row>
    <row r="2162" spans="1:40">
      <c r="A2162" s="26">
        <v>41731.45878645833</v>
      </c>
      <c r="B2162" t="s">
        <v>128</v>
      </c>
      <c r="C2162" t="s">
        <v>772</v>
      </c>
      <c r="D2162" t="s">
        <v>2740</v>
      </c>
      <c r="E2162" t="s">
        <v>131</v>
      </c>
      <c r="F2162" t="s">
        <v>132</v>
      </c>
      <c r="G2162" t="s">
        <v>133</v>
      </c>
      <c r="H2162" t="s">
        <v>154</v>
      </c>
      <c r="I2162">
        <v>35</v>
      </c>
      <c r="J2162" t="s">
        <v>137</v>
      </c>
      <c r="K2162" t="s">
        <v>155</v>
      </c>
      <c r="L2162">
        <v>5</v>
      </c>
      <c r="M2162" t="s">
        <v>137</v>
      </c>
      <c r="N2162" t="s">
        <v>156</v>
      </c>
      <c r="O2162">
        <v>60</v>
      </c>
      <c r="P2162" t="s">
        <v>137</v>
      </c>
    </row>
    <row r="2163" spans="1:40">
      <c r="A2163" s="26">
        <v>41731.45878645833</v>
      </c>
      <c r="B2163" t="s">
        <v>128</v>
      </c>
      <c r="C2163" t="s">
        <v>772</v>
      </c>
      <c r="D2163" t="s">
        <v>2741</v>
      </c>
      <c r="E2163" t="s">
        <v>131</v>
      </c>
      <c r="F2163" t="s">
        <v>132</v>
      </c>
      <c r="G2163" t="s">
        <v>133</v>
      </c>
      <c r="H2163" t="s">
        <v>158</v>
      </c>
      <c r="I2163">
        <v>1</v>
      </c>
      <c r="J2163" t="s">
        <v>137</v>
      </c>
    </row>
    <row r="2164" spans="1:40">
      <c r="A2164" s="26">
        <v>41731.45878645833</v>
      </c>
      <c r="B2164" t="s">
        <v>128</v>
      </c>
      <c r="C2164" t="s">
        <v>772</v>
      </c>
      <c r="D2164" t="s">
        <v>2742</v>
      </c>
      <c r="E2164" t="s">
        <v>131</v>
      </c>
      <c r="F2164" t="s">
        <v>132</v>
      </c>
      <c r="G2164" t="s">
        <v>133</v>
      </c>
      <c r="H2164" t="s">
        <v>160</v>
      </c>
      <c r="I2164">
        <v>30</v>
      </c>
      <c r="J2164" t="s">
        <v>137</v>
      </c>
      <c r="K2164" t="s">
        <v>161</v>
      </c>
      <c r="L2164">
        <v>30</v>
      </c>
      <c r="M2164" t="s">
        <v>137</v>
      </c>
      <c r="N2164" t="s">
        <v>162</v>
      </c>
      <c r="O2164">
        <v>30</v>
      </c>
      <c r="P2164" t="s">
        <v>137</v>
      </c>
      <c r="Q2164" t="s">
        <v>163</v>
      </c>
      <c r="R2164">
        <v>10</v>
      </c>
      <c r="S2164" t="s">
        <v>137</v>
      </c>
      <c r="T2164" t="s">
        <v>164</v>
      </c>
      <c r="U2164">
        <v>20</v>
      </c>
      <c r="V2164" t="s">
        <v>137</v>
      </c>
      <c r="W2164" t="s">
        <v>165</v>
      </c>
      <c r="X2164">
        <v>20</v>
      </c>
      <c r="Y2164" t="s">
        <v>137</v>
      </c>
      <c r="Z2164" t="s">
        <v>166</v>
      </c>
      <c r="AA2164">
        <v>20</v>
      </c>
      <c r="AB2164" t="s">
        <v>137</v>
      </c>
      <c r="AC2164" t="s">
        <v>167</v>
      </c>
      <c r="AD2164">
        <v>20</v>
      </c>
      <c r="AE2164" t="s">
        <v>137</v>
      </c>
      <c r="AF2164" t="s">
        <v>168</v>
      </c>
      <c r="AG2164">
        <v>115200</v>
      </c>
      <c r="AH2164" t="s">
        <v>137</v>
      </c>
      <c r="AI2164" t="s">
        <v>169</v>
      </c>
      <c r="AJ2164">
        <v>12000</v>
      </c>
      <c r="AK2164" t="s">
        <v>137</v>
      </c>
      <c r="AL2164" t="s">
        <v>170</v>
      </c>
      <c r="AM2164">
        <v>30000</v>
      </c>
      <c r="AN2164" t="s">
        <v>137</v>
      </c>
    </row>
    <row r="2165" spans="1:40">
      <c r="A2165" s="26">
        <v>41731.458786469906</v>
      </c>
      <c r="B2165" t="s">
        <v>128</v>
      </c>
      <c r="C2165" t="s">
        <v>124</v>
      </c>
      <c r="D2165" t="s">
        <v>2743</v>
      </c>
      <c r="E2165" t="s">
        <v>131</v>
      </c>
      <c r="F2165" t="s">
        <v>132</v>
      </c>
      <c r="G2165" t="s">
        <v>133</v>
      </c>
      <c r="H2165" t="s">
        <v>172</v>
      </c>
      <c r="I2165">
        <v>33</v>
      </c>
      <c r="J2165" t="s">
        <v>137</v>
      </c>
      <c r="K2165" t="s">
        <v>173</v>
      </c>
      <c r="L2165">
        <v>33</v>
      </c>
      <c r="M2165" t="s">
        <v>137</v>
      </c>
      <c r="N2165" t="s">
        <v>174</v>
      </c>
      <c r="O2165">
        <v>34</v>
      </c>
      <c r="P2165" t="s">
        <v>137</v>
      </c>
      <c r="Q2165" t="s">
        <v>164</v>
      </c>
      <c r="R2165">
        <v>20</v>
      </c>
      <c r="S2165" t="s">
        <v>137</v>
      </c>
      <c r="T2165" t="s">
        <v>165</v>
      </c>
      <c r="U2165">
        <v>20</v>
      </c>
      <c r="V2165" t="s">
        <v>137</v>
      </c>
      <c r="W2165" t="s">
        <v>166</v>
      </c>
      <c r="X2165">
        <v>20</v>
      </c>
      <c r="Y2165" t="s">
        <v>137</v>
      </c>
      <c r="Z2165" t="s">
        <v>175</v>
      </c>
      <c r="AA2165">
        <v>20</v>
      </c>
      <c r="AB2165" t="s">
        <v>137</v>
      </c>
      <c r="AC2165" t="s">
        <v>176</v>
      </c>
      <c r="AD2165">
        <v>20</v>
      </c>
      <c r="AE2165" t="s">
        <v>137</v>
      </c>
      <c r="AF2165" t="s">
        <v>177</v>
      </c>
      <c r="AG2165">
        <v>20</v>
      </c>
      <c r="AH2165" t="s">
        <v>137</v>
      </c>
      <c r="AI2165" t="s">
        <v>168</v>
      </c>
      <c r="AJ2165">
        <v>115200</v>
      </c>
      <c r="AK2165" t="s">
        <v>137</v>
      </c>
      <c r="AL2165" t="s">
        <v>169</v>
      </c>
      <c r="AM2165">
        <v>12000</v>
      </c>
      <c r="AN2165" t="s">
        <v>137</v>
      </c>
    </row>
    <row r="2166" spans="1:40">
      <c r="A2166" s="26">
        <v>41731.458786469906</v>
      </c>
      <c r="B2166" t="s">
        <v>128</v>
      </c>
      <c r="C2166" t="s">
        <v>529</v>
      </c>
      <c r="D2166" t="s">
        <v>2744</v>
      </c>
      <c r="E2166" t="s">
        <v>131</v>
      </c>
      <c r="F2166" t="s">
        <v>132</v>
      </c>
      <c r="G2166" t="s">
        <v>133</v>
      </c>
      <c r="H2166" t="s">
        <v>154</v>
      </c>
      <c r="I2166">
        <v>35</v>
      </c>
      <c r="J2166" t="s">
        <v>137</v>
      </c>
      <c r="K2166" t="s">
        <v>155</v>
      </c>
      <c r="L2166">
        <v>5</v>
      </c>
      <c r="M2166" t="s">
        <v>137</v>
      </c>
      <c r="N2166" t="s">
        <v>156</v>
      </c>
      <c r="O2166">
        <v>60</v>
      </c>
      <c r="P2166" t="s">
        <v>137</v>
      </c>
    </row>
    <row r="2167" spans="1:40">
      <c r="A2167" s="26">
        <v>41731.458786469906</v>
      </c>
      <c r="B2167" t="s">
        <v>128</v>
      </c>
      <c r="C2167" t="s">
        <v>529</v>
      </c>
      <c r="D2167" t="s">
        <v>2745</v>
      </c>
      <c r="E2167" t="s">
        <v>131</v>
      </c>
      <c r="F2167" t="s">
        <v>132</v>
      </c>
      <c r="G2167" t="s">
        <v>133</v>
      </c>
      <c r="H2167" t="s">
        <v>158</v>
      </c>
      <c r="I2167">
        <v>1</v>
      </c>
      <c r="J2167" t="s">
        <v>137</v>
      </c>
    </row>
    <row r="2168" spans="1:40">
      <c r="A2168" s="26">
        <v>41731.458786469906</v>
      </c>
      <c r="B2168" t="s">
        <v>128</v>
      </c>
      <c r="C2168" t="s">
        <v>529</v>
      </c>
      <c r="D2168" t="s">
        <v>2746</v>
      </c>
      <c r="E2168" t="s">
        <v>131</v>
      </c>
      <c r="F2168" t="s">
        <v>132</v>
      </c>
      <c r="G2168" t="s">
        <v>133</v>
      </c>
      <c r="H2168" t="s">
        <v>160</v>
      </c>
      <c r="I2168">
        <v>30</v>
      </c>
      <c r="J2168" t="s">
        <v>137</v>
      </c>
      <c r="K2168" t="s">
        <v>161</v>
      </c>
      <c r="L2168">
        <v>30</v>
      </c>
      <c r="M2168" t="s">
        <v>137</v>
      </c>
      <c r="N2168" t="s">
        <v>162</v>
      </c>
      <c r="O2168">
        <v>30</v>
      </c>
      <c r="P2168" t="s">
        <v>137</v>
      </c>
      <c r="Q2168" t="s">
        <v>163</v>
      </c>
      <c r="R2168">
        <v>10</v>
      </c>
      <c r="S2168" t="s">
        <v>137</v>
      </c>
      <c r="T2168" t="s">
        <v>164</v>
      </c>
      <c r="U2168">
        <v>20</v>
      </c>
      <c r="V2168" t="s">
        <v>137</v>
      </c>
      <c r="W2168" t="s">
        <v>165</v>
      </c>
      <c r="X2168">
        <v>20</v>
      </c>
      <c r="Y2168" t="s">
        <v>137</v>
      </c>
      <c r="Z2168" t="s">
        <v>166</v>
      </c>
      <c r="AA2168">
        <v>20</v>
      </c>
      <c r="AB2168" t="s">
        <v>137</v>
      </c>
      <c r="AC2168" t="s">
        <v>167</v>
      </c>
      <c r="AD2168">
        <v>20</v>
      </c>
      <c r="AE2168" t="s">
        <v>137</v>
      </c>
      <c r="AF2168" t="s">
        <v>168</v>
      </c>
      <c r="AG2168">
        <v>115200</v>
      </c>
      <c r="AH2168" t="s">
        <v>137</v>
      </c>
      <c r="AI2168" t="s">
        <v>169</v>
      </c>
      <c r="AJ2168">
        <v>12000</v>
      </c>
      <c r="AK2168" t="s">
        <v>137</v>
      </c>
      <c r="AL2168" t="s">
        <v>170</v>
      </c>
      <c r="AM2168">
        <v>30000</v>
      </c>
      <c r="AN2168" t="s">
        <v>137</v>
      </c>
    </row>
    <row r="2169" spans="1:40">
      <c r="A2169" s="26">
        <v>41731.458786469906</v>
      </c>
      <c r="B2169" t="s">
        <v>128</v>
      </c>
      <c r="C2169" t="s">
        <v>529</v>
      </c>
      <c r="D2169" t="s">
        <v>2747</v>
      </c>
      <c r="E2169" t="s">
        <v>131</v>
      </c>
      <c r="F2169" t="s">
        <v>132</v>
      </c>
      <c r="G2169" t="s">
        <v>133</v>
      </c>
      <c r="H2169" t="s">
        <v>187</v>
      </c>
      <c r="I2169">
        <v>60</v>
      </c>
      <c r="J2169" t="s">
        <v>137</v>
      </c>
      <c r="K2169" t="s">
        <v>188</v>
      </c>
      <c r="L2169">
        <v>40</v>
      </c>
      <c r="M2169" t="s">
        <v>137</v>
      </c>
      <c r="N2169" t="s">
        <v>189</v>
      </c>
      <c r="O2169">
        <v>50</v>
      </c>
      <c r="P2169" t="s">
        <v>137</v>
      </c>
      <c r="Q2169" t="s">
        <v>190</v>
      </c>
      <c r="R2169">
        <v>40</v>
      </c>
      <c r="S2169" t="s">
        <v>137</v>
      </c>
      <c r="T2169" t="s">
        <v>191</v>
      </c>
      <c r="U2169">
        <v>60</v>
      </c>
      <c r="V2169" t="s">
        <v>137</v>
      </c>
      <c r="W2169" t="s">
        <v>192</v>
      </c>
      <c r="X2169">
        <v>50</v>
      </c>
      <c r="Y2169" t="s">
        <v>137</v>
      </c>
      <c r="Z2169" t="s">
        <v>193</v>
      </c>
      <c r="AA2169">
        <v>50</v>
      </c>
      <c r="AB2169" t="s">
        <v>137</v>
      </c>
      <c r="AC2169" t="s">
        <v>194</v>
      </c>
      <c r="AD2169">
        <v>35</v>
      </c>
      <c r="AE2169" t="s">
        <v>137</v>
      </c>
      <c r="AF2169" t="s">
        <v>195</v>
      </c>
      <c r="AG2169">
        <v>8</v>
      </c>
      <c r="AH2169" t="s">
        <v>137</v>
      </c>
      <c r="AI2169" t="s">
        <v>196</v>
      </c>
      <c r="AJ2169">
        <v>90</v>
      </c>
      <c r="AK2169" t="s">
        <v>137</v>
      </c>
      <c r="AL2169" t="s">
        <v>197</v>
      </c>
      <c r="AM2169">
        <v>1</v>
      </c>
      <c r="AN2169" t="s">
        <v>137</v>
      </c>
    </row>
    <row r="2170" spans="1:40">
      <c r="A2170" s="26">
        <v>41731.458786469906</v>
      </c>
      <c r="B2170" t="s">
        <v>128</v>
      </c>
      <c r="C2170" t="s">
        <v>529</v>
      </c>
      <c r="D2170" t="s">
        <v>2748</v>
      </c>
      <c r="E2170" t="s">
        <v>131</v>
      </c>
      <c r="F2170" t="s">
        <v>132</v>
      </c>
      <c r="G2170" t="s">
        <v>133</v>
      </c>
      <c r="H2170" t="s">
        <v>172</v>
      </c>
      <c r="I2170">
        <v>33</v>
      </c>
      <c r="J2170" t="s">
        <v>137</v>
      </c>
      <c r="K2170" t="s">
        <v>173</v>
      </c>
      <c r="L2170">
        <v>33</v>
      </c>
      <c r="M2170" t="s">
        <v>137</v>
      </c>
      <c r="N2170" t="s">
        <v>174</v>
      </c>
      <c r="O2170">
        <v>34</v>
      </c>
      <c r="P2170" t="s">
        <v>137</v>
      </c>
      <c r="Q2170" t="s">
        <v>164</v>
      </c>
      <c r="R2170">
        <v>20</v>
      </c>
      <c r="S2170" t="s">
        <v>137</v>
      </c>
      <c r="T2170" t="s">
        <v>165</v>
      </c>
      <c r="U2170">
        <v>20</v>
      </c>
      <c r="V2170" t="s">
        <v>137</v>
      </c>
      <c r="W2170" t="s">
        <v>166</v>
      </c>
      <c r="X2170">
        <v>20</v>
      </c>
      <c r="Y2170" t="s">
        <v>137</v>
      </c>
      <c r="Z2170" t="s">
        <v>175</v>
      </c>
      <c r="AA2170">
        <v>20</v>
      </c>
      <c r="AB2170" t="s">
        <v>137</v>
      </c>
      <c r="AC2170" t="s">
        <v>176</v>
      </c>
      <c r="AD2170">
        <v>20</v>
      </c>
      <c r="AE2170" t="s">
        <v>137</v>
      </c>
      <c r="AF2170" t="s">
        <v>177</v>
      </c>
      <c r="AG2170">
        <v>20</v>
      </c>
      <c r="AH2170" t="s">
        <v>137</v>
      </c>
      <c r="AI2170" t="s">
        <v>168</v>
      </c>
      <c r="AJ2170">
        <v>115200</v>
      </c>
      <c r="AK2170" t="s">
        <v>137</v>
      </c>
      <c r="AL2170" t="s">
        <v>169</v>
      </c>
      <c r="AM2170">
        <v>12000</v>
      </c>
      <c r="AN2170" t="s">
        <v>137</v>
      </c>
    </row>
    <row r="2171" spans="1:40">
      <c r="A2171" s="26">
        <v>41731.458786469906</v>
      </c>
      <c r="B2171" t="s">
        <v>128</v>
      </c>
      <c r="C2171" t="s">
        <v>529</v>
      </c>
      <c r="D2171" t="s">
        <v>2749</v>
      </c>
      <c r="E2171" t="s">
        <v>131</v>
      </c>
      <c r="F2171" t="s">
        <v>132</v>
      </c>
      <c r="G2171" t="s">
        <v>133</v>
      </c>
      <c r="H2171" t="s">
        <v>140</v>
      </c>
      <c r="I2171">
        <v>49</v>
      </c>
      <c r="J2171" t="s">
        <v>137</v>
      </c>
      <c r="K2171" t="s">
        <v>141</v>
      </c>
      <c r="L2171">
        <v>130</v>
      </c>
      <c r="M2171" t="s">
        <v>137</v>
      </c>
      <c r="N2171" t="s">
        <v>142</v>
      </c>
      <c r="O2171">
        <v>180</v>
      </c>
      <c r="P2171" t="s">
        <v>137</v>
      </c>
      <c r="Q2171" t="s">
        <v>143</v>
      </c>
      <c r="R2171">
        <v>140</v>
      </c>
      <c r="S2171" t="s">
        <v>137</v>
      </c>
      <c r="T2171" t="s">
        <v>144</v>
      </c>
      <c r="U2171">
        <v>80</v>
      </c>
      <c r="V2171" t="s">
        <v>137</v>
      </c>
      <c r="W2171" t="s">
        <v>145</v>
      </c>
      <c r="X2171">
        <v>101</v>
      </c>
      <c r="Y2171" t="s">
        <v>137</v>
      </c>
      <c r="Z2171" t="s">
        <v>146</v>
      </c>
      <c r="AA2171">
        <v>190</v>
      </c>
      <c r="AB2171" t="s">
        <v>137</v>
      </c>
      <c r="AC2171" t="s">
        <v>147</v>
      </c>
      <c r="AD2171">
        <v>20</v>
      </c>
      <c r="AE2171" t="s">
        <v>137</v>
      </c>
    </row>
    <row r="2172" spans="1:40">
      <c r="A2172" s="26">
        <v>41731.458786469906</v>
      </c>
      <c r="B2172" t="s">
        <v>128</v>
      </c>
      <c r="C2172" t="s">
        <v>529</v>
      </c>
      <c r="D2172" t="s">
        <v>2750</v>
      </c>
    </row>
    <row r="2173" spans="1:40">
      <c r="A2173" s="26">
        <v>41731.458786469906</v>
      </c>
      <c r="B2173" t="s">
        <v>128</v>
      </c>
      <c r="C2173" t="s">
        <v>529</v>
      </c>
      <c r="D2173" t="s">
        <v>2751</v>
      </c>
      <c r="E2173" t="s">
        <v>131</v>
      </c>
      <c r="F2173" t="s">
        <v>132</v>
      </c>
      <c r="G2173" t="s">
        <v>133</v>
      </c>
      <c r="H2173" t="s">
        <v>150</v>
      </c>
      <c r="I2173">
        <v>50</v>
      </c>
      <c r="J2173" t="s">
        <v>137</v>
      </c>
      <c r="K2173" t="s">
        <v>151</v>
      </c>
      <c r="L2173">
        <v>50</v>
      </c>
      <c r="M2173" t="s">
        <v>137</v>
      </c>
      <c r="N2173" t="s">
        <v>152</v>
      </c>
      <c r="O2173">
        <v>50</v>
      </c>
      <c r="P2173" t="s">
        <v>137</v>
      </c>
    </row>
    <row r="2174" spans="1:40">
      <c r="A2174" s="26">
        <v>41731.458786469906</v>
      </c>
      <c r="B2174" t="s">
        <v>128</v>
      </c>
      <c r="C2174" t="s">
        <v>529</v>
      </c>
      <c r="D2174" t="s">
        <v>2752</v>
      </c>
      <c r="E2174" t="s">
        <v>131</v>
      </c>
      <c r="F2174" t="s">
        <v>132</v>
      </c>
      <c r="G2174" t="s">
        <v>133</v>
      </c>
      <c r="H2174" t="s">
        <v>154</v>
      </c>
      <c r="I2174">
        <v>35</v>
      </c>
      <c r="J2174" t="s">
        <v>137</v>
      </c>
      <c r="K2174" t="s">
        <v>155</v>
      </c>
      <c r="L2174">
        <v>5</v>
      </c>
      <c r="M2174" t="s">
        <v>137</v>
      </c>
      <c r="N2174" t="s">
        <v>156</v>
      </c>
      <c r="O2174">
        <v>60</v>
      </c>
      <c r="P2174" t="s">
        <v>137</v>
      </c>
    </row>
    <row r="2175" spans="1:40">
      <c r="A2175" s="26">
        <v>41731.458786469906</v>
      </c>
      <c r="B2175" t="s">
        <v>128</v>
      </c>
      <c r="C2175" t="s">
        <v>529</v>
      </c>
      <c r="D2175" t="s">
        <v>2753</v>
      </c>
      <c r="E2175" t="s">
        <v>131</v>
      </c>
      <c r="F2175" t="s">
        <v>132</v>
      </c>
      <c r="G2175" t="s">
        <v>133</v>
      </c>
      <c r="H2175" t="s">
        <v>158</v>
      </c>
      <c r="I2175">
        <v>1</v>
      </c>
      <c r="J2175" t="s">
        <v>137</v>
      </c>
    </row>
    <row r="2176" spans="1:40">
      <c r="A2176" s="26">
        <v>41731.458786469906</v>
      </c>
      <c r="B2176" t="s">
        <v>128</v>
      </c>
      <c r="C2176" t="s">
        <v>529</v>
      </c>
      <c r="D2176" t="s">
        <v>2754</v>
      </c>
      <c r="E2176" t="s">
        <v>131</v>
      </c>
      <c r="F2176" t="s">
        <v>132</v>
      </c>
      <c r="G2176" t="s">
        <v>133</v>
      </c>
      <c r="H2176" t="s">
        <v>160</v>
      </c>
      <c r="I2176">
        <v>30</v>
      </c>
      <c r="J2176" t="s">
        <v>137</v>
      </c>
      <c r="K2176" t="s">
        <v>161</v>
      </c>
      <c r="L2176">
        <v>30</v>
      </c>
      <c r="M2176" t="s">
        <v>137</v>
      </c>
      <c r="N2176" t="s">
        <v>162</v>
      </c>
      <c r="O2176">
        <v>30</v>
      </c>
      <c r="P2176" t="s">
        <v>137</v>
      </c>
      <c r="Q2176" t="s">
        <v>163</v>
      </c>
      <c r="R2176">
        <v>10</v>
      </c>
      <c r="S2176" t="s">
        <v>137</v>
      </c>
      <c r="T2176" t="s">
        <v>164</v>
      </c>
      <c r="U2176">
        <v>20</v>
      </c>
      <c r="V2176" t="s">
        <v>137</v>
      </c>
      <c r="W2176" t="s">
        <v>165</v>
      </c>
      <c r="X2176">
        <v>20</v>
      </c>
      <c r="Y2176" t="s">
        <v>137</v>
      </c>
      <c r="Z2176" t="s">
        <v>166</v>
      </c>
      <c r="AA2176">
        <v>20</v>
      </c>
      <c r="AB2176" t="s">
        <v>137</v>
      </c>
      <c r="AC2176" t="s">
        <v>167</v>
      </c>
      <c r="AD2176">
        <v>20</v>
      </c>
      <c r="AE2176" t="s">
        <v>137</v>
      </c>
      <c r="AF2176" t="s">
        <v>168</v>
      </c>
      <c r="AG2176">
        <v>115200</v>
      </c>
      <c r="AH2176" t="s">
        <v>137</v>
      </c>
      <c r="AI2176" t="s">
        <v>169</v>
      </c>
      <c r="AJ2176">
        <v>12000</v>
      </c>
      <c r="AK2176" t="s">
        <v>137</v>
      </c>
      <c r="AL2176" t="s">
        <v>170</v>
      </c>
      <c r="AM2176">
        <v>30000</v>
      </c>
      <c r="AN2176" t="s">
        <v>137</v>
      </c>
    </row>
    <row r="2177" spans="1:40">
      <c r="A2177" s="26">
        <v>41731.458786469906</v>
      </c>
      <c r="B2177" t="s">
        <v>128</v>
      </c>
      <c r="C2177" t="s">
        <v>529</v>
      </c>
      <c r="D2177" t="s">
        <v>2755</v>
      </c>
      <c r="E2177" t="s">
        <v>131</v>
      </c>
      <c r="F2177" t="s">
        <v>132</v>
      </c>
      <c r="G2177" t="s">
        <v>133</v>
      </c>
      <c r="H2177" t="s">
        <v>187</v>
      </c>
      <c r="I2177">
        <v>60</v>
      </c>
      <c r="J2177" t="s">
        <v>137</v>
      </c>
      <c r="K2177" t="s">
        <v>188</v>
      </c>
      <c r="L2177">
        <v>40</v>
      </c>
      <c r="M2177" t="s">
        <v>137</v>
      </c>
      <c r="N2177" t="s">
        <v>189</v>
      </c>
      <c r="O2177">
        <v>50</v>
      </c>
      <c r="P2177" t="s">
        <v>137</v>
      </c>
      <c r="Q2177" t="s">
        <v>190</v>
      </c>
      <c r="R2177">
        <v>40</v>
      </c>
      <c r="S2177" t="s">
        <v>137</v>
      </c>
      <c r="T2177" t="s">
        <v>191</v>
      </c>
      <c r="U2177">
        <v>60</v>
      </c>
      <c r="V2177" t="s">
        <v>137</v>
      </c>
      <c r="W2177" t="s">
        <v>192</v>
      </c>
      <c r="X2177">
        <v>50</v>
      </c>
      <c r="Y2177" t="s">
        <v>137</v>
      </c>
      <c r="Z2177" t="s">
        <v>193</v>
      </c>
      <c r="AA2177">
        <v>50</v>
      </c>
      <c r="AB2177" t="s">
        <v>137</v>
      </c>
      <c r="AC2177" t="s">
        <v>194</v>
      </c>
      <c r="AD2177">
        <v>35</v>
      </c>
      <c r="AE2177" t="s">
        <v>137</v>
      </c>
      <c r="AF2177" t="s">
        <v>195</v>
      </c>
      <c r="AG2177">
        <v>8</v>
      </c>
      <c r="AH2177" t="s">
        <v>137</v>
      </c>
      <c r="AI2177" t="s">
        <v>196</v>
      </c>
      <c r="AJ2177">
        <v>90</v>
      </c>
      <c r="AK2177" t="s">
        <v>137</v>
      </c>
      <c r="AL2177" t="s">
        <v>197</v>
      </c>
      <c r="AM2177">
        <v>1</v>
      </c>
      <c r="AN2177" t="s">
        <v>137</v>
      </c>
    </row>
    <row r="2178" spans="1:40">
      <c r="A2178" s="26">
        <v>41731.458786469906</v>
      </c>
      <c r="B2178" t="s">
        <v>128</v>
      </c>
      <c r="C2178" t="s">
        <v>529</v>
      </c>
      <c r="D2178" t="s">
        <v>2756</v>
      </c>
      <c r="E2178" t="s">
        <v>131</v>
      </c>
      <c r="F2178" t="s">
        <v>132</v>
      </c>
      <c r="G2178" t="s">
        <v>133</v>
      </c>
      <c r="H2178" t="s">
        <v>172</v>
      </c>
      <c r="I2178">
        <v>33</v>
      </c>
      <c r="J2178" t="s">
        <v>137</v>
      </c>
      <c r="K2178" t="s">
        <v>173</v>
      </c>
      <c r="L2178">
        <v>33</v>
      </c>
      <c r="M2178" t="s">
        <v>137</v>
      </c>
      <c r="N2178" t="s">
        <v>174</v>
      </c>
      <c r="O2178">
        <v>34</v>
      </c>
      <c r="P2178" t="s">
        <v>137</v>
      </c>
      <c r="Q2178" t="s">
        <v>164</v>
      </c>
      <c r="R2178">
        <v>20</v>
      </c>
      <c r="S2178" t="s">
        <v>137</v>
      </c>
      <c r="T2178" t="s">
        <v>165</v>
      </c>
      <c r="U2178">
        <v>20</v>
      </c>
      <c r="V2178" t="s">
        <v>137</v>
      </c>
      <c r="W2178" t="s">
        <v>166</v>
      </c>
      <c r="X2178">
        <v>20</v>
      </c>
      <c r="Y2178" t="s">
        <v>137</v>
      </c>
      <c r="Z2178" t="s">
        <v>175</v>
      </c>
      <c r="AA2178">
        <v>20</v>
      </c>
      <c r="AB2178" t="s">
        <v>137</v>
      </c>
      <c r="AC2178" t="s">
        <v>176</v>
      </c>
      <c r="AD2178">
        <v>20</v>
      </c>
      <c r="AE2178" t="s">
        <v>137</v>
      </c>
      <c r="AF2178" t="s">
        <v>177</v>
      </c>
      <c r="AG2178">
        <v>20</v>
      </c>
      <c r="AH2178" t="s">
        <v>137</v>
      </c>
      <c r="AI2178" t="s">
        <v>168</v>
      </c>
      <c r="AJ2178">
        <v>115200</v>
      </c>
      <c r="AK2178" t="s">
        <v>137</v>
      </c>
      <c r="AL2178" t="s">
        <v>169</v>
      </c>
      <c r="AM2178">
        <v>12000</v>
      </c>
      <c r="AN2178" t="s">
        <v>137</v>
      </c>
    </row>
    <row r="2179" spans="1:40">
      <c r="A2179" s="26">
        <v>41731.458786469906</v>
      </c>
      <c r="B2179" t="s">
        <v>128</v>
      </c>
      <c r="C2179" t="s">
        <v>529</v>
      </c>
      <c r="D2179" t="s">
        <v>2757</v>
      </c>
      <c r="E2179" t="s">
        <v>131</v>
      </c>
      <c r="F2179" t="s">
        <v>132</v>
      </c>
      <c r="G2179" t="s">
        <v>133</v>
      </c>
      <c r="H2179" t="s">
        <v>140</v>
      </c>
      <c r="I2179">
        <v>49</v>
      </c>
      <c r="J2179" t="s">
        <v>137</v>
      </c>
      <c r="K2179" t="s">
        <v>141</v>
      </c>
      <c r="L2179">
        <v>130</v>
      </c>
      <c r="M2179" t="s">
        <v>137</v>
      </c>
      <c r="N2179" t="s">
        <v>142</v>
      </c>
      <c r="O2179">
        <v>180</v>
      </c>
      <c r="P2179" t="s">
        <v>137</v>
      </c>
      <c r="Q2179" t="s">
        <v>143</v>
      </c>
      <c r="R2179">
        <v>140</v>
      </c>
      <c r="S2179" t="s">
        <v>137</v>
      </c>
      <c r="T2179" t="s">
        <v>144</v>
      </c>
      <c r="U2179">
        <v>80</v>
      </c>
      <c r="V2179" t="s">
        <v>137</v>
      </c>
      <c r="W2179" t="s">
        <v>145</v>
      </c>
      <c r="X2179">
        <v>101</v>
      </c>
      <c r="Y2179" t="s">
        <v>137</v>
      </c>
      <c r="Z2179" t="s">
        <v>146</v>
      </c>
      <c r="AA2179">
        <v>190</v>
      </c>
      <c r="AB2179" t="s">
        <v>137</v>
      </c>
      <c r="AC2179" t="s">
        <v>147</v>
      </c>
      <c r="AD2179">
        <v>20</v>
      </c>
      <c r="AE2179" t="s">
        <v>137</v>
      </c>
    </row>
    <row r="2180" spans="1:40">
      <c r="A2180" s="26">
        <v>41731.458786469906</v>
      </c>
      <c r="B2180" t="s">
        <v>128</v>
      </c>
      <c r="C2180" t="s">
        <v>529</v>
      </c>
      <c r="D2180" t="s">
        <v>2758</v>
      </c>
    </row>
    <row r="2181" spans="1:40">
      <c r="A2181" s="26">
        <v>41731.458786469906</v>
      </c>
      <c r="B2181" t="s">
        <v>128</v>
      </c>
      <c r="C2181" t="s">
        <v>529</v>
      </c>
      <c r="D2181" t="s">
        <v>2759</v>
      </c>
      <c r="E2181" t="s">
        <v>131</v>
      </c>
      <c r="F2181" t="s">
        <v>132</v>
      </c>
      <c r="G2181" t="s">
        <v>133</v>
      </c>
      <c r="H2181" t="s">
        <v>150</v>
      </c>
      <c r="I2181">
        <v>50</v>
      </c>
      <c r="J2181" t="s">
        <v>137</v>
      </c>
      <c r="K2181" t="s">
        <v>151</v>
      </c>
      <c r="L2181">
        <v>50</v>
      </c>
      <c r="M2181" t="s">
        <v>137</v>
      </c>
      <c r="N2181" t="s">
        <v>152</v>
      </c>
      <c r="O2181">
        <v>50</v>
      </c>
      <c r="P2181" t="s">
        <v>137</v>
      </c>
    </row>
    <row r="2182" spans="1:40">
      <c r="A2182" s="26">
        <v>41731.458786469906</v>
      </c>
      <c r="B2182" t="s">
        <v>128</v>
      </c>
      <c r="C2182" t="s">
        <v>529</v>
      </c>
      <c r="D2182" t="s">
        <v>2760</v>
      </c>
      <c r="E2182" t="s">
        <v>131</v>
      </c>
      <c r="F2182" t="s">
        <v>132</v>
      </c>
      <c r="G2182" t="s">
        <v>133</v>
      </c>
      <c r="H2182" t="s">
        <v>154</v>
      </c>
      <c r="I2182">
        <v>35</v>
      </c>
      <c r="J2182" t="s">
        <v>137</v>
      </c>
      <c r="K2182" t="s">
        <v>155</v>
      </c>
      <c r="L2182">
        <v>5</v>
      </c>
      <c r="M2182" t="s">
        <v>137</v>
      </c>
      <c r="N2182" t="s">
        <v>156</v>
      </c>
      <c r="O2182">
        <v>60</v>
      </c>
      <c r="P2182" t="s">
        <v>137</v>
      </c>
    </row>
    <row r="2183" spans="1:40">
      <c r="A2183" s="26">
        <v>41731.458786469906</v>
      </c>
      <c r="B2183" t="s">
        <v>128</v>
      </c>
      <c r="C2183" t="s">
        <v>529</v>
      </c>
      <c r="D2183" t="s">
        <v>2761</v>
      </c>
      <c r="E2183" t="s">
        <v>131</v>
      </c>
      <c r="F2183" t="s">
        <v>132</v>
      </c>
      <c r="G2183" t="s">
        <v>133</v>
      </c>
      <c r="H2183" t="s">
        <v>158</v>
      </c>
      <c r="I2183">
        <v>1</v>
      </c>
      <c r="J2183" t="s">
        <v>137</v>
      </c>
    </row>
    <row r="2184" spans="1:40">
      <c r="A2184" s="26">
        <v>41731.458786469906</v>
      </c>
      <c r="B2184" t="s">
        <v>128</v>
      </c>
      <c r="C2184" t="s">
        <v>772</v>
      </c>
      <c r="D2184" t="s">
        <v>2762</v>
      </c>
      <c r="E2184" t="s">
        <v>131</v>
      </c>
      <c r="F2184" t="s">
        <v>132</v>
      </c>
      <c r="G2184" t="s">
        <v>133</v>
      </c>
      <c r="H2184" t="s">
        <v>187</v>
      </c>
      <c r="I2184">
        <v>60</v>
      </c>
      <c r="J2184" t="s">
        <v>137</v>
      </c>
      <c r="K2184" t="s">
        <v>188</v>
      </c>
      <c r="L2184">
        <v>40</v>
      </c>
      <c r="M2184" t="s">
        <v>137</v>
      </c>
      <c r="N2184" t="s">
        <v>189</v>
      </c>
      <c r="O2184">
        <v>50</v>
      </c>
      <c r="P2184" t="s">
        <v>137</v>
      </c>
      <c r="Q2184" t="s">
        <v>190</v>
      </c>
      <c r="R2184">
        <v>40</v>
      </c>
      <c r="S2184" t="s">
        <v>137</v>
      </c>
      <c r="T2184" t="s">
        <v>191</v>
      </c>
      <c r="U2184">
        <v>60</v>
      </c>
      <c r="V2184" t="s">
        <v>137</v>
      </c>
      <c r="W2184" t="s">
        <v>192</v>
      </c>
      <c r="X2184">
        <v>50</v>
      </c>
      <c r="Y2184" t="s">
        <v>137</v>
      </c>
      <c r="Z2184" t="s">
        <v>193</v>
      </c>
      <c r="AA2184">
        <v>50</v>
      </c>
      <c r="AB2184" t="s">
        <v>137</v>
      </c>
      <c r="AC2184" t="s">
        <v>194</v>
      </c>
      <c r="AD2184">
        <v>35</v>
      </c>
      <c r="AE2184" t="s">
        <v>137</v>
      </c>
      <c r="AF2184" t="s">
        <v>195</v>
      </c>
      <c r="AG2184">
        <v>8</v>
      </c>
      <c r="AH2184" t="s">
        <v>137</v>
      </c>
      <c r="AI2184" t="s">
        <v>196</v>
      </c>
      <c r="AJ2184">
        <v>90</v>
      </c>
      <c r="AK2184" t="s">
        <v>137</v>
      </c>
      <c r="AL2184" t="s">
        <v>197</v>
      </c>
      <c r="AM2184">
        <v>1</v>
      </c>
      <c r="AN2184" t="s">
        <v>137</v>
      </c>
    </row>
    <row r="2185" spans="1:40">
      <c r="A2185" s="26">
        <v>41731.458786469906</v>
      </c>
      <c r="B2185" t="s">
        <v>128</v>
      </c>
      <c r="C2185" t="s">
        <v>772</v>
      </c>
      <c r="D2185" t="s">
        <v>2763</v>
      </c>
      <c r="E2185" t="s">
        <v>131</v>
      </c>
      <c r="F2185" t="s">
        <v>132</v>
      </c>
      <c r="G2185" t="s">
        <v>133</v>
      </c>
      <c r="H2185" t="s">
        <v>172</v>
      </c>
      <c r="I2185">
        <v>33</v>
      </c>
      <c r="J2185" t="s">
        <v>137</v>
      </c>
      <c r="K2185" t="s">
        <v>173</v>
      </c>
      <c r="L2185">
        <v>33</v>
      </c>
      <c r="M2185" t="s">
        <v>137</v>
      </c>
      <c r="N2185" t="s">
        <v>174</v>
      </c>
      <c r="O2185">
        <v>34</v>
      </c>
      <c r="P2185" t="s">
        <v>137</v>
      </c>
      <c r="Q2185" t="s">
        <v>164</v>
      </c>
      <c r="R2185">
        <v>20</v>
      </c>
      <c r="S2185" t="s">
        <v>137</v>
      </c>
      <c r="T2185" t="s">
        <v>165</v>
      </c>
      <c r="U2185">
        <v>20</v>
      </c>
      <c r="V2185" t="s">
        <v>137</v>
      </c>
      <c r="W2185" t="s">
        <v>166</v>
      </c>
      <c r="X2185">
        <v>20</v>
      </c>
      <c r="Y2185" t="s">
        <v>137</v>
      </c>
      <c r="Z2185" t="s">
        <v>175</v>
      </c>
      <c r="AA2185">
        <v>20</v>
      </c>
      <c r="AB2185" t="s">
        <v>137</v>
      </c>
      <c r="AC2185" t="s">
        <v>176</v>
      </c>
      <c r="AD2185">
        <v>20</v>
      </c>
      <c r="AE2185" t="s">
        <v>137</v>
      </c>
      <c r="AF2185" t="s">
        <v>177</v>
      </c>
      <c r="AG2185">
        <v>20</v>
      </c>
      <c r="AH2185" t="s">
        <v>137</v>
      </c>
      <c r="AI2185" t="s">
        <v>168</v>
      </c>
      <c r="AJ2185">
        <v>115200</v>
      </c>
      <c r="AK2185" t="s">
        <v>137</v>
      </c>
      <c r="AL2185" t="s">
        <v>169</v>
      </c>
      <c r="AM2185">
        <v>12000</v>
      </c>
      <c r="AN2185" t="s">
        <v>137</v>
      </c>
    </row>
    <row r="2186" spans="1:40">
      <c r="A2186" s="26">
        <v>41731.458786469906</v>
      </c>
      <c r="B2186" t="s">
        <v>128</v>
      </c>
      <c r="C2186" t="s">
        <v>772</v>
      </c>
      <c r="D2186" t="s">
        <v>2764</v>
      </c>
      <c r="E2186" t="s">
        <v>131</v>
      </c>
      <c r="F2186" t="s">
        <v>132</v>
      </c>
      <c r="G2186" t="s">
        <v>133</v>
      </c>
      <c r="H2186" t="s">
        <v>140</v>
      </c>
      <c r="I2186">
        <v>49</v>
      </c>
      <c r="J2186" t="s">
        <v>137</v>
      </c>
      <c r="K2186" t="s">
        <v>141</v>
      </c>
      <c r="L2186">
        <v>130</v>
      </c>
      <c r="M2186" t="s">
        <v>137</v>
      </c>
      <c r="N2186" t="s">
        <v>142</v>
      </c>
      <c r="O2186">
        <v>180</v>
      </c>
      <c r="P2186" t="s">
        <v>137</v>
      </c>
      <c r="Q2186" t="s">
        <v>143</v>
      </c>
      <c r="R2186">
        <v>140</v>
      </c>
      <c r="S2186" t="s">
        <v>137</v>
      </c>
      <c r="T2186" t="s">
        <v>144</v>
      </c>
      <c r="U2186">
        <v>80</v>
      </c>
      <c r="V2186" t="s">
        <v>137</v>
      </c>
      <c r="W2186" t="s">
        <v>145</v>
      </c>
      <c r="X2186">
        <v>101</v>
      </c>
      <c r="Y2186" t="s">
        <v>137</v>
      </c>
      <c r="Z2186" t="s">
        <v>146</v>
      </c>
      <c r="AA2186">
        <v>190</v>
      </c>
      <c r="AB2186" t="s">
        <v>137</v>
      </c>
      <c r="AC2186" t="s">
        <v>147</v>
      </c>
      <c r="AD2186">
        <v>20</v>
      </c>
      <c r="AE2186" t="s">
        <v>137</v>
      </c>
    </row>
    <row r="2187" spans="1:40">
      <c r="A2187" s="26">
        <v>41731.458786469906</v>
      </c>
      <c r="B2187" t="s">
        <v>128</v>
      </c>
      <c r="C2187" t="s">
        <v>772</v>
      </c>
      <c r="D2187" t="s">
        <v>2765</v>
      </c>
    </row>
    <row r="2188" spans="1:40">
      <c r="A2188" s="26">
        <v>41731.458786469906</v>
      </c>
      <c r="B2188" t="s">
        <v>128</v>
      </c>
      <c r="C2188" t="s">
        <v>772</v>
      </c>
      <c r="D2188" t="s">
        <v>2766</v>
      </c>
      <c r="E2188" t="s">
        <v>131</v>
      </c>
      <c r="F2188" t="s">
        <v>132</v>
      </c>
      <c r="G2188" t="s">
        <v>133</v>
      </c>
      <c r="H2188" t="s">
        <v>150</v>
      </c>
      <c r="I2188">
        <v>50</v>
      </c>
      <c r="J2188" t="s">
        <v>137</v>
      </c>
      <c r="K2188" t="s">
        <v>151</v>
      </c>
      <c r="L2188">
        <v>50</v>
      </c>
      <c r="M2188" t="s">
        <v>137</v>
      </c>
      <c r="N2188" t="s">
        <v>152</v>
      </c>
      <c r="O2188">
        <v>50</v>
      </c>
      <c r="P2188" t="s">
        <v>137</v>
      </c>
    </row>
    <row r="2189" spans="1:40">
      <c r="A2189" s="26">
        <v>41731.458786469906</v>
      </c>
      <c r="B2189" t="s">
        <v>128</v>
      </c>
      <c r="C2189" t="s">
        <v>772</v>
      </c>
      <c r="D2189" t="s">
        <v>2767</v>
      </c>
      <c r="E2189" t="s">
        <v>131</v>
      </c>
      <c r="F2189" t="s">
        <v>132</v>
      </c>
      <c r="G2189" t="s">
        <v>133</v>
      </c>
      <c r="H2189" t="s">
        <v>154</v>
      </c>
      <c r="I2189">
        <v>35</v>
      </c>
      <c r="J2189" t="s">
        <v>137</v>
      </c>
      <c r="K2189" t="s">
        <v>155</v>
      </c>
      <c r="L2189">
        <v>5</v>
      </c>
      <c r="M2189" t="s">
        <v>137</v>
      </c>
      <c r="N2189" t="s">
        <v>156</v>
      </c>
      <c r="O2189">
        <v>60</v>
      </c>
      <c r="P2189" t="s">
        <v>137</v>
      </c>
    </row>
    <row r="2190" spans="1:40">
      <c r="A2190" s="26">
        <v>41731.458786469906</v>
      </c>
      <c r="B2190" t="s">
        <v>128</v>
      </c>
      <c r="C2190" t="s">
        <v>772</v>
      </c>
      <c r="D2190" t="s">
        <v>2768</v>
      </c>
      <c r="E2190" t="s">
        <v>131</v>
      </c>
      <c r="F2190" t="s">
        <v>132</v>
      </c>
      <c r="G2190" t="s">
        <v>133</v>
      </c>
      <c r="H2190" t="s">
        <v>158</v>
      </c>
      <c r="I2190">
        <v>1</v>
      </c>
      <c r="J2190" t="s">
        <v>137</v>
      </c>
    </row>
    <row r="2191" spans="1:40">
      <c r="A2191" s="26">
        <v>41731.458786469906</v>
      </c>
      <c r="B2191" t="s">
        <v>128</v>
      </c>
      <c r="C2191" t="s">
        <v>772</v>
      </c>
      <c r="D2191" t="s">
        <v>2769</v>
      </c>
      <c r="E2191" t="s">
        <v>131</v>
      </c>
      <c r="F2191" t="s">
        <v>132</v>
      </c>
      <c r="G2191" t="s">
        <v>133</v>
      </c>
      <c r="H2191" t="s">
        <v>160</v>
      </c>
      <c r="I2191">
        <v>30</v>
      </c>
      <c r="J2191" t="s">
        <v>137</v>
      </c>
      <c r="K2191" t="s">
        <v>161</v>
      </c>
      <c r="L2191">
        <v>30</v>
      </c>
      <c r="M2191" t="s">
        <v>137</v>
      </c>
      <c r="N2191" t="s">
        <v>162</v>
      </c>
      <c r="O2191">
        <v>30</v>
      </c>
      <c r="P2191" t="s">
        <v>137</v>
      </c>
      <c r="Q2191" t="s">
        <v>163</v>
      </c>
      <c r="R2191">
        <v>10</v>
      </c>
      <c r="S2191" t="s">
        <v>137</v>
      </c>
      <c r="T2191" t="s">
        <v>164</v>
      </c>
      <c r="U2191">
        <v>20</v>
      </c>
      <c r="V2191" t="s">
        <v>137</v>
      </c>
      <c r="W2191" t="s">
        <v>165</v>
      </c>
      <c r="X2191">
        <v>20</v>
      </c>
      <c r="Y2191" t="s">
        <v>137</v>
      </c>
      <c r="Z2191" t="s">
        <v>166</v>
      </c>
      <c r="AA2191">
        <v>20</v>
      </c>
      <c r="AB2191" t="s">
        <v>137</v>
      </c>
      <c r="AC2191" t="s">
        <v>167</v>
      </c>
      <c r="AD2191">
        <v>20</v>
      </c>
      <c r="AE2191" t="s">
        <v>137</v>
      </c>
      <c r="AF2191" t="s">
        <v>168</v>
      </c>
      <c r="AG2191">
        <v>115200</v>
      </c>
      <c r="AH2191" t="s">
        <v>137</v>
      </c>
      <c r="AI2191" t="s">
        <v>169</v>
      </c>
      <c r="AJ2191">
        <v>12000</v>
      </c>
      <c r="AK2191" t="s">
        <v>137</v>
      </c>
      <c r="AL2191" t="s">
        <v>170</v>
      </c>
      <c r="AM2191">
        <v>30000</v>
      </c>
      <c r="AN2191" t="s">
        <v>137</v>
      </c>
    </row>
    <row r="2192" spans="1:40">
      <c r="A2192" s="26">
        <v>41731.458786469906</v>
      </c>
      <c r="B2192" t="s">
        <v>128</v>
      </c>
      <c r="C2192" t="s">
        <v>772</v>
      </c>
      <c r="D2192" t="s">
        <v>2770</v>
      </c>
      <c r="E2192" t="s">
        <v>131</v>
      </c>
      <c r="F2192" t="s">
        <v>132</v>
      </c>
      <c r="G2192" t="s">
        <v>133</v>
      </c>
      <c r="H2192" t="s">
        <v>187</v>
      </c>
      <c r="I2192">
        <v>60</v>
      </c>
      <c r="J2192" t="s">
        <v>137</v>
      </c>
      <c r="K2192" t="s">
        <v>188</v>
      </c>
      <c r="L2192">
        <v>40</v>
      </c>
      <c r="M2192" t="s">
        <v>137</v>
      </c>
      <c r="N2192" t="s">
        <v>189</v>
      </c>
      <c r="O2192">
        <v>50</v>
      </c>
      <c r="P2192" t="s">
        <v>137</v>
      </c>
      <c r="Q2192" t="s">
        <v>190</v>
      </c>
      <c r="R2192">
        <v>40</v>
      </c>
      <c r="S2192" t="s">
        <v>137</v>
      </c>
      <c r="T2192" t="s">
        <v>191</v>
      </c>
      <c r="U2192">
        <v>60</v>
      </c>
      <c r="V2192" t="s">
        <v>137</v>
      </c>
      <c r="W2192" t="s">
        <v>192</v>
      </c>
      <c r="X2192">
        <v>50</v>
      </c>
      <c r="Y2192" t="s">
        <v>137</v>
      </c>
      <c r="Z2192" t="s">
        <v>193</v>
      </c>
      <c r="AA2192">
        <v>50</v>
      </c>
      <c r="AB2192" t="s">
        <v>137</v>
      </c>
      <c r="AC2192" t="s">
        <v>194</v>
      </c>
      <c r="AD2192">
        <v>35</v>
      </c>
      <c r="AE2192" t="s">
        <v>137</v>
      </c>
      <c r="AF2192" t="s">
        <v>195</v>
      </c>
      <c r="AG2192">
        <v>8</v>
      </c>
      <c r="AH2192" t="s">
        <v>137</v>
      </c>
      <c r="AI2192" t="s">
        <v>196</v>
      </c>
      <c r="AJ2192">
        <v>90</v>
      </c>
      <c r="AK2192" t="s">
        <v>137</v>
      </c>
      <c r="AL2192" t="s">
        <v>197</v>
      </c>
      <c r="AM2192">
        <v>1</v>
      </c>
      <c r="AN2192" t="s">
        <v>137</v>
      </c>
    </row>
    <row r="2193" spans="1:40">
      <c r="A2193" s="26">
        <v>41731.458786469906</v>
      </c>
      <c r="B2193" t="s">
        <v>128</v>
      </c>
      <c r="C2193" t="s">
        <v>772</v>
      </c>
      <c r="D2193" t="s">
        <v>2771</v>
      </c>
      <c r="E2193" t="s">
        <v>131</v>
      </c>
      <c r="F2193" t="s">
        <v>132</v>
      </c>
      <c r="G2193" t="s">
        <v>133</v>
      </c>
      <c r="H2193" t="s">
        <v>172</v>
      </c>
      <c r="I2193">
        <v>33</v>
      </c>
      <c r="J2193" t="s">
        <v>137</v>
      </c>
      <c r="K2193" t="s">
        <v>173</v>
      </c>
      <c r="L2193">
        <v>33</v>
      </c>
      <c r="M2193" t="s">
        <v>137</v>
      </c>
      <c r="N2193" t="s">
        <v>174</v>
      </c>
      <c r="O2193">
        <v>34</v>
      </c>
      <c r="P2193" t="s">
        <v>137</v>
      </c>
      <c r="Q2193" t="s">
        <v>164</v>
      </c>
      <c r="R2193">
        <v>20</v>
      </c>
      <c r="S2193" t="s">
        <v>137</v>
      </c>
      <c r="T2193" t="s">
        <v>165</v>
      </c>
      <c r="U2193">
        <v>20</v>
      </c>
      <c r="V2193" t="s">
        <v>137</v>
      </c>
      <c r="W2193" t="s">
        <v>166</v>
      </c>
      <c r="X2193">
        <v>20</v>
      </c>
      <c r="Y2193" t="s">
        <v>137</v>
      </c>
      <c r="Z2193" t="s">
        <v>175</v>
      </c>
      <c r="AA2193">
        <v>20</v>
      </c>
      <c r="AB2193" t="s">
        <v>137</v>
      </c>
      <c r="AC2193" t="s">
        <v>176</v>
      </c>
      <c r="AD2193">
        <v>20</v>
      </c>
      <c r="AE2193" t="s">
        <v>137</v>
      </c>
      <c r="AF2193" t="s">
        <v>177</v>
      </c>
      <c r="AG2193">
        <v>20</v>
      </c>
      <c r="AH2193" t="s">
        <v>137</v>
      </c>
      <c r="AI2193" t="s">
        <v>168</v>
      </c>
      <c r="AJ2193">
        <v>115200</v>
      </c>
      <c r="AK2193" t="s">
        <v>137</v>
      </c>
      <c r="AL2193" t="s">
        <v>169</v>
      </c>
      <c r="AM2193">
        <v>12000</v>
      </c>
      <c r="AN2193" t="s">
        <v>137</v>
      </c>
    </row>
    <row r="2194" spans="1:40">
      <c r="A2194" s="26">
        <v>41731.458786469906</v>
      </c>
      <c r="B2194" t="s">
        <v>128</v>
      </c>
      <c r="C2194" t="s">
        <v>772</v>
      </c>
      <c r="D2194" t="s">
        <v>2772</v>
      </c>
      <c r="E2194" t="s">
        <v>131</v>
      </c>
      <c r="F2194" t="s">
        <v>132</v>
      </c>
      <c r="G2194" t="s">
        <v>133</v>
      </c>
      <c r="H2194" t="s">
        <v>140</v>
      </c>
      <c r="I2194">
        <v>49</v>
      </c>
      <c r="J2194" t="s">
        <v>137</v>
      </c>
      <c r="K2194" t="s">
        <v>141</v>
      </c>
      <c r="L2194">
        <v>130</v>
      </c>
      <c r="M2194" t="s">
        <v>137</v>
      </c>
      <c r="N2194" t="s">
        <v>142</v>
      </c>
      <c r="O2194">
        <v>180</v>
      </c>
      <c r="P2194" t="s">
        <v>137</v>
      </c>
      <c r="Q2194" t="s">
        <v>143</v>
      </c>
      <c r="R2194">
        <v>140</v>
      </c>
      <c r="S2194" t="s">
        <v>137</v>
      </c>
      <c r="T2194" t="s">
        <v>144</v>
      </c>
      <c r="U2194">
        <v>80</v>
      </c>
      <c r="V2194" t="s">
        <v>137</v>
      </c>
      <c r="W2194" t="s">
        <v>145</v>
      </c>
      <c r="X2194">
        <v>101</v>
      </c>
      <c r="Y2194" t="s">
        <v>137</v>
      </c>
      <c r="Z2194" t="s">
        <v>146</v>
      </c>
      <c r="AA2194">
        <v>190</v>
      </c>
      <c r="AB2194" t="s">
        <v>137</v>
      </c>
      <c r="AC2194" t="s">
        <v>147</v>
      </c>
      <c r="AD2194">
        <v>20</v>
      </c>
      <c r="AE2194" t="s">
        <v>137</v>
      </c>
    </row>
    <row r="2195" spans="1:40">
      <c r="A2195" s="26">
        <v>41731.458786469906</v>
      </c>
      <c r="B2195" t="s">
        <v>128</v>
      </c>
      <c r="C2195" t="s">
        <v>772</v>
      </c>
      <c r="D2195" t="s">
        <v>2773</v>
      </c>
    </row>
    <row r="2196" spans="1:40">
      <c r="A2196" s="26">
        <v>41731.458786469906</v>
      </c>
      <c r="B2196" t="s">
        <v>128</v>
      </c>
      <c r="C2196" t="s">
        <v>772</v>
      </c>
      <c r="D2196" t="s">
        <v>2774</v>
      </c>
      <c r="E2196" t="s">
        <v>131</v>
      </c>
      <c r="F2196" t="s">
        <v>132</v>
      </c>
      <c r="G2196" t="s">
        <v>133</v>
      </c>
      <c r="H2196" t="s">
        <v>150</v>
      </c>
      <c r="I2196">
        <v>50</v>
      </c>
      <c r="J2196" t="s">
        <v>137</v>
      </c>
      <c r="K2196" t="s">
        <v>151</v>
      </c>
      <c r="L2196">
        <v>50</v>
      </c>
      <c r="M2196" t="s">
        <v>137</v>
      </c>
      <c r="N2196" t="s">
        <v>152</v>
      </c>
      <c r="O2196">
        <v>50</v>
      </c>
      <c r="P2196" t="s">
        <v>137</v>
      </c>
    </row>
    <row r="2197" spans="1:40">
      <c r="A2197" s="26">
        <v>41731.458786469906</v>
      </c>
      <c r="B2197" t="s">
        <v>128</v>
      </c>
      <c r="C2197" t="s">
        <v>772</v>
      </c>
      <c r="D2197" t="s">
        <v>2775</v>
      </c>
      <c r="E2197" t="s">
        <v>131</v>
      </c>
      <c r="F2197" t="s">
        <v>132</v>
      </c>
      <c r="G2197" t="s">
        <v>133</v>
      </c>
      <c r="H2197" t="s">
        <v>154</v>
      </c>
      <c r="I2197">
        <v>35</v>
      </c>
      <c r="J2197" t="s">
        <v>137</v>
      </c>
      <c r="K2197" t="s">
        <v>155</v>
      </c>
      <c r="L2197">
        <v>5</v>
      </c>
      <c r="M2197" t="s">
        <v>137</v>
      </c>
      <c r="N2197" t="s">
        <v>156</v>
      </c>
      <c r="O2197">
        <v>60</v>
      </c>
      <c r="P2197" t="s">
        <v>137</v>
      </c>
    </row>
    <row r="2198" spans="1:40">
      <c r="A2198" s="26">
        <v>41731.458786469906</v>
      </c>
      <c r="B2198" t="s">
        <v>128</v>
      </c>
      <c r="C2198" t="s">
        <v>772</v>
      </c>
      <c r="D2198" t="s">
        <v>2776</v>
      </c>
      <c r="E2198" t="s">
        <v>131</v>
      </c>
      <c r="F2198" t="s">
        <v>132</v>
      </c>
      <c r="G2198" t="s">
        <v>133</v>
      </c>
      <c r="H2198" t="s">
        <v>158</v>
      </c>
      <c r="I2198">
        <v>1</v>
      </c>
      <c r="J2198" t="s">
        <v>137</v>
      </c>
    </row>
    <row r="2199" spans="1:40">
      <c r="A2199" s="26">
        <v>41731.458786469906</v>
      </c>
      <c r="B2199" t="s">
        <v>128</v>
      </c>
      <c r="C2199" t="s">
        <v>772</v>
      </c>
      <c r="D2199" t="s">
        <v>2777</v>
      </c>
      <c r="E2199" t="s">
        <v>131</v>
      </c>
      <c r="F2199" t="s">
        <v>132</v>
      </c>
      <c r="G2199" t="s">
        <v>133</v>
      </c>
      <c r="H2199" t="s">
        <v>160</v>
      </c>
      <c r="I2199">
        <v>30</v>
      </c>
      <c r="J2199" t="s">
        <v>137</v>
      </c>
      <c r="K2199" t="s">
        <v>161</v>
      </c>
      <c r="L2199">
        <v>30</v>
      </c>
      <c r="M2199" t="s">
        <v>137</v>
      </c>
      <c r="N2199" t="s">
        <v>162</v>
      </c>
      <c r="O2199">
        <v>30</v>
      </c>
      <c r="P2199" t="s">
        <v>137</v>
      </c>
      <c r="Q2199" t="s">
        <v>163</v>
      </c>
      <c r="R2199">
        <v>10</v>
      </c>
      <c r="S2199" t="s">
        <v>137</v>
      </c>
      <c r="T2199" t="s">
        <v>164</v>
      </c>
      <c r="U2199">
        <v>20</v>
      </c>
      <c r="V2199" t="s">
        <v>137</v>
      </c>
      <c r="W2199" t="s">
        <v>165</v>
      </c>
      <c r="X2199">
        <v>20</v>
      </c>
      <c r="Y2199" t="s">
        <v>137</v>
      </c>
      <c r="Z2199" t="s">
        <v>166</v>
      </c>
      <c r="AA2199">
        <v>20</v>
      </c>
      <c r="AB2199" t="s">
        <v>137</v>
      </c>
      <c r="AC2199" t="s">
        <v>167</v>
      </c>
      <c r="AD2199">
        <v>20</v>
      </c>
      <c r="AE2199" t="s">
        <v>137</v>
      </c>
      <c r="AF2199" t="s">
        <v>168</v>
      </c>
      <c r="AG2199">
        <v>115200</v>
      </c>
      <c r="AH2199" t="s">
        <v>137</v>
      </c>
      <c r="AI2199" t="s">
        <v>169</v>
      </c>
      <c r="AJ2199">
        <v>12000</v>
      </c>
      <c r="AK2199" t="s">
        <v>137</v>
      </c>
      <c r="AL2199" t="s">
        <v>170</v>
      </c>
      <c r="AM2199">
        <v>30000</v>
      </c>
      <c r="AN2199" t="s">
        <v>137</v>
      </c>
    </row>
    <row r="2200" spans="1:40">
      <c r="A2200" s="26">
        <v>41731.458786481482</v>
      </c>
      <c r="B2200" t="s">
        <v>128</v>
      </c>
      <c r="C2200" t="s">
        <v>529</v>
      </c>
      <c r="D2200" t="s">
        <v>2778</v>
      </c>
      <c r="E2200" t="s">
        <v>131</v>
      </c>
      <c r="F2200" t="s">
        <v>132</v>
      </c>
      <c r="G2200" t="s">
        <v>133</v>
      </c>
      <c r="H2200" t="s">
        <v>160</v>
      </c>
      <c r="I2200">
        <v>30</v>
      </c>
      <c r="J2200" t="s">
        <v>137</v>
      </c>
      <c r="K2200" t="s">
        <v>161</v>
      </c>
      <c r="L2200">
        <v>30</v>
      </c>
      <c r="M2200" t="s">
        <v>137</v>
      </c>
      <c r="N2200" t="s">
        <v>162</v>
      </c>
      <c r="O2200">
        <v>30</v>
      </c>
      <c r="P2200" t="s">
        <v>137</v>
      </c>
      <c r="Q2200" t="s">
        <v>163</v>
      </c>
      <c r="R2200">
        <v>10</v>
      </c>
      <c r="S2200" t="s">
        <v>137</v>
      </c>
      <c r="T2200" t="s">
        <v>164</v>
      </c>
      <c r="U2200">
        <v>20</v>
      </c>
      <c r="V2200" t="s">
        <v>137</v>
      </c>
      <c r="W2200" t="s">
        <v>165</v>
      </c>
      <c r="X2200">
        <v>20</v>
      </c>
      <c r="Y2200" t="s">
        <v>137</v>
      </c>
      <c r="Z2200" t="s">
        <v>166</v>
      </c>
      <c r="AA2200">
        <v>20</v>
      </c>
      <c r="AB2200" t="s">
        <v>137</v>
      </c>
      <c r="AC2200" t="s">
        <v>167</v>
      </c>
      <c r="AD2200">
        <v>20</v>
      </c>
      <c r="AE2200" t="s">
        <v>137</v>
      </c>
      <c r="AF2200" t="s">
        <v>168</v>
      </c>
      <c r="AG2200">
        <v>115200</v>
      </c>
      <c r="AH2200" t="s">
        <v>137</v>
      </c>
      <c r="AI2200" t="s">
        <v>169</v>
      </c>
      <c r="AJ2200">
        <v>12000</v>
      </c>
      <c r="AK2200" t="s">
        <v>137</v>
      </c>
      <c r="AL2200" t="s">
        <v>170</v>
      </c>
      <c r="AM2200">
        <v>30000</v>
      </c>
      <c r="AN2200" t="s">
        <v>137</v>
      </c>
    </row>
    <row r="2201" spans="1:40">
      <c r="A2201" s="26">
        <v>41731.458786481482</v>
      </c>
      <c r="B2201" t="s">
        <v>128</v>
      </c>
      <c r="C2201" t="s">
        <v>529</v>
      </c>
      <c r="D2201" t="s">
        <v>2779</v>
      </c>
      <c r="E2201" t="s">
        <v>131</v>
      </c>
      <c r="F2201" t="s">
        <v>132</v>
      </c>
      <c r="G2201" t="s">
        <v>133</v>
      </c>
      <c r="H2201" t="s">
        <v>187</v>
      </c>
      <c r="I2201">
        <v>60</v>
      </c>
      <c r="J2201" t="s">
        <v>137</v>
      </c>
      <c r="K2201" t="s">
        <v>188</v>
      </c>
      <c r="L2201">
        <v>40</v>
      </c>
      <c r="M2201" t="s">
        <v>137</v>
      </c>
      <c r="N2201" t="s">
        <v>189</v>
      </c>
      <c r="O2201">
        <v>50</v>
      </c>
      <c r="P2201" t="s">
        <v>137</v>
      </c>
      <c r="Q2201" t="s">
        <v>190</v>
      </c>
      <c r="R2201">
        <v>40</v>
      </c>
      <c r="S2201" t="s">
        <v>137</v>
      </c>
      <c r="T2201" t="s">
        <v>191</v>
      </c>
      <c r="U2201">
        <v>60</v>
      </c>
      <c r="V2201" t="s">
        <v>137</v>
      </c>
      <c r="W2201" t="s">
        <v>192</v>
      </c>
      <c r="X2201">
        <v>50</v>
      </c>
      <c r="Y2201" t="s">
        <v>137</v>
      </c>
      <c r="Z2201" t="s">
        <v>193</v>
      </c>
      <c r="AA2201">
        <v>50</v>
      </c>
      <c r="AB2201" t="s">
        <v>137</v>
      </c>
      <c r="AC2201" t="s">
        <v>194</v>
      </c>
      <c r="AD2201">
        <v>35</v>
      </c>
      <c r="AE2201" t="s">
        <v>137</v>
      </c>
      <c r="AF2201" t="s">
        <v>195</v>
      </c>
      <c r="AG2201">
        <v>8</v>
      </c>
      <c r="AH2201" t="s">
        <v>137</v>
      </c>
      <c r="AI2201" t="s">
        <v>196</v>
      </c>
      <c r="AJ2201">
        <v>90</v>
      </c>
      <c r="AK2201" t="s">
        <v>137</v>
      </c>
      <c r="AL2201" t="s">
        <v>197</v>
      </c>
      <c r="AM2201">
        <v>1</v>
      </c>
      <c r="AN2201" t="s">
        <v>137</v>
      </c>
    </row>
    <row r="2202" spans="1:40">
      <c r="A2202" s="26">
        <v>41731.458786481482</v>
      </c>
      <c r="B2202" t="s">
        <v>128</v>
      </c>
      <c r="C2202" t="s">
        <v>529</v>
      </c>
      <c r="D2202" t="s">
        <v>2780</v>
      </c>
      <c r="E2202" t="s">
        <v>131</v>
      </c>
      <c r="F2202" t="s">
        <v>132</v>
      </c>
      <c r="G2202" t="s">
        <v>133</v>
      </c>
      <c r="H2202" t="s">
        <v>172</v>
      </c>
      <c r="I2202">
        <v>33</v>
      </c>
      <c r="J2202" t="s">
        <v>137</v>
      </c>
      <c r="K2202" t="s">
        <v>173</v>
      </c>
      <c r="L2202">
        <v>33</v>
      </c>
      <c r="M2202" t="s">
        <v>137</v>
      </c>
      <c r="N2202" t="s">
        <v>174</v>
      </c>
      <c r="O2202">
        <v>34</v>
      </c>
      <c r="P2202" t="s">
        <v>137</v>
      </c>
      <c r="Q2202" t="s">
        <v>164</v>
      </c>
      <c r="R2202">
        <v>20</v>
      </c>
      <c r="S2202" t="s">
        <v>137</v>
      </c>
      <c r="T2202" t="s">
        <v>165</v>
      </c>
      <c r="U2202">
        <v>20</v>
      </c>
      <c r="V2202" t="s">
        <v>137</v>
      </c>
      <c r="W2202" t="s">
        <v>166</v>
      </c>
      <c r="X2202">
        <v>20</v>
      </c>
      <c r="Y2202" t="s">
        <v>137</v>
      </c>
      <c r="Z2202" t="s">
        <v>175</v>
      </c>
      <c r="AA2202">
        <v>20</v>
      </c>
      <c r="AB2202" t="s">
        <v>137</v>
      </c>
      <c r="AC2202" t="s">
        <v>176</v>
      </c>
      <c r="AD2202">
        <v>20</v>
      </c>
      <c r="AE2202" t="s">
        <v>137</v>
      </c>
      <c r="AF2202" t="s">
        <v>177</v>
      </c>
      <c r="AG2202">
        <v>20</v>
      </c>
      <c r="AH2202" t="s">
        <v>137</v>
      </c>
      <c r="AI2202" t="s">
        <v>168</v>
      </c>
      <c r="AJ2202">
        <v>115200</v>
      </c>
      <c r="AK2202" t="s">
        <v>137</v>
      </c>
      <c r="AL2202" t="s">
        <v>169</v>
      </c>
      <c r="AM2202">
        <v>12000</v>
      </c>
      <c r="AN2202" t="s">
        <v>137</v>
      </c>
    </row>
    <row r="2203" spans="1:40">
      <c r="A2203" s="26">
        <v>41731.458786481482</v>
      </c>
      <c r="B2203" t="s">
        <v>128</v>
      </c>
      <c r="C2203" t="s">
        <v>529</v>
      </c>
      <c r="D2203" t="s">
        <v>2781</v>
      </c>
      <c r="E2203" t="s">
        <v>131</v>
      </c>
      <c r="F2203" t="s">
        <v>132</v>
      </c>
      <c r="G2203" t="s">
        <v>133</v>
      </c>
      <c r="H2203" t="s">
        <v>140</v>
      </c>
      <c r="I2203">
        <v>49</v>
      </c>
      <c r="J2203" t="s">
        <v>137</v>
      </c>
      <c r="K2203" t="s">
        <v>141</v>
      </c>
      <c r="L2203">
        <v>130</v>
      </c>
      <c r="M2203" t="s">
        <v>137</v>
      </c>
      <c r="N2203" t="s">
        <v>142</v>
      </c>
      <c r="O2203">
        <v>180</v>
      </c>
      <c r="P2203" t="s">
        <v>137</v>
      </c>
      <c r="Q2203" t="s">
        <v>143</v>
      </c>
      <c r="R2203">
        <v>140</v>
      </c>
      <c r="S2203" t="s">
        <v>137</v>
      </c>
      <c r="T2203" t="s">
        <v>144</v>
      </c>
      <c r="U2203">
        <v>80</v>
      </c>
      <c r="V2203" t="s">
        <v>137</v>
      </c>
      <c r="W2203" t="s">
        <v>145</v>
      </c>
      <c r="X2203">
        <v>101</v>
      </c>
      <c r="Y2203" t="s">
        <v>137</v>
      </c>
      <c r="Z2203" t="s">
        <v>146</v>
      </c>
      <c r="AA2203">
        <v>190</v>
      </c>
      <c r="AB2203" t="s">
        <v>137</v>
      </c>
      <c r="AC2203" t="s">
        <v>147</v>
      </c>
      <c r="AD2203">
        <v>20</v>
      </c>
      <c r="AE2203" t="s">
        <v>137</v>
      </c>
    </row>
    <row r="2204" spans="1:40">
      <c r="A2204" s="26">
        <v>41731.458786481482</v>
      </c>
      <c r="B2204" t="s">
        <v>128</v>
      </c>
      <c r="C2204" t="s">
        <v>529</v>
      </c>
      <c r="D2204" t="s">
        <v>2782</v>
      </c>
    </row>
    <row r="2205" spans="1:40">
      <c r="A2205" s="26">
        <v>41731.458786481482</v>
      </c>
      <c r="B2205" t="s">
        <v>128</v>
      </c>
      <c r="C2205" t="s">
        <v>529</v>
      </c>
      <c r="D2205" t="s">
        <v>2783</v>
      </c>
      <c r="E2205" t="s">
        <v>131</v>
      </c>
      <c r="F2205" t="s">
        <v>132</v>
      </c>
      <c r="G2205" t="s">
        <v>133</v>
      </c>
      <c r="H2205" t="s">
        <v>150</v>
      </c>
      <c r="I2205">
        <v>50</v>
      </c>
      <c r="J2205" t="s">
        <v>137</v>
      </c>
      <c r="K2205" t="s">
        <v>151</v>
      </c>
      <c r="L2205">
        <v>50</v>
      </c>
      <c r="M2205" t="s">
        <v>137</v>
      </c>
      <c r="N2205" t="s">
        <v>152</v>
      </c>
      <c r="O2205">
        <v>50</v>
      </c>
      <c r="P2205" t="s">
        <v>137</v>
      </c>
    </row>
    <row r="2206" spans="1:40">
      <c r="A2206" s="26">
        <v>41731.458786481482</v>
      </c>
      <c r="B2206" t="s">
        <v>128</v>
      </c>
      <c r="C2206" t="s">
        <v>529</v>
      </c>
      <c r="D2206" t="s">
        <v>2784</v>
      </c>
      <c r="E2206" t="s">
        <v>131</v>
      </c>
      <c r="F2206" t="s">
        <v>132</v>
      </c>
      <c r="G2206" t="s">
        <v>133</v>
      </c>
      <c r="H2206" t="s">
        <v>154</v>
      </c>
      <c r="I2206">
        <v>35</v>
      </c>
      <c r="J2206" t="s">
        <v>137</v>
      </c>
      <c r="K2206" t="s">
        <v>155</v>
      </c>
      <c r="L2206">
        <v>5</v>
      </c>
      <c r="M2206" t="s">
        <v>137</v>
      </c>
      <c r="N2206" t="s">
        <v>156</v>
      </c>
      <c r="O2206">
        <v>60</v>
      </c>
      <c r="P2206" t="s">
        <v>137</v>
      </c>
    </row>
    <row r="2207" spans="1:40">
      <c r="A2207" s="26">
        <v>41731.458786481482</v>
      </c>
      <c r="B2207" t="s">
        <v>128</v>
      </c>
      <c r="C2207" t="s">
        <v>529</v>
      </c>
      <c r="D2207" t="s">
        <v>2785</v>
      </c>
      <c r="E2207" t="s">
        <v>131</v>
      </c>
      <c r="F2207" t="s">
        <v>132</v>
      </c>
      <c r="G2207" t="s">
        <v>133</v>
      </c>
      <c r="H2207" t="s">
        <v>158</v>
      </c>
      <c r="I2207">
        <v>1</v>
      </c>
      <c r="J2207" t="s">
        <v>137</v>
      </c>
    </row>
    <row r="2208" spans="1:40">
      <c r="A2208" s="26">
        <v>41731.458786481482</v>
      </c>
      <c r="B2208" t="s">
        <v>128</v>
      </c>
      <c r="C2208" t="s">
        <v>529</v>
      </c>
      <c r="D2208" t="s">
        <v>2786</v>
      </c>
      <c r="E2208" t="s">
        <v>131</v>
      </c>
      <c r="F2208" t="s">
        <v>132</v>
      </c>
      <c r="G2208" t="s">
        <v>133</v>
      </c>
      <c r="H2208" t="s">
        <v>160</v>
      </c>
      <c r="I2208">
        <v>30</v>
      </c>
      <c r="J2208" t="s">
        <v>137</v>
      </c>
      <c r="K2208" t="s">
        <v>161</v>
      </c>
      <c r="L2208">
        <v>30</v>
      </c>
      <c r="M2208" t="s">
        <v>137</v>
      </c>
      <c r="N2208" t="s">
        <v>162</v>
      </c>
      <c r="O2208">
        <v>30</v>
      </c>
      <c r="P2208" t="s">
        <v>137</v>
      </c>
      <c r="Q2208" t="s">
        <v>163</v>
      </c>
      <c r="R2208">
        <v>10</v>
      </c>
      <c r="S2208" t="s">
        <v>137</v>
      </c>
      <c r="T2208" t="s">
        <v>164</v>
      </c>
      <c r="U2208">
        <v>20</v>
      </c>
      <c r="V2208" t="s">
        <v>137</v>
      </c>
      <c r="W2208" t="s">
        <v>165</v>
      </c>
      <c r="X2208">
        <v>20</v>
      </c>
      <c r="Y2208" t="s">
        <v>137</v>
      </c>
      <c r="Z2208" t="s">
        <v>166</v>
      </c>
      <c r="AA2208">
        <v>20</v>
      </c>
      <c r="AB2208" t="s">
        <v>137</v>
      </c>
      <c r="AC2208" t="s">
        <v>167</v>
      </c>
      <c r="AD2208">
        <v>20</v>
      </c>
      <c r="AE2208" t="s">
        <v>137</v>
      </c>
      <c r="AF2208" t="s">
        <v>168</v>
      </c>
      <c r="AG2208">
        <v>115200</v>
      </c>
      <c r="AH2208" t="s">
        <v>137</v>
      </c>
      <c r="AI2208" t="s">
        <v>169</v>
      </c>
      <c r="AJ2208">
        <v>12000</v>
      </c>
      <c r="AK2208" t="s">
        <v>137</v>
      </c>
      <c r="AL2208" t="s">
        <v>170</v>
      </c>
      <c r="AM2208">
        <v>30000</v>
      </c>
      <c r="AN2208" t="s">
        <v>137</v>
      </c>
    </row>
    <row r="2209" spans="1:40">
      <c r="A2209" s="26">
        <v>41731.458786481482</v>
      </c>
      <c r="B2209" t="s">
        <v>128</v>
      </c>
      <c r="C2209" t="s">
        <v>529</v>
      </c>
      <c r="D2209" t="s">
        <v>2787</v>
      </c>
      <c r="E2209" t="s">
        <v>131</v>
      </c>
      <c r="F2209" t="s">
        <v>132</v>
      </c>
      <c r="G2209" t="s">
        <v>133</v>
      </c>
      <c r="H2209" t="s">
        <v>187</v>
      </c>
      <c r="I2209">
        <v>60</v>
      </c>
      <c r="J2209" t="s">
        <v>137</v>
      </c>
      <c r="K2209" t="s">
        <v>188</v>
      </c>
      <c r="L2209">
        <v>40</v>
      </c>
      <c r="M2209" t="s">
        <v>137</v>
      </c>
      <c r="N2209" t="s">
        <v>189</v>
      </c>
      <c r="O2209">
        <v>50</v>
      </c>
      <c r="P2209" t="s">
        <v>137</v>
      </c>
      <c r="Q2209" t="s">
        <v>190</v>
      </c>
      <c r="R2209">
        <v>40</v>
      </c>
      <c r="S2209" t="s">
        <v>137</v>
      </c>
      <c r="T2209" t="s">
        <v>191</v>
      </c>
      <c r="U2209">
        <v>60</v>
      </c>
      <c r="V2209" t="s">
        <v>137</v>
      </c>
      <c r="W2209" t="s">
        <v>192</v>
      </c>
      <c r="X2209">
        <v>50</v>
      </c>
      <c r="Y2209" t="s">
        <v>137</v>
      </c>
      <c r="Z2209" t="s">
        <v>193</v>
      </c>
      <c r="AA2209">
        <v>50</v>
      </c>
      <c r="AB2209" t="s">
        <v>137</v>
      </c>
      <c r="AC2209" t="s">
        <v>194</v>
      </c>
      <c r="AD2209">
        <v>35</v>
      </c>
      <c r="AE2209" t="s">
        <v>137</v>
      </c>
      <c r="AF2209" t="s">
        <v>195</v>
      </c>
      <c r="AG2209">
        <v>8</v>
      </c>
      <c r="AH2209" t="s">
        <v>137</v>
      </c>
      <c r="AI2209" t="s">
        <v>196</v>
      </c>
      <c r="AJ2209">
        <v>90</v>
      </c>
      <c r="AK2209" t="s">
        <v>137</v>
      </c>
      <c r="AL2209" t="s">
        <v>197</v>
      </c>
      <c r="AM2209">
        <v>1</v>
      </c>
      <c r="AN2209" t="s">
        <v>137</v>
      </c>
    </row>
    <row r="2210" spans="1:40">
      <c r="A2210" s="26">
        <v>41731.458786481482</v>
      </c>
      <c r="B2210" t="s">
        <v>128</v>
      </c>
      <c r="C2210" t="s">
        <v>529</v>
      </c>
      <c r="D2210" t="s">
        <v>2788</v>
      </c>
      <c r="E2210" t="s">
        <v>131</v>
      </c>
      <c r="F2210" t="s">
        <v>132</v>
      </c>
      <c r="G2210" t="s">
        <v>133</v>
      </c>
      <c r="H2210" t="s">
        <v>172</v>
      </c>
      <c r="I2210">
        <v>33</v>
      </c>
      <c r="J2210" t="s">
        <v>137</v>
      </c>
      <c r="K2210" t="s">
        <v>173</v>
      </c>
      <c r="L2210">
        <v>33</v>
      </c>
      <c r="M2210" t="s">
        <v>137</v>
      </c>
      <c r="N2210" t="s">
        <v>174</v>
      </c>
      <c r="O2210">
        <v>34</v>
      </c>
      <c r="P2210" t="s">
        <v>137</v>
      </c>
      <c r="Q2210" t="s">
        <v>164</v>
      </c>
      <c r="R2210">
        <v>20</v>
      </c>
      <c r="S2210" t="s">
        <v>137</v>
      </c>
      <c r="T2210" t="s">
        <v>165</v>
      </c>
      <c r="U2210">
        <v>20</v>
      </c>
      <c r="V2210" t="s">
        <v>137</v>
      </c>
      <c r="W2210" t="s">
        <v>166</v>
      </c>
      <c r="X2210">
        <v>20</v>
      </c>
      <c r="Y2210" t="s">
        <v>137</v>
      </c>
      <c r="Z2210" t="s">
        <v>175</v>
      </c>
      <c r="AA2210">
        <v>20</v>
      </c>
      <c r="AB2210" t="s">
        <v>137</v>
      </c>
      <c r="AC2210" t="s">
        <v>176</v>
      </c>
      <c r="AD2210">
        <v>20</v>
      </c>
      <c r="AE2210" t="s">
        <v>137</v>
      </c>
      <c r="AF2210" t="s">
        <v>177</v>
      </c>
      <c r="AG2210">
        <v>20</v>
      </c>
      <c r="AH2210" t="s">
        <v>137</v>
      </c>
      <c r="AI2210" t="s">
        <v>168</v>
      </c>
      <c r="AJ2210">
        <v>115200</v>
      </c>
      <c r="AK2210" t="s">
        <v>137</v>
      </c>
      <c r="AL2210" t="s">
        <v>169</v>
      </c>
      <c r="AM2210">
        <v>12000</v>
      </c>
      <c r="AN2210" t="s">
        <v>137</v>
      </c>
    </row>
    <row r="2211" spans="1:40">
      <c r="A2211" s="26">
        <v>41731.458786481482</v>
      </c>
      <c r="B2211" t="s">
        <v>128</v>
      </c>
      <c r="C2211" t="s">
        <v>529</v>
      </c>
      <c r="D2211" t="s">
        <v>2789</v>
      </c>
      <c r="E2211" t="s">
        <v>131</v>
      </c>
      <c r="F2211" t="s">
        <v>132</v>
      </c>
      <c r="G2211" t="s">
        <v>133</v>
      </c>
      <c r="H2211" t="s">
        <v>140</v>
      </c>
      <c r="I2211">
        <v>49</v>
      </c>
      <c r="J2211" t="s">
        <v>137</v>
      </c>
      <c r="K2211" t="s">
        <v>141</v>
      </c>
      <c r="L2211">
        <v>130</v>
      </c>
      <c r="M2211" t="s">
        <v>137</v>
      </c>
      <c r="N2211" t="s">
        <v>142</v>
      </c>
      <c r="O2211">
        <v>180</v>
      </c>
      <c r="P2211" t="s">
        <v>137</v>
      </c>
      <c r="Q2211" t="s">
        <v>143</v>
      </c>
      <c r="R2211">
        <v>140</v>
      </c>
      <c r="S2211" t="s">
        <v>137</v>
      </c>
      <c r="T2211" t="s">
        <v>144</v>
      </c>
      <c r="U2211">
        <v>80</v>
      </c>
      <c r="V2211" t="s">
        <v>137</v>
      </c>
      <c r="W2211" t="s">
        <v>145</v>
      </c>
      <c r="X2211">
        <v>101</v>
      </c>
      <c r="Y2211" t="s">
        <v>137</v>
      </c>
      <c r="Z2211" t="s">
        <v>146</v>
      </c>
      <c r="AA2211">
        <v>190</v>
      </c>
      <c r="AB2211" t="s">
        <v>137</v>
      </c>
      <c r="AC2211" t="s">
        <v>147</v>
      </c>
      <c r="AD2211">
        <v>20</v>
      </c>
      <c r="AE2211" t="s">
        <v>137</v>
      </c>
    </row>
    <row r="2212" spans="1:40">
      <c r="A2212" s="26">
        <v>41731.458786481482</v>
      </c>
      <c r="B2212" t="s">
        <v>128</v>
      </c>
      <c r="C2212" t="s">
        <v>529</v>
      </c>
      <c r="D2212" t="s">
        <v>2790</v>
      </c>
    </row>
    <row r="2213" spans="1:40">
      <c r="A2213" s="26">
        <v>41731.458786481482</v>
      </c>
      <c r="B2213" t="s">
        <v>128</v>
      </c>
      <c r="C2213" t="s">
        <v>529</v>
      </c>
      <c r="D2213" t="s">
        <v>2791</v>
      </c>
      <c r="E2213" t="s">
        <v>131</v>
      </c>
      <c r="F2213" t="s">
        <v>132</v>
      </c>
      <c r="G2213" t="s">
        <v>133</v>
      </c>
      <c r="H2213" t="s">
        <v>150</v>
      </c>
      <c r="I2213">
        <v>50</v>
      </c>
      <c r="J2213" t="s">
        <v>137</v>
      </c>
      <c r="K2213" t="s">
        <v>151</v>
      </c>
      <c r="L2213">
        <v>50</v>
      </c>
      <c r="M2213" t="s">
        <v>137</v>
      </c>
      <c r="N2213" t="s">
        <v>152</v>
      </c>
      <c r="O2213">
        <v>50</v>
      </c>
      <c r="P2213" t="s">
        <v>137</v>
      </c>
    </row>
    <row r="2214" spans="1:40">
      <c r="A2214" s="26">
        <v>41731.458786481482</v>
      </c>
      <c r="B2214" t="s">
        <v>128</v>
      </c>
      <c r="C2214" t="s">
        <v>529</v>
      </c>
      <c r="D2214" t="s">
        <v>2792</v>
      </c>
      <c r="E2214" t="s">
        <v>131</v>
      </c>
      <c r="F2214" t="s">
        <v>132</v>
      </c>
      <c r="G2214" t="s">
        <v>133</v>
      </c>
      <c r="H2214" t="s">
        <v>154</v>
      </c>
      <c r="I2214">
        <v>35</v>
      </c>
      <c r="J2214" t="s">
        <v>137</v>
      </c>
      <c r="K2214" t="s">
        <v>155</v>
      </c>
      <c r="L2214">
        <v>5</v>
      </c>
      <c r="M2214" t="s">
        <v>137</v>
      </c>
      <c r="N2214" t="s">
        <v>156</v>
      </c>
      <c r="O2214">
        <v>60</v>
      </c>
      <c r="P2214" t="s">
        <v>137</v>
      </c>
    </row>
    <row r="2215" spans="1:40">
      <c r="A2215" s="26">
        <v>41731.458786481482</v>
      </c>
      <c r="B2215" t="s">
        <v>128</v>
      </c>
      <c r="C2215" t="s">
        <v>529</v>
      </c>
      <c r="D2215" t="s">
        <v>2793</v>
      </c>
      <c r="E2215" t="s">
        <v>131</v>
      </c>
      <c r="F2215" t="s">
        <v>132</v>
      </c>
      <c r="G2215" t="s">
        <v>133</v>
      </c>
      <c r="H2215" t="s">
        <v>158</v>
      </c>
      <c r="I2215">
        <v>1</v>
      </c>
      <c r="J2215" t="s">
        <v>137</v>
      </c>
    </row>
    <row r="2216" spans="1:40">
      <c r="A2216" s="26">
        <v>41731.458786481482</v>
      </c>
      <c r="B2216" t="s">
        <v>128</v>
      </c>
      <c r="C2216" t="s">
        <v>529</v>
      </c>
      <c r="D2216" t="s">
        <v>2794</v>
      </c>
      <c r="E2216" t="s">
        <v>131</v>
      </c>
      <c r="F2216" t="s">
        <v>132</v>
      </c>
      <c r="G2216" t="s">
        <v>133</v>
      </c>
      <c r="H2216" t="s">
        <v>160</v>
      </c>
      <c r="I2216">
        <v>30</v>
      </c>
      <c r="J2216" t="s">
        <v>137</v>
      </c>
      <c r="K2216" t="s">
        <v>161</v>
      </c>
      <c r="L2216">
        <v>30</v>
      </c>
      <c r="M2216" t="s">
        <v>137</v>
      </c>
      <c r="N2216" t="s">
        <v>162</v>
      </c>
      <c r="O2216">
        <v>30</v>
      </c>
      <c r="P2216" t="s">
        <v>137</v>
      </c>
      <c r="Q2216" t="s">
        <v>163</v>
      </c>
      <c r="R2216">
        <v>10</v>
      </c>
      <c r="S2216" t="s">
        <v>137</v>
      </c>
      <c r="T2216" t="s">
        <v>164</v>
      </c>
      <c r="U2216">
        <v>20</v>
      </c>
      <c r="V2216" t="s">
        <v>137</v>
      </c>
      <c r="W2216" t="s">
        <v>165</v>
      </c>
      <c r="X2216">
        <v>20</v>
      </c>
      <c r="Y2216" t="s">
        <v>137</v>
      </c>
      <c r="Z2216" t="s">
        <v>166</v>
      </c>
      <c r="AA2216">
        <v>20</v>
      </c>
      <c r="AB2216" t="s">
        <v>137</v>
      </c>
      <c r="AC2216" t="s">
        <v>167</v>
      </c>
      <c r="AD2216">
        <v>20</v>
      </c>
      <c r="AE2216" t="s">
        <v>137</v>
      </c>
      <c r="AF2216" t="s">
        <v>168</v>
      </c>
      <c r="AG2216">
        <v>115200</v>
      </c>
      <c r="AH2216" t="s">
        <v>137</v>
      </c>
      <c r="AI2216" t="s">
        <v>169</v>
      </c>
      <c r="AJ2216">
        <v>12000</v>
      </c>
      <c r="AK2216" t="s">
        <v>137</v>
      </c>
      <c r="AL2216" t="s">
        <v>170</v>
      </c>
      <c r="AM2216">
        <v>30000</v>
      </c>
      <c r="AN2216" t="s">
        <v>137</v>
      </c>
    </row>
    <row r="2217" spans="1:40">
      <c r="A2217" s="26">
        <v>41731.458786481482</v>
      </c>
      <c r="B2217" t="s">
        <v>128</v>
      </c>
      <c r="C2217" t="s">
        <v>529</v>
      </c>
      <c r="D2217" t="s">
        <v>2795</v>
      </c>
      <c r="E2217" t="s">
        <v>131</v>
      </c>
      <c r="F2217" t="s">
        <v>132</v>
      </c>
      <c r="G2217" t="s">
        <v>133</v>
      </c>
      <c r="H2217" t="s">
        <v>187</v>
      </c>
      <c r="I2217">
        <v>60</v>
      </c>
      <c r="J2217" t="s">
        <v>137</v>
      </c>
      <c r="K2217" t="s">
        <v>188</v>
      </c>
      <c r="L2217">
        <v>40</v>
      </c>
      <c r="M2217" t="s">
        <v>137</v>
      </c>
      <c r="N2217" t="s">
        <v>189</v>
      </c>
      <c r="O2217">
        <v>50</v>
      </c>
      <c r="P2217" t="s">
        <v>137</v>
      </c>
      <c r="Q2217" t="s">
        <v>190</v>
      </c>
      <c r="R2217">
        <v>40</v>
      </c>
      <c r="S2217" t="s">
        <v>137</v>
      </c>
      <c r="T2217" t="s">
        <v>191</v>
      </c>
      <c r="U2217">
        <v>60</v>
      </c>
      <c r="V2217" t="s">
        <v>137</v>
      </c>
      <c r="W2217" t="s">
        <v>192</v>
      </c>
      <c r="X2217">
        <v>50</v>
      </c>
      <c r="Y2217" t="s">
        <v>137</v>
      </c>
      <c r="Z2217" t="s">
        <v>193</v>
      </c>
      <c r="AA2217">
        <v>50</v>
      </c>
      <c r="AB2217" t="s">
        <v>137</v>
      </c>
      <c r="AC2217" t="s">
        <v>194</v>
      </c>
      <c r="AD2217">
        <v>35</v>
      </c>
      <c r="AE2217" t="s">
        <v>137</v>
      </c>
      <c r="AF2217" t="s">
        <v>195</v>
      </c>
      <c r="AG2217">
        <v>8</v>
      </c>
      <c r="AH2217" t="s">
        <v>137</v>
      </c>
      <c r="AI2217" t="s">
        <v>196</v>
      </c>
      <c r="AJ2217">
        <v>90</v>
      </c>
      <c r="AK2217" t="s">
        <v>137</v>
      </c>
      <c r="AL2217" t="s">
        <v>197</v>
      </c>
      <c r="AM2217">
        <v>1</v>
      </c>
      <c r="AN2217" t="s">
        <v>137</v>
      </c>
    </row>
    <row r="2218" spans="1:40">
      <c r="A2218" s="26">
        <v>41731.458786481482</v>
      </c>
      <c r="B2218" t="s">
        <v>128</v>
      </c>
      <c r="C2218" t="s">
        <v>772</v>
      </c>
      <c r="D2218" t="s">
        <v>2796</v>
      </c>
      <c r="E2218" t="s">
        <v>131</v>
      </c>
      <c r="F2218" t="s">
        <v>132</v>
      </c>
      <c r="G2218" t="s">
        <v>133</v>
      </c>
      <c r="H2218" t="s">
        <v>187</v>
      </c>
      <c r="I2218">
        <v>60</v>
      </c>
      <c r="J2218" t="s">
        <v>137</v>
      </c>
      <c r="K2218" t="s">
        <v>188</v>
      </c>
      <c r="L2218">
        <v>40</v>
      </c>
      <c r="M2218" t="s">
        <v>137</v>
      </c>
      <c r="N2218" t="s">
        <v>189</v>
      </c>
      <c r="O2218">
        <v>50</v>
      </c>
      <c r="P2218" t="s">
        <v>137</v>
      </c>
      <c r="Q2218" t="s">
        <v>190</v>
      </c>
      <c r="R2218">
        <v>40</v>
      </c>
      <c r="S2218" t="s">
        <v>137</v>
      </c>
      <c r="T2218" t="s">
        <v>191</v>
      </c>
      <c r="U2218">
        <v>60</v>
      </c>
      <c r="V2218" t="s">
        <v>137</v>
      </c>
      <c r="W2218" t="s">
        <v>192</v>
      </c>
      <c r="X2218">
        <v>50</v>
      </c>
      <c r="Y2218" t="s">
        <v>137</v>
      </c>
      <c r="Z2218" t="s">
        <v>193</v>
      </c>
      <c r="AA2218">
        <v>50</v>
      </c>
      <c r="AB2218" t="s">
        <v>137</v>
      </c>
      <c r="AC2218" t="s">
        <v>194</v>
      </c>
      <c r="AD2218">
        <v>35</v>
      </c>
      <c r="AE2218" t="s">
        <v>137</v>
      </c>
      <c r="AF2218" t="s">
        <v>195</v>
      </c>
      <c r="AG2218">
        <v>8</v>
      </c>
      <c r="AH2218" t="s">
        <v>137</v>
      </c>
      <c r="AI2218" t="s">
        <v>196</v>
      </c>
      <c r="AJ2218">
        <v>90</v>
      </c>
      <c r="AK2218" t="s">
        <v>137</v>
      </c>
      <c r="AL2218" t="s">
        <v>197</v>
      </c>
      <c r="AM2218">
        <v>1</v>
      </c>
      <c r="AN2218" t="s">
        <v>137</v>
      </c>
    </row>
    <row r="2219" spans="1:40">
      <c r="A2219" s="26">
        <v>41731.458786481482</v>
      </c>
      <c r="B2219" t="s">
        <v>128</v>
      </c>
      <c r="C2219" t="s">
        <v>772</v>
      </c>
      <c r="D2219" t="s">
        <v>2797</v>
      </c>
      <c r="E2219" t="s">
        <v>131</v>
      </c>
      <c r="F2219" t="s">
        <v>132</v>
      </c>
      <c r="G2219" t="s">
        <v>133</v>
      </c>
      <c r="H2219" t="s">
        <v>172</v>
      </c>
      <c r="I2219">
        <v>33</v>
      </c>
      <c r="J2219" t="s">
        <v>137</v>
      </c>
      <c r="K2219" t="s">
        <v>173</v>
      </c>
      <c r="L2219">
        <v>33</v>
      </c>
      <c r="M2219" t="s">
        <v>137</v>
      </c>
      <c r="N2219" t="s">
        <v>174</v>
      </c>
      <c r="O2219">
        <v>34</v>
      </c>
      <c r="P2219" t="s">
        <v>137</v>
      </c>
      <c r="Q2219" t="s">
        <v>164</v>
      </c>
      <c r="R2219">
        <v>20</v>
      </c>
      <c r="S2219" t="s">
        <v>137</v>
      </c>
      <c r="T2219" t="s">
        <v>165</v>
      </c>
      <c r="U2219">
        <v>20</v>
      </c>
      <c r="V2219" t="s">
        <v>137</v>
      </c>
      <c r="W2219" t="s">
        <v>166</v>
      </c>
      <c r="X2219">
        <v>20</v>
      </c>
      <c r="Y2219" t="s">
        <v>137</v>
      </c>
      <c r="Z2219" t="s">
        <v>175</v>
      </c>
      <c r="AA2219">
        <v>20</v>
      </c>
      <c r="AB2219" t="s">
        <v>137</v>
      </c>
      <c r="AC2219" t="s">
        <v>176</v>
      </c>
      <c r="AD2219">
        <v>20</v>
      </c>
      <c r="AE2219" t="s">
        <v>137</v>
      </c>
      <c r="AF2219" t="s">
        <v>177</v>
      </c>
      <c r="AG2219">
        <v>20</v>
      </c>
      <c r="AH2219" t="s">
        <v>137</v>
      </c>
      <c r="AI2219" t="s">
        <v>168</v>
      </c>
      <c r="AJ2219">
        <v>115200</v>
      </c>
      <c r="AK2219" t="s">
        <v>137</v>
      </c>
      <c r="AL2219" t="s">
        <v>169</v>
      </c>
      <c r="AM2219">
        <v>12000</v>
      </c>
      <c r="AN2219" t="s">
        <v>137</v>
      </c>
    </row>
    <row r="2220" spans="1:40">
      <c r="A2220" s="26">
        <v>41731.458786481482</v>
      </c>
      <c r="B2220" t="s">
        <v>128</v>
      </c>
      <c r="C2220" t="s">
        <v>772</v>
      </c>
      <c r="D2220" t="s">
        <v>2798</v>
      </c>
      <c r="E2220" t="s">
        <v>131</v>
      </c>
      <c r="F2220" t="s">
        <v>132</v>
      </c>
      <c r="G2220" t="s">
        <v>133</v>
      </c>
      <c r="H2220" t="s">
        <v>140</v>
      </c>
      <c r="I2220">
        <v>49</v>
      </c>
      <c r="J2220" t="s">
        <v>137</v>
      </c>
      <c r="K2220" t="s">
        <v>141</v>
      </c>
      <c r="L2220">
        <v>130</v>
      </c>
      <c r="M2220" t="s">
        <v>137</v>
      </c>
      <c r="N2220" t="s">
        <v>142</v>
      </c>
      <c r="O2220">
        <v>180</v>
      </c>
      <c r="P2220" t="s">
        <v>137</v>
      </c>
      <c r="Q2220" t="s">
        <v>143</v>
      </c>
      <c r="R2220">
        <v>140</v>
      </c>
      <c r="S2220" t="s">
        <v>137</v>
      </c>
      <c r="T2220" t="s">
        <v>144</v>
      </c>
      <c r="U2220">
        <v>80</v>
      </c>
      <c r="V2220" t="s">
        <v>137</v>
      </c>
      <c r="W2220" t="s">
        <v>145</v>
      </c>
      <c r="X2220">
        <v>101</v>
      </c>
      <c r="Y2220" t="s">
        <v>137</v>
      </c>
      <c r="Z2220" t="s">
        <v>146</v>
      </c>
      <c r="AA2220">
        <v>190</v>
      </c>
      <c r="AB2220" t="s">
        <v>137</v>
      </c>
      <c r="AC2220" t="s">
        <v>147</v>
      </c>
      <c r="AD2220">
        <v>20</v>
      </c>
      <c r="AE2220" t="s">
        <v>137</v>
      </c>
    </row>
    <row r="2221" spans="1:40">
      <c r="A2221" s="26">
        <v>41731.458786481482</v>
      </c>
      <c r="B2221" t="s">
        <v>128</v>
      </c>
      <c r="C2221" t="s">
        <v>772</v>
      </c>
      <c r="D2221" t="s">
        <v>2799</v>
      </c>
    </row>
    <row r="2222" spans="1:40">
      <c r="A2222" s="26">
        <v>41731.458786481482</v>
      </c>
      <c r="B2222" t="s">
        <v>128</v>
      </c>
      <c r="C2222" t="s">
        <v>772</v>
      </c>
      <c r="D2222" t="s">
        <v>2800</v>
      </c>
      <c r="E2222" t="s">
        <v>131</v>
      </c>
      <c r="F2222" t="s">
        <v>132</v>
      </c>
      <c r="G2222" t="s">
        <v>133</v>
      </c>
      <c r="H2222" t="s">
        <v>150</v>
      </c>
      <c r="I2222">
        <v>50</v>
      </c>
      <c r="J2222" t="s">
        <v>137</v>
      </c>
      <c r="K2222" t="s">
        <v>151</v>
      </c>
      <c r="L2222">
        <v>50</v>
      </c>
      <c r="M2222" t="s">
        <v>137</v>
      </c>
      <c r="N2222" t="s">
        <v>152</v>
      </c>
      <c r="O2222">
        <v>50</v>
      </c>
      <c r="P2222" t="s">
        <v>137</v>
      </c>
    </row>
    <row r="2223" spans="1:40">
      <c r="A2223" s="26">
        <v>41731.458786481482</v>
      </c>
      <c r="B2223" t="s">
        <v>128</v>
      </c>
      <c r="C2223" t="s">
        <v>772</v>
      </c>
      <c r="D2223" t="s">
        <v>2801</v>
      </c>
      <c r="E2223" t="s">
        <v>131</v>
      </c>
      <c r="F2223" t="s">
        <v>132</v>
      </c>
      <c r="G2223" t="s">
        <v>133</v>
      </c>
      <c r="H2223" t="s">
        <v>154</v>
      </c>
      <c r="I2223">
        <v>35</v>
      </c>
      <c r="J2223" t="s">
        <v>137</v>
      </c>
      <c r="K2223" t="s">
        <v>155</v>
      </c>
      <c r="L2223">
        <v>5</v>
      </c>
      <c r="M2223" t="s">
        <v>137</v>
      </c>
      <c r="N2223" t="s">
        <v>156</v>
      </c>
      <c r="O2223">
        <v>60</v>
      </c>
      <c r="P2223" t="s">
        <v>137</v>
      </c>
    </row>
    <row r="2224" spans="1:40">
      <c r="A2224" s="26">
        <v>41731.458786481482</v>
      </c>
      <c r="B2224" t="s">
        <v>128</v>
      </c>
      <c r="C2224" t="s">
        <v>772</v>
      </c>
      <c r="D2224" t="s">
        <v>2802</v>
      </c>
      <c r="E2224" t="s">
        <v>131</v>
      </c>
      <c r="F2224" t="s">
        <v>132</v>
      </c>
      <c r="G2224" t="s">
        <v>133</v>
      </c>
      <c r="H2224" t="s">
        <v>158</v>
      </c>
      <c r="I2224">
        <v>1</v>
      </c>
      <c r="J2224" t="s">
        <v>137</v>
      </c>
    </row>
    <row r="2225" spans="1:40">
      <c r="A2225" s="26">
        <v>41731.458786481482</v>
      </c>
      <c r="B2225" t="s">
        <v>128</v>
      </c>
      <c r="C2225" t="s">
        <v>772</v>
      </c>
      <c r="D2225" t="s">
        <v>2803</v>
      </c>
      <c r="E2225" t="s">
        <v>131</v>
      </c>
      <c r="F2225" t="s">
        <v>132</v>
      </c>
      <c r="G2225" t="s">
        <v>133</v>
      </c>
      <c r="H2225" t="s">
        <v>160</v>
      </c>
      <c r="I2225">
        <v>30</v>
      </c>
      <c r="J2225" t="s">
        <v>137</v>
      </c>
      <c r="K2225" t="s">
        <v>161</v>
      </c>
      <c r="L2225">
        <v>30</v>
      </c>
      <c r="M2225" t="s">
        <v>137</v>
      </c>
      <c r="N2225" t="s">
        <v>162</v>
      </c>
      <c r="O2225">
        <v>30</v>
      </c>
      <c r="P2225" t="s">
        <v>137</v>
      </c>
      <c r="Q2225" t="s">
        <v>163</v>
      </c>
      <c r="R2225">
        <v>10</v>
      </c>
      <c r="S2225" t="s">
        <v>137</v>
      </c>
      <c r="T2225" t="s">
        <v>164</v>
      </c>
      <c r="U2225">
        <v>20</v>
      </c>
      <c r="V2225" t="s">
        <v>137</v>
      </c>
      <c r="W2225" t="s">
        <v>165</v>
      </c>
      <c r="X2225">
        <v>20</v>
      </c>
      <c r="Y2225" t="s">
        <v>137</v>
      </c>
      <c r="Z2225" t="s">
        <v>166</v>
      </c>
      <c r="AA2225">
        <v>20</v>
      </c>
      <c r="AB2225" t="s">
        <v>137</v>
      </c>
      <c r="AC2225" t="s">
        <v>167</v>
      </c>
      <c r="AD2225">
        <v>20</v>
      </c>
      <c r="AE2225" t="s">
        <v>137</v>
      </c>
      <c r="AF2225" t="s">
        <v>168</v>
      </c>
      <c r="AG2225">
        <v>115200</v>
      </c>
      <c r="AH2225" t="s">
        <v>137</v>
      </c>
      <c r="AI2225" t="s">
        <v>169</v>
      </c>
      <c r="AJ2225">
        <v>12000</v>
      </c>
      <c r="AK2225" t="s">
        <v>137</v>
      </c>
      <c r="AL2225" t="s">
        <v>170</v>
      </c>
      <c r="AM2225">
        <v>30000</v>
      </c>
      <c r="AN2225" t="s">
        <v>137</v>
      </c>
    </row>
    <row r="2226" spans="1:40">
      <c r="A2226" s="26">
        <v>41731.458786481482</v>
      </c>
      <c r="B2226" t="s">
        <v>128</v>
      </c>
      <c r="C2226" t="s">
        <v>772</v>
      </c>
      <c r="D2226" t="s">
        <v>2804</v>
      </c>
      <c r="E2226" t="s">
        <v>131</v>
      </c>
      <c r="F2226" t="s">
        <v>132</v>
      </c>
      <c r="G2226" t="s">
        <v>133</v>
      </c>
      <c r="H2226" t="s">
        <v>187</v>
      </c>
      <c r="I2226">
        <v>60</v>
      </c>
      <c r="J2226" t="s">
        <v>137</v>
      </c>
      <c r="K2226" t="s">
        <v>188</v>
      </c>
      <c r="L2226">
        <v>40</v>
      </c>
      <c r="M2226" t="s">
        <v>137</v>
      </c>
      <c r="N2226" t="s">
        <v>189</v>
      </c>
      <c r="O2226">
        <v>50</v>
      </c>
      <c r="P2226" t="s">
        <v>137</v>
      </c>
      <c r="Q2226" t="s">
        <v>190</v>
      </c>
      <c r="R2226">
        <v>40</v>
      </c>
      <c r="S2226" t="s">
        <v>137</v>
      </c>
      <c r="T2226" t="s">
        <v>191</v>
      </c>
      <c r="U2226">
        <v>60</v>
      </c>
      <c r="V2226" t="s">
        <v>137</v>
      </c>
      <c r="W2226" t="s">
        <v>192</v>
      </c>
      <c r="X2226">
        <v>50</v>
      </c>
      <c r="Y2226" t="s">
        <v>137</v>
      </c>
      <c r="Z2226" t="s">
        <v>193</v>
      </c>
      <c r="AA2226">
        <v>50</v>
      </c>
      <c r="AB2226" t="s">
        <v>137</v>
      </c>
      <c r="AC2226" t="s">
        <v>194</v>
      </c>
      <c r="AD2226">
        <v>35</v>
      </c>
      <c r="AE2226" t="s">
        <v>137</v>
      </c>
      <c r="AF2226" t="s">
        <v>195</v>
      </c>
      <c r="AG2226">
        <v>8</v>
      </c>
      <c r="AH2226" t="s">
        <v>137</v>
      </c>
      <c r="AI2226" t="s">
        <v>196</v>
      </c>
      <c r="AJ2226">
        <v>90</v>
      </c>
      <c r="AK2226" t="s">
        <v>137</v>
      </c>
      <c r="AL2226" t="s">
        <v>197</v>
      </c>
      <c r="AM2226">
        <v>1</v>
      </c>
      <c r="AN2226" t="s">
        <v>137</v>
      </c>
    </row>
    <row r="2227" spans="1:40">
      <c r="A2227" s="26">
        <v>41731.458786481482</v>
      </c>
      <c r="B2227" t="s">
        <v>128</v>
      </c>
      <c r="C2227" t="s">
        <v>772</v>
      </c>
      <c r="D2227" t="s">
        <v>2805</v>
      </c>
      <c r="E2227" t="s">
        <v>131</v>
      </c>
      <c r="F2227" t="s">
        <v>132</v>
      </c>
      <c r="G2227" t="s">
        <v>133</v>
      </c>
      <c r="H2227" t="s">
        <v>172</v>
      </c>
      <c r="I2227">
        <v>33</v>
      </c>
      <c r="J2227" t="s">
        <v>137</v>
      </c>
      <c r="K2227" t="s">
        <v>173</v>
      </c>
      <c r="L2227">
        <v>33</v>
      </c>
      <c r="M2227" t="s">
        <v>137</v>
      </c>
      <c r="N2227" t="s">
        <v>174</v>
      </c>
      <c r="O2227">
        <v>34</v>
      </c>
      <c r="P2227" t="s">
        <v>137</v>
      </c>
      <c r="Q2227" t="s">
        <v>164</v>
      </c>
      <c r="R2227">
        <v>20</v>
      </c>
      <c r="S2227" t="s">
        <v>137</v>
      </c>
      <c r="T2227" t="s">
        <v>165</v>
      </c>
      <c r="U2227">
        <v>20</v>
      </c>
      <c r="V2227" t="s">
        <v>137</v>
      </c>
      <c r="W2227" t="s">
        <v>166</v>
      </c>
      <c r="X2227">
        <v>20</v>
      </c>
      <c r="Y2227" t="s">
        <v>137</v>
      </c>
      <c r="Z2227" t="s">
        <v>175</v>
      </c>
      <c r="AA2227">
        <v>20</v>
      </c>
      <c r="AB2227" t="s">
        <v>137</v>
      </c>
      <c r="AC2227" t="s">
        <v>176</v>
      </c>
      <c r="AD2227">
        <v>20</v>
      </c>
      <c r="AE2227" t="s">
        <v>137</v>
      </c>
      <c r="AF2227" t="s">
        <v>177</v>
      </c>
      <c r="AG2227">
        <v>20</v>
      </c>
      <c r="AH2227" t="s">
        <v>137</v>
      </c>
      <c r="AI2227" t="s">
        <v>168</v>
      </c>
      <c r="AJ2227">
        <v>115200</v>
      </c>
      <c r="AK2227" t="s">
        <v>137</v>
      </c>
      <c r="AL2227" t="s">
        <v>169</v>
      </c>
      <c r="AM2227">
        <v>12000</v>
      </c>
      <c r="AN2227" t="s">
        <v>137</v>
      </c>
    </row>
    <row r="2228" spans="1:40">
      <c r="A2228" s="26">
        <v>41731.458786481482</v>
      </c>
      <c r="B2228" t="s">
        <v>128</v>
      </c>
      <c r="C2228" t="s">
        <v>772</v>
      </c>
      <c r="D2228" t="s">
        <v>2806</v>
      </c>
      <c r="E2228" t="s">
        <v>131</v>
      </c>
      <c r="F2228" t="s">
        <v>132</v>
      </c>
      <c r="G2228" t="s">
        <v>133</v>
      </c>
      <c r="H2228" t="s">
        <v>140</v>
      </c>
      <c r="I2228">
        <v>49</v>
      </c>
      <c r="J2228" t="s">
        <v>137</v>
      </c>
      <c r="K2228" t="s">
        <v>141</v>
      </c>
      <c r="L2228">
        <v>130</v>
      </c>
      <c r="M2228" t="s">
        <v>137</v>
      </c>
      <c r="N2228" t="s">
        <v>142</v>
      </c>
      <c r="O2228">
        <v>180</v>
      </c>
      <c r="P2228" t="s">
        <v>137</v>
      </c>
      <c r="Q2228" t="s">
        <v>143</v>
      </c>
      <c r="R2228">
        <v>140</v>
      </c>
      <c r="S2228" t="s">
        <v>137</v>
      </c>
      <c r="T2228" t="s">
        <v>144</v>
      </c>
      <c r="U2228">
        <v>80</v>
      </c>
      <c r="V2228" t="s">
        <v>137</v>
      </c>
      <c r="W2228" t="s">
        <v>145</v>
      </c>
      <c r="X2228">
        <v>101</v>
      </c>
      <c r="Y2228" t="s">
        <v>137</v>
      </c>
      <c r="Z2228" t="s">
        <v>146</v>
      </c>
      <c r="AA2228">
        <v>190</v>
      </c>
      <c r="AB2228" t="s">
        <v>137</v>
      </c>
      <c r="AC2228" t="s">
        <v>147</v>
      </c>
      <c r="AD2228">
        <v>20</v>
      </c>
      <c r="AE2228" t="s">
        <v>137</v>
      </c>
    </row>
    <row r="2229" spans="1:40">
      <c r="A2229" s="26">
        <v>41731.458786481482</v>
      </c>
      <c r="B2229" t="s">
        <v>128</v>
      </c>
      <c r="C2229" t="s">
        <v>772</v>
      </c>
      <c r="D2229" t="s">
        <v>2807</v>
      </c>
    </row>
    <row r="2230" spans="1:40">
      <c r="A2230" s="26">
        <v>41731.458786481482</v>
      </c>
      <c r="B2230" t="s">
        <v>128</v>
      </c>
      <c r="C2230" t="s">
        <v>772</v>
      </c>
      <c r="D2230" t="s">
        <v>2808</v>
      </c>
      <c r="E2230" t="s">
        <v>131</v>
      </c>
      <c r="F2230" t="s">
        <v>132</v>
      </c>
      <c r="G2230" t="s">
        <v>133</v>
      </c>
      <c r="H2230" t="s">
        <v>150</v>
      </c>
      <c r="I2230">
        <v>50</v>
      </c>
      <c r="J2230" t="s">
        <v>137</v>
      </c>
      <c r="K2230" t="s">
        <v>151</v>
      </c>
      <c r="L2230">
        <v>50</v>
      </c>
      <c r="M2230" t="s">
        <v>137</v>
      </c>
      <c r="N2230" t="s">
        <v>152</v>
      </c>
      <c r="O2230">
        <v>50</v>
      </c>
      <c r="P2230" t="s">
        <v>137</v>
      </c>
    </row>
    <row r="2231" spans="1:40">
      <c r="A2231" s="26">
        <v>41731.458786481482</v>
      </c>
      <c r="B2231" t="s">
        <v>128</v>
      </c>
      <c r="C2231" t="s">
        <v>772</v>
      </c>
      <c r="D2231" t="s">
        <v>2809</v>
      </c>
      <c r="E2231" t="s">
        <v>131</v>
      </c>
      <c r="F2231" t="s">
        <v>132</v>
      </c>
      <c r="G2231" t="s">
        <v>133</v>
      </c>
      <c r="H2231" t="s">
        <v>154</v>
      </c>
      <c r="I2231">
        <v>35</v>
      </c>
      <c r="J2231" t="s">
        <v>137</v>
      </c>
      <c r="K2231" t="s">
        <v>155</v>
      </c>
      <c r="L2231">
        <v>5</v>
      </c>
      <c r="M2231" t="s">
        <v>137</v>
      </c>
      <c r="N2231" t="s">
        <v>156</v>
      </c>
      <c r="O2231">
        <v>60</v>
      </c>
      <c r="P2231" t="s">
        <v>137</v>
      </c>
    </row>
    <row r="2232" spans="1:40">
      <c r="A2232" s="26">
        <v>41731.458786481482</v>
      </c>
      <c r="B2232" t="s">
        <v>128</v>
      </c>
      <c r="C2232" t="s">
        <v>772</v>
      </c>
      <c r="D2232" t="s">
        <v>2810</v>
      </c>
      <c r="E2232" t="s">
        <v>131</v>
      </c>
      <c r="F2232" t="s">
        <v>132</v>
      </c>
      <c r="G2232" t="s">
        <v>133</v>
      </c>
      <c r="H2232" t="s">
        <v>158</v>
      </c>
      <c r="I2232">
        <v>1</v>
      </c>
      <c r="J2232" t="s">
        <v>137</v>
      </c>
    </row>
    <row r="2233" spans="1:40">
      <c r="A2233" s="26">
        <v>41731.458786481482</v>
      </c>
      <c r="B2233" t="s">
        <v>128</v>
      </c>
      <c r="C2233" t="s">
        <v>772</v>
      </c>
      <c r="D2233" t="s">
        <v>2811</v>
      </c>
      <c r="E2233" t="s">
        <v>131</v>
      </c>
      <c r="F2233" t="s">
        <v>132</v>
      </c>
      <c r="G2233" t="s">
        <v>133</v>
      </c>
      <c r="H2233" t="s">
        <v>160</v>
      </c>
      <c r="I2233">
        <v>30</v>
      </c>
      <c r="J2233" t="s">
        <v>137</v>
      </c>
      <c r="K2233" t="s">
        <v>161</v>
      </c>
      <c r="L2233">
        <v>30</v>
      </c>
      <c r="M2233" t="s">
        <v>137</v>
      </c>
      <c r="N2233" t="s">
        <v>162</v>
      </c>
      <c r="O2233">
        <v>30</v>
      </c>
      <c r="P2233" t="s">
        <v>137</v>
      </c>
      <c r="Q2233" t="s">
        <v>163</v>
      </c>
      <c r="R2233">
        <v>10</v>
      </c>
      <c r="S2233" t="s">
        <v>137</v>
      </c>
      <c r="T2233" t="s">
        <v>164</v>
      </c>
      <c r="U2233">
        <v>20</v>
      </c>
      <c r="V2233" t="s">
        <v>137</v>
      </c>
      <c r="W2233" t="s">
        <v>165</v>
      </c>
      <c r="X2233">
        <v>20</v>
      </c>
      <c r="Y2233" t="s">
        <v>137</v>
      </c>
      <c r="Z2233" t="s">
        <v>166</v>
      </c>
      <c r="AA2233">
        <v>20</v>
      </c>
      <c r="AB2233" t="s">
        <v>137</v>
      </c>
      <c r="AC2233" t="s">
        <v>167</v>
      </c>
      <c r="AD2233">
        <v>20</v>
      </c>
      <c r="AE2233" t="s">
        <v>137</v>
      </c>
      <c r="AF2233" t="s">
        <v>168</v>
      </c>
      <c r="AG2233">
        <v>115200</v>
      </c>
      <c r="AH2233" t="s">
        <v>137</v>
      </c>
      <c r="AI2233" t="s">
        <v>169</v>
      </c>
      <c r="AJ2233">
        <v>12000</v>
      </c>
      <c r="AK2233" t="s">
        <v>137</v>
      </c>
      <c r="AL2233" t="s">
        <v>170</v>
      </c>
      <c r="AM2233">
        <v>30000</v>
      </c>
      <c r="AN2233" t="s">
        <v>137</v>
      </c>
    </row>
    <row r="2234" spans="1:40">
      <c r="A2234" s="26">
        <v>41731.458786481482</v>
      </c>
      <c r="B2234" t="s">
        <v>128</v>
      </c>
      <c r="C2234" t="s">
        <v>772</v>
      </c>
      <c r="D2234" t="s">
        <v>2812</v>
      </c>
      <c r="E2234" t="s">
        <v>131</v>
      </c>
      <c r="F2234" t="s">
        <v>132</v>
      </c>
      <c r="G2234" t="s">
        <v>133</v>
      </c>
      <c r="H2234" t="s">
        <v>187</v>
      </c>
      <c r="I2234">
        <v>60</v>
      </c>
      <c r="J2234" t="s">
        <v>137</v>
      </c>
      <c r="K2234" t="s">
        <v>188</v>
      </c>
      <c r="L2234">
        <v>40</v>
      </c>
      <c r="M2234" t="s">
        <v>137</v>
      </c>
      <c r="N2234" t="s">
        <v>189</v>
      </c>
      <c r="O2234">
        <v>50</v>
      </c>
      <c r="P2234" t="s">
        <v>137</v>
      </c>
      <c r="Q2234" t="s">
        <v>190</v>
      </c>
      <c r="R2234">
        <v>40</v>
      </c>
      <c r="S2234" t="s">
        <v>137</v>
      </c>
      <c r="T2234" t="s">
        <v>191</v>
      </c>
      <c r="U2234">
        <v>60</v>
      </c>
      <c r="V2234" t="s">
        <v>137</v>
      </c>
      <c r="W2234" t="s">
        <v>192</v>
      </c>
      <c r="X2234">
        <v>50</v>
      </c>
      <c r="Y2234" t="s">
        <v>137</v>
      </c>
      <c r="Z2234" t="s">
        <v>193</v>
      </c>
      <c r="AA2234">
        <v>50</v>
      </c>
      <c r="AB2234" t="s">
        <v>137</v>
      </c>
      <c r="AC2234" t="s">
        <v>194</v>
      </c>
      <c r="AD2234">
        <v>35</v>
      </c>
      <c r="AE2234" t="s">
        <v>137</v>
      </c>
      <c r="AF2234" t="s">
        <v>195</v>
      </c>
      <c r="AG2234">
        <v>8</v>
      </c>
      <c r="AH2234" t="s">
        <v>137</v>
      </c>
      <c r="AI2234" t="s">
        <v>196</v>
      </c>
      <c r="AJ2234">
        <v>90</v>
      </c>
      <c r="AK2234" t="s">
        <v>137</v>
      </c>
      <c r="AL2234" t="s">
        <v>197</v>
      </c>
      <c r="AM2234">
        <v>1</v>
      </c>
      <c r="AN2234" t="s">
        <v>137</v>
      </c>
    </row>
    <row r="2235" spans="1:40">
      <c r="A2235" s="26">
        <v>41731.458786481482</v>
      </c>
      <c r="B2235" t="s">
        <v>2518</v>
      </c>
      <c r="C2235" t="s">
        <v>533</v>
      </c>
    </row>
    <row r="2236" spans="1:40">
      <c r="A2236" s="26">
        <v>41731.458786481482</v>
      </c>
      <c r="B2236" t="s">
        <v>128</v>
      </c>
      <c r="C2236" t="s">
        <v>533</v>
      </c>
      <c r="D2236" t="s">
        <v>2813</v>
      </c>
      <c r="E2236" t="s">
        <v>131</v>
      </c>
      <c r="F2236" t="s">
        <v>132</v>
      </c>
      <c r="G2236" t="s">
        <v>133</v>
      </c>
      <c r="H2236" t="s">
        <v>140</v>
      </c>
      <c r="I2236">
        <v>49</v>
      </c>
      <c r="J2236" t="s">
        <v>137</v>
      </c>
      <c r="K2236" t="s">
        <v>141</v>
      </c>
      <c r="L2236">
        <v>130</v>
      </c>
      <c r="M2236" t="s">
        <v>137</v>
      </c>
      <c r="N2236" t="s">
        <v>142</v>
      </c>
      <c r="O2236">
        <v>180</v>
      </c>
      <c r="P2236" t="s">
        <v>137</v>
      </c>
      <c r="Q2236" t="s">
        <v>143</v>
      </c>
      <c r="R2236">
        <v>140</v>
      </c>
      <c r="S2236" t="s">
        <v>137</v>
      </c>
      <c r="T2236" t="s">
        <v>144</v>
      </c>
      <c r="U2236">
        <v>80</v>
      </c>
      <c r="V2236" t="s">
        <v>137</v>
      </c>
      <c r="W2236" t="s">
        <v>145</v>
      </c>
      <c r="X2236">
        <v>101</v>
      </c>
      <c r="Y2236" t="s">
        <v>137</v>
      </c>
      <c r="Z2236" t="s">
        <v>146</v>
      </c>
      <c r="AA2236">
        <v>190</v>
      </c>
      <c r="AB2236" t="s">
        <v>137</v>
      </c>
      <c r="AC2236" t="s">
        <v>147</v>
      </c>
      <c r="AD2236">
        <v>20</v>
      </c>
      <c r="AE2236" t="s">
        <v>137</v>
      </c>
    </row>
    <row r="2237" spans="1:40">
      <c r="A2237" s="26">
        <v>41731.458786481482</v>
      </c>
      <c r="B2237" t="s">
        <v>128</v>
      </c>
      <c r="C2237" t="s">
        <v>533</v>
      </c>
      <c r="D2237" t="s">
        <v>2814</v>
      </c>
    </row>
    <row r="2238" spans="1:40">
      <c r="A2238" s="26">
        <v>41731.458786481482</v>
      </c>
      <c r="B2238" t="s">
        <v>128</v>
      </c>
      <c r="C2238" t="s">
        <v>533</v>
      </c>
      <c r="D2238" t="s">
        <v>2815</v>
      </c>
      <c r="E2238" t="s">
        <v>131</v>
      </c>
      <c r="F2238" t="s">
        <v>132</v>
      </c>
      <c r="G2238" t="s">
        <v>133</v>
      </c>
      <c r="H2238" t="s">
        <v>150</v>
      </c>
      <c r="I2238">
        <v>50</v>
      </c>
      <c r="J2238" t="s">
        <v>137</v>
      </c>
      <c r="K2238" t="s">
        <v>151</v>
      </c>
      <c r="L2238">
        <v>50</v>
      </c>
      <c r="M2238" t="s">
        <v>137</v>
      </c>
      <c r="N2238" t="s">
        <v>152</v>
      </c>
      <c r="O2238">
        <v>50</v>
      </c>
      <c r="P2238" t="s">
        <v>137</v>
      </c>
    </row>
    <row r="2239" spans="1:40">
      <c r="A2239" s="26">
        <v>41731.458786481482</v>
      </c>
      <c r="B2239" t="s">
        <v>128</v>
      </c>
      <c r="C2239" t="s">
        <v>533</v>
      </c>
      <c r="D2239" t="s">
        <v>2816</v>
      </c>
      <c r="E2239" t="s">
        <v>131</v>
      </c>
      <c r="F2239" t="s">
        <v>132</v>
      </c>
      <c r="G2239" t="s">
        <v>133</v>
      </c>
      <c r="H2239" t="s">
        <v>154</v>
      </c>
      <c r="I2239">
        <v>35</v>
      </c>
      <c r="J2239" t="s">
        <v>137</v>
      </c>
      <c r="K2239" t="s">
        <v>155</v>
      </c>
      <c r="L2239">
        <v>5</v>
      </c>
      <c r="M2239" t="s">
        <v>137</v>
      </c>
      <c r="N2239" t="s">
        <v>156</v>
      </c>
      <c r="O2239">
        <v>60</v>
      </c>
      <c r="P2239" t="s">
        <v>137</v>
      </c>
    </row>
    <row r="2240" spans="1:40">
      <c r="A2240" s="26">
        <v>41731.458786481482</v>
      </c>
      <c r="B2240" t="s">
        <v>128</v>
      </c>
      <c r="C2240" t="s">
        <v>533</v>
      </c>
      <c r="D2240" t="s">
        <v>2817</v>
      </c>
      <c r="E2240" t="s">
        <v>131</v>
      </c>
      <c r="F2240" t="s">
        <v>132</v>
      </c>
      <c r="G2240" t="s">
        <v>133</v>
      </c>
      <c r="H2240" t="s">
        <v>158</v>
      </c>
      <c r="I2240">
        <v>1</v>
      </c>
      <c r="J2240" t="s">
        <v>137</v>
      </c>
    </row>
    <row r="2241" spans="1:40">
      <c r="A2241" s="26">
        <v>41731.458786481482</v>
      </c>
      <c r="B2241" t="s">
        <v>128</v>
      </c>
      <c r="C2241" t="s">
        <v>533</v>
      </c>
      <c r="D2241" t="s">
        <v>2818</v>
      </c>
      <c r="E2241" t="s">
        <v>131</v>
      </c>
      <c r="F2241" t="s">
        <v>132</v>
      </c>
      <c r="G2241" t="s">
        <v>133</v>
      </c>
      <c r="H2241" t="s">
        <v>160</v>
      </c>
      <c r="I2241">
        <v>30</v>
      </c>
      <c r="J2241" t="s">
        <v>137</v>
      </c>
      <c r="K2241" t="s">
        <v>161</v>
      </c>
      <c r="L2241">
        <v>30</v>
      </c>
      <c r="M2241" t="s">
        <v>137</v>
      </c>
      <c r="N2241" t="s">
        <v>162</v>
      </c>
      <c r="O2241">
        <v>30</v>
      </c>
      <c r="P2241" t="s">
        <v>137</v>
      </c>
      <c r="Q2241" t="s">
        <v>163</v>
      </c>
      <c r="R2241">
        <v>10</v>
      </c>
      <c r="S2241" t="s">
        <v>137</v>
      </c>
      <c r="T2241" t="s">
        <v>164</v>
      </c>
      <c r="U2241">
        <v>20</v>
      </c>
      <c r="V2241" t="s">
        <v>137</v>
      </c>
      <c r="W2241" t="s">
        <v>165</v>
      </c>
      <c r="X2241">
        <v>20</v>
      </c>
      <c r="Y2241" t="s">
        <v>137</v>
      </c>
      <c r="Z2241" t="s">
        <v>166</v>
      </c>
      <c r="AA2241">
        <v>20</v>
      </c>
      <c r="AB2241" t="s">
        <v>137</v>
      </c>
      <c r="AC2241" t="s">
        <v>167</v>
      </c>
      <c r="AD2241">
        <v>20</v>
      </c>
      <c r="AE2241" t="s">
        <v>137</v>
      </c>
      <c r="AF2241" t="s">
        <v>168</v>
      </c>
      <c r="AG2241">
        <v>115200</v>
      </c>
      <c r="AH2241" t="s">
        <v>137</v>
      </c>
      <c r="AI2241" t="s">
        <v>169</v>
      </c>
      <c r="AJ2241">
        <v>12000</v>
      </c>
      <c r="AK2241" t="s">
        <v>137</v>
      </c>
      <c r="AL2241" t="s">
        <v>170</v>
      </c>
      <c r="AM2241">
        <v>30000</v>
      </c>
      <c r="AN2241" t="s">
        <v>137</v>
      </c>
    </row>
    <row r="2242" spans="1:40">
      <c r="A2242" s="26">
        <v>41731.458786481482</v>
      </c>
      <c r="B2242" t="s">
        <v>128</v>
      </c>
      <c r="C2242" t="s">
        <v>533</v>
      </c>
      <c r="D2242" t="s">
        <v>2819</v>
      </c>
      <c r="E2242" t="s">
        <v>131</v>
      </c>
      <c r="F2242" t="s">
        <v>132</v>
      </c>
      <c r="G2242" t="s">
        <v>133</v>
      </c>
      <c r="H2242" t="s">
        <v>187</v>
      </c>
      <c r="I2242">
        <v>60</v>
      </c>
      <c r="J2242" t="s">
        <v>137</v>
      </c>
      <c r="K2242" t="s">
        <v>188</v>
      </c>
      <c r="L2242">
        <v>40</v>
      </c>
      <c r="M2242" t="s">
        <v>137</v>
      </c>
      <c r="N2242" t="s">
        <v>189</v>
      </c>
      <c r="O2242">
        <v>50</v>
      </c>
      <c r="P2242" t="s">
        <v>137</v>
      </c>
      <c r="Q2242" t="s">
        <v>190</v>
      </c>
      <c r="R2242">
        <v>40</v>
      </c>
      <c r="S2242" t="s">
        <v>137</v>
      </c>
      <c r="T2242" t="s">
        <v>191</v>
      </c>
      <c r="U2242">
        <v>60</v>
      </c>
      <c r="V2242" t="s">
        <v>137</v>
      </c>
      <c r="W2242" t="s">
        <v>192</v>
      </c>
      <c r="X2242">
        <v>50</v>
      </c>
      <c r="Y2242" t="s">
        <v>137</v>
      </c>
      <c r="Z2242" t="s">
        <v>193</v>
      </c>
      <c r="AA2242">
        <v>50</v>
      </c>
      <c r="AB2242" t="s">
        <v>137</v>
      </c>
      <c r="AC2242" t="s">
        <v>194</v>
      </c>
      <c r="AD2242">
        <v>35</v>
      </c>
      <c r="AE2242" t="s">
        <v>137</v>
      </c>
      <c r="AF2242" t="s">
        <v>195</v>
      </c>
      <c r="AG2242">
        <v>8</v>
      </c>
      <c r="AH2242" t="s">
        <v>137</v>
      </c>
      <c r="AI2242" t="s">
        <v>196</v>
      </c>
      <c r="AJ2242">
        <v>90</v>
      </c>
      <c r="AK2242" t="s">
        <v>137</v>
      </c>
      <c r="AL2242" t="s">
        <v>197</v>
      </c>
      <c r="AM2242">
        <v>1</v>
      </c>
      <c r="AN2242" t="s">
        <v>137</v>
      </c>
    </row>
    <row r="2243" spans="1:40">
      <c r="A2243" s="26">
        <v>41731.458786481482</v>
      </c>
      <c r="B2243" t="s">
        <v>128</v>
      </c>
      <c r="C2243" t="s">
        <v>533</v>
      </c>
      <c r="D2243" t="s">
        <v>2820</v>
      </c>
      <c r="E2243" t="s">
        <v>131</v>
      </c>
      <c r="F2243" t="s">
        <v>132</v>
      </c>
      <c r="G2243" t="s">
        <v>133</v>
      </c>
      <c r="H2243" t="s">
        <v>172</v>
      </c>
      <c r="I2243">
        <v>33</v>
      </c>
      <c r="J2243" t="s">
        <v>137</v>
      </c>
      <c r="K2243" t="s">
        <v>173</v>
      </c>
      <c r="L2243">
        <v>33</v>
      </c>
      <c r="M2243" t="s">
        <v>137</v>
      </c>
      <c r="N2243" t="s">
        <v>174</v>
      </c>
      <c r="O2243">
        <v>34</v>
      </c>
      <c r="P2243" t="s">
        <v>137</v>
      </c>
      <c r="Q2243" t="s">
        <v>164</v>
      </c>
      <c r="R2243">
        <v>20</v>
      </c>
      <c r="S2243" t="s">
        <v>137</v>
      </c>
      <c r="T2243" t="s">
        <v>165</v>
      </c>
      <c r="U2243">
        <v>20</v>
      </c>
      <c r="V2243" t="s">
        <v>137</v>
      </c>
      <c r="W2243" t="s">
        <v>166</v>
      </c>
      <c r="X2243">
        <v>20</v>
      </c>
      <c r="Y2243" t="s">
        <v>137</v>
      </c>
      <c r="Z2243" t="s">
        <v>175</v>
      </c>
      <c r="AA2243">
        <v>20</v>
      </c>
      <c r="AB2243" t="s">
        <v>137</v>
      </c>
      <c r="AC2243" t="s">
        <v>176</v>
      </c>
      <c r="AD2243">
        <v>20</v>
      </c>
      <c r="AE2243" t="s">
        <v>137</v>
      </c>
      <c r="AF2243" t="s">
        <v>177</v>
      </c>
      <c r="AG2243">
        <v>20</v>
      </c>
      <c r="AH2243" t="s">
        <v>137</v>
      </c>
      <c r="AI2243" t="s">
        <v>168</v>
      </c>
      <c r="AJ2243">
        <v>115200</v>
      </c>
      <c r="AK2243" t="s">
        <v>137</v>
      </c>
      <c r="AL2243" t="s">
        <v>169</v>
      </c>
      <c r="AM2243">
        <v>12000</v>
      </c>
      <c r="AN2243" t="s">
        <v>137</v>
      </c>
    </row>
    <row r="2244" spans="1:40">
      <c r="A2244" s="26">
        <v>41731.458786481482</v>
      </c>
      <c r="B2244" t="s">
        <v>128</v>
      </c>
      <c r="C2244" t="s">
        <v>533</v>
      </c>
      <c r="D2244" t="s">
        <v>2821</v>
      </c>
      <c r="E2244" t="s">
        <v>131</v>
      </c>
      <c r="F2244" t="s">
        <v>132</v>
      </c>
      <c r="G2244" t="s">
        <v>133</v>
      </c>
      <c r="H2244" t="s">
        <v>140</v>
      </c>
      <c r="I2244">
        <v>49</v>
      </c>
      <c r="J2244" t="s">
        <v>137</v>
      </c>
      <c r="K2244" t="s">
        <v>141</v>
      </c>
      <c r="L2244">
        <v>130</v>
      </c>
      <c r="M2244" t="s">
        <v>137</v>
      </c>
      <c r="N2244" t="s">
        <v>142</v>
      </c>
      <c r="O2244">
        <v>180</v>
      </c>
      <c r="P2244" t="s">
        <v>137</v>
      </c>
      <c r="Q2244" t="s">
        <v>143</v>
      </c>
      <c r="R2244">
        <v>140</v>
      </c>
      <c r="S2244" t="s">
        <v>137</v>
      </c>
      <c r="T2244" t="s">
        <v>144</v>
      </c>
      <c r="U2244">
        <v>80</v>
      </c>
      <c r="V2244" t="s">
        <v>137</v>
      </c>
      <c r="W2244" t="s">
        <v>145</v>
      </c>
      <c r="X2244">
        <v>101</v>
      </c>
      <c r="Y2244" t="s">
        <v>137</v>
      </c>
      <c r="Z2244" t="s">
        <v>146</v>
      </c>
      <c r="AA2244">
        <v>190</v>
      </c>
      <c r="AB2244" t="s">
        <v>137</v>
      </c>
      <c r="AC2244" t="s">
        <v>147</v>
      </c>
      <c r="AD2244">
        <v>20</v>
      </c>
      <c r="AE2244" t="s">
        <v>137</v>
      </c>
    </row>
    <row r="2245" spans="1:40">
      <c r="A2245" s="26">
        <v>41731.458786481482</v>
      </c>
      <c r="B2245" t="s">
        <v>128</v>
      </c>
      <c r="C2245" t="s">
        <v>533</v>
      </c>
      <c r="D2245" t="s">
        <v>2822</v>
      </c>
    </row>
    <row r="2246" spans="1:40">
      <c r="A2246" s="26">
        <v>41731.458786481482</v>
      </c>
      <c r="B2246" t="s">
        <v>128</v>
      </c>
      <c r="C2246" t="s">
        <v>533</v>
      </c>
      <c r="D2246" t="s">
        <v>2823</v>
      </c>
      <c r="E2246" t="s">
        <v>131</v>
      </c>
      <c r="F2246" t="s">
        <v>132</v>
      </c>
      <c r="G2246" t="s">
        <v>133</v>
      </c>
      <c r="H2246" t="s">
        <v>150</v>
      </c>
      <c r="I2246">
        <v>50</v>
      </c>
      <c r="J2246" t="s">
        <v>137</v>
      </c>
      <c r="K2246" t="s">
        <v>151</v>
      </c>
      <c r="L2246">
        <v>50</v>
      </c>
      <c r="M2246" t="s">
        <v>137</v>
      </c>
      <c r="N2246" t="s">
        <v>152</v>
      </c>
      <c r="O2246">
        <v>50</v>
      </c>
      <c r="P2246" t="s">
        <v>137</v>
      </c>
    </row>
    <row r="2247" spans="1:40">
      <c r="A2247" s="26">
        <v>41731.458786481482</v>
      </c>
      <c r="B2247" t="s">
        <v>128</v>
      </c>
      <c r="C2247" t="s">
        <v>533</v>
      </c>
      <c r="D2247" t="s">
        <v>2824</v>
      </c>
      <c r="E2247" t="s">
        <v>131</v>
      </c>
      <c r="F2247" t="s">
        <v>132</v>
      </c>
      <c r="G2247" t="s">
        <v>133</v>
      </c>
      <c r="H2247" t="s">
        <v>154</v>
      </c>
      <c r="I2247">
        <v>35</v>
      </c>
      <c r="J2247" t="s">
        <v>137</v>
      </c>
      <c r="K2247" t="s">
        <v>155</v>
      </c>
      <c r="L2247">
        <v>5</v>
      </c>
      <c r="M2247" t="s">
        <v>137</v>
      </c>
      <c r="N2247" t="s">
        <v>156</v>
      </c>
      <c r="O2247">
        <v>60</v>
      </c>
      <c r="P2247" t="s">
        <v>137</v>
      </c>
    </row>
    <row r="2248" spans="1:40">
      <c r="A2248" s="26">
        <v>41731.458786481482</v>
      </c>
      <c r="B2248" t="s">
        <v>128</v>
      </c>
      <c r="C2248" t="s">
        <v>533</v>
      </c>
      <c r="D2248" t="s">
        <v>2825</v>
      </c>
      <c r="E2248" t="s">
        <v>131</v>
      </c>
      <c r="F2248" t="s">
        <v>132</v>
      </c>
      <c r="G2248" t="s">
        <v>133</v>
      </c>
      <c r="H2248" t="s">
        <v>158</v>
      </c>
      <c r="I2248">
        <v>1</v>
      </c>
      <c r="J2248" t="s">
        <v>137</v>
      </c>
    </row>
    <row r="2249" spans="1:40">
      <c r="A2249" s="26">
        <v>41731.458786481482</v>
      </c>
      <c r="B2249" t="s">
        <v>128</v>
      </c>
      <c r="C2249" t="s">
        <v>533</v>
      </c>
      <c r="D2249" t="s">
        <v>2826</v>
      </c>
      <c r="E2249" t="s">
        <v>131</v>
      </c>
      <c r="F2249" t="s">
        <v>132</v>
      </c>
      <c r="G2249" t="s">
        <v>133</v>
      </c>
      <c r="H2249" t="s">
        <v>160</v>
      </c>
      <c r="I2249">
        <v>30</v>
      </c>
      <c r="J2249" t="s">
        <v>137</v>
      </c>
      <c r="K2249" t="s">
        <v>161</v>
      </c>
      <c r="L2249">
        <v>30</v>
      </c>
      <c r="M2249" t="s">
        <v>137</v>
      </c>
      <c r="N2249" t="s">
        <v>162</v>
      </c>
      <c r="O2249">
        <v>30</v>
      </c>
      <c r="P2249" t="s">
        <v>137</v>
      </c>
      <c r="Q2249" t="s">
        <v>163</v>
      </c>
      <c r="R2249">
        <v>10</v>
      </c>
      <c r="S2249" t="s">
        <v>137</v>
      </c>
      <c r="T2249" t="s">
        <v>164</v>
      </c>
      <c r="U2249">
        <v>20</v>
      </c>
      <c r="V2249" t="s">
        <v>137</v>
      </c>
      <c r="W2249" t="s">
        <v>165</v>
      </c>
      <c r="X2249">
        <v>20</v>
      </c>
      <c r="Y2249" t="s">
        <v>137</v>
      </c>
      <c r="Z2249" t="s">
        <v>166</v>
      </c>
      <c r="AA2249">
        <v>20</v>
      </c>
      <c r="AB2249" t="s">
        <v>137</v>
      </c>
      <c r="AC2249" t="s">
        <v>167</v>
      </c>
      <c r="AD2249">
        <v>20</v>
      </c>
      <c r="AE2249" t="s">
        <v>137</v>
      </c>
      <c r="AF2249" t="s">
        <v>168</v>
      </c>
      <c r="AG2249">
        <v>115200</v>
      </c>
      <c r="AH2249" t="s">
        <v>137</v>
      </c>
      <c r="AI2249" t="s">
        <v>169</v>
      </c>
      <c r="AJ2249">
        <v>12000</v>
      </c>
      <c r="AK2249" t="s">
        <v>137</v>
      </c>
      <c r="AL2249" t="s">
        <v>170</v>
      </c>
      <c r="AM2249">
        <v>30000</v>
      </c>
      <c r="AN2249" t="s">
        <v>137</v>
      </c>
    </row>
    <row r="2250" spans="1:40">
      <c r="A2250" s="26">
        <v>41731.458786481482</v>
      </c>
      <c r="B2250" t="s">
        <v>128</v>
      </c>
      <c r="C2250" t="s">
        <v>533</v>
      </c>
      <c r="D2250" t="s">
        <v>2827</v>
      </c>
      <c r="E2250" t="s">
        <v>131</v>
      </c>
      <c r="F2250" t="s">
        <v>132</v>
      </c>
      <c r="G2250" t="s">
        <v>133</v>
      </c>
      <c r="H2250" t="s">
        <v>187</v>
      </c>
      <c r="I2250">
        <v>60</v>
      </c>
      <c r="J2250" t="s">
        <v>137</v>
      </c>
      <c r="K2250" t="s">
        <v>188</v>
      </c>
      <c r="L2250">
        <v>40</v>
      </c>
      <c r="M2250" t="s">
        <v>137</v>
      </c>
      <c r="N2250" t="s">
        <v>189</v>
      </c>
      <c r="O2250">
        <v>50</v>
      </c>
      <c r="P2250" t="s">
        <v>137</v>
      </c>
      <c r="Q2250" t="s">
        <v>190</v>
      </c>
      <c r="R2250">
        <v>40</v>
      </c>
      <c r="S2250" t="s">
        <v>137</v>
      </c>
      <c r="T2250" t="s">
        <v>191</v>
      </c>
      <c r="U2250">
        <v>60</v>
      </c>
      <c r="V2250" t="s">
        <v>137</v>
      </c>
      <c r="W2250" t="s">
        <v>192</v>
      </c>
      <c r="X2250">
        <v>50</v>
      </c>
      <c r="Y2250" t="s">
        <v>137</v>
      </c>
      <c r="Z2250" t="s">
        <v>193</v>
      </c>
      <c r="AA2250">
        <v>50</v>
      </c>
      <c r="AB2250" t="s">
        <v>137</v>
      </c>
      <c r="AC2250" t="s">
        <v>194</v>
      </c>
      <c r="AD2250">
        <v>35</v>
      </c>
      <c r="AE2250" t="s">
        <v>137</v>
      </c>
      <c r="AF2250" t="s">
        <v>195</v>
      </c>
      <c r="AG2250">
        <v>8</v>
      </c>
      <c r="AH2250" t="s">
        <v>137</v>
      </c>
      <c r="AI2250" t="s">
        <v>196</v>
      </c>
      <c r="AJ2250">
        <v>90</v>
      </c>
      <c r="AK2250" t="s">
        <v>137</v>
      </c>
      <c r="AL2250" t="s">
        <v>197</v>
      </c>
      <c r="AM2250">
        <v>1</v>
      </c>
      <c r="AN2250" t="s">
        <v>137</v>
      </c>
    </row>
    <row r="2251" spans="1:40">
      <c r="A2251" s="26">
        <v>41731.458786481482</v>
      </c>
      <c r="B2251" t="s">
        <v>128</v>
      </c>
      <c r="C2251" t="s">
        <v>533</v>
      </c>
      <c r="D2251" t="s">
        <v>2828</v>
      </c>
      <c r="E2251" t="s">
        <v>131</v>
      </c>
      <c r="F2251" t="s">
        <v>132</v>
      </c>
      <c r="G2251" t="s">
        <v>133</v>
      </c>
      <c r="H2251" t="s">
        <v>172</v>
      </c>
      <c r="I2251">
        <v>33</v>
      </c>
      <c r="J2251" t="s">
        <v>137</v>
      </c>
      <c r="K2251" t="s">
        <v>173</v>
      </c>
      <c r="L2251">
        <v>33</v>
      </c>
      <c r="M2251" t="s">
        <v>137</v>
      </c>
      <c r="N2251" t="s">
        <v>174</v>
      </c>
      <c r="O2251">
        <v>34</v>
      </c>
      <c r="P2251" t="s">
        <v>137</v>
      </c>
      <c r="Q2251" t="s">
        <v>164</v>
      </c>
      <c r="R2251">
        <v>20</v>
      </c>
      <c r="S2251" t="s">
        <v>137</v>
      </c>
      <c r="T2251" t="s">
        <v>165</v>
      </c>
      <c r="U2251">
        <v>20</v>
      </c>
      <c r="V2251" t="s">
        <v>137</v>
      </c>
      <c r="W2251" t="s">
        <v>166</v>
      </c>
      <c r="X2251">
        <v>20</v>
      </c>
      <c r="Y2251" t="s">
        <v>137</v>
      </c>
      <c r="Z2251" t="s">
        <v>175</v>
      </c>
      <c r="AA2251">
        <v>20</v>
      </c>
      <c r="AB2251" t="s">
        <v>137</v>
      </c>
      <c r="AC2251" t="s">
        <v>176</v>
      </c>
      <c r="AD2251">
        <v>20</v>
      </c>
      <c r="AE2251" t="s">
        <v>137</v>
      </c>
      <c r="AF2251" t="s">
        <v>177</v>
      </c>
      <c r="AG2251">
        <v>20</v>
      </c>
      <c r="AH2251" t="s">
        <v>137</v>
      </c>
      <c r="AI2251" t="s">
        <v>168</v>
      </c>
      <c r="AJ2251">
        <v>115200</v>
      </c>
      <c r="AK2251" t="s">
        <v>137</v>
      </c>
      <c r="AL2251" t="s">
        <v>169</v>
      </c>
      <c r="AM2251">
        <v>12000</v>
      </c>
      <c r="AN2251" t="s">
        <v>137</v>
      </c>
    </row>
    <row r="2252" spans="1:40">
      <c r="A2252" s="26">
        <v>41731.458786481482</v>
      </c>
      <c r="B2252" t="s">
        <v>128</v>
      </c>
      <c r="C2252" t="s">
        <v>533</v>
      </c>
      <c r="D2252" t="s">
        <v>2829</v>
      </c>
      <c r="E2252" t="s">
        <v>131</v>
      </c>
      <c r="F2252" t="s">
        <v>132</v>
      </c>
      <c r="G2252" t="s">
        <v>133</v>
      </c>
      <c r="H2252" t="s">
        <v>140</v>
      </c>
      <c r="I2252">
        <v>49</v>
      </c>
      <c r="J2252" t="s">
        <v>137</v>
      </c>
      <c r="K2252" t="s">
        <v>141</v>
      </c>
      <c r="L2252">
        <v>130</v>
      </c>
      <c r="M2252" t="s">
        <v>137</v>
      </c>
      <c r="N2252" t="s">
        <v>142</v>
      </c>
      <c r="O2252">
        <v>180</v>
      </c>
      <c r="P2252" t="s">
        <v>137</v>
      </c>
      <c r="Q2252" t="s">
        <v>143</v>
      </c>
      <c r="R2252">
        <v>140</v>
      </c>
      <c r="S2252" t="s">
        <v>137</v>
      </c>
      <c r="T2252" t="s">
        <v>144</v>
      </c>
      <c r="U2252">
        <v>80</v>
      </c>
      <c r="V2252" t="s">
        <v>137</v>
      </c>
      <c r="W2252" t="s">
        <v>145</v>
      </c>
      <c r="X2252">
        <v>101</v>
      </c>
      <c r="Y2252" t="s">
        <v>137</v>
      </c>
      <c r="Z2252" t="s">
        <v>146</v>
      </c>
      <c r="AA2252">
        <v>190</v>
      </c>
      <c r="AB2252" t="s">
        <v>137</v>
      </c>
      <c r="AC2252" t="s">
        <v>147</v>
      </c>
      <c r="AD2252">
        <v>20</v>
      </c>
      <c r="AE2252" t="s">
        <v>137</v>
      </c>
    </row>
    <row r="2253" spans="1:40">
      <c r="A2253" s="26">
        <v>41731.458786481482</v>
      </c>
      <c r="B2253" t="s">
        <v>128</v>
      </c>
      <c r="C2253" t="s">
        <v>533</v>
      </c>
      <c r="D2253" t="s">
        <v>2830</v>
      </c>
    </row>
    <row r="2254" spans="1:40">
      <c r="A2254" s="26">
        <v>41731.458786493058</v>
      </c>
      <c r="B2254" t="s">
        <v>128</v>
      </c>
      <c r="C2254" t="s">
        <v>529</v>
      </c>
      <c r="D2254" t="s">
        <v>2831</v>
      </c>
      <c r="E2254" t="s">
        <v>131</v>
      </c>
      <c r="F2254" t="s">
        <v>132</v>
      </c>
      <c r="G2254" t="s">
        <v>133</v>
      </c>
      <c r="H2254" t="s">
        <v>172</v>
      </c>
      <c r="I2254">
        <v>33</v>
      </c>
      <c r="J2254" t="s">
        <v>137</v>
      </c>
      <c r="K2254" t="s">
        <v>173</v>
      </c>
      <c r="L2254">
        <v>33</v>
      </c>
      <c r="M2254" t="s">
        <v>137</v>
      </c>
      <c r="N2254" t="s">
        <v>174</v>
      </c>
      <c r="O2254">
        <v>34</v>
      </c>
      <c r="P2254" t="s">
        <v>137</v>
      </c>
      <c r="Q2254" t="s">
        <v>164</v>
      </c>
      <c r="R2254">
        <v>20</v>
      </c>
      <c r="S2254" t="s">
        <v>137</v>
      </c>
      <c r="T2254" t="s">
        <v>165</v>
      </c>
      <c r="U2254">
        <v>20</v>
      </c>
      <c r="V2254" t="s">
        <v>137</v>
      </c>
      <c r="W2254" t="s">
        <v>166</v>
      </c>
      <c r="X2254">
        <v>20</v>
      </c>
      <c r="Y2254" t="s">
        <v>137</v>
      </c>
      <c r="Z2254" t="s">
        <v>175</v>
      </c>
      <c r="AA2254">
        <v>20</v>
      </c>
      <c r="AB2254" t="s">
        <v>137</v>
      </c>
      <c r="AC2254" t="s">
        <v>176</v>
      </c>
      <c r="AD2254">
        <v>20</v>
      </c>
      <c r="AE2254" t="s">
        <v>137</v>
      </c>
      <c r="AF2254" t="s">
        <v>177</v>
      </c>
      <c r="AG2254">
        <v>20</v>
      </c>
      <c r="AH2254" t="s">
        <v>137</v>
      </c>
      <c r="AI2254" t="s">
        <v>168</v>
      </c>
      <c r="AJ2254">
        <v>115200</v>
      </c>
      <c r="AK2254" t="s">
        <v>137</v>
      </c>
      <c r="AL2254" t="s">
        <v>169</v>
      </c>
      <c r="AM2254">
        <v>12000</v>
      </c>
      <c r="AN2254" t="s">
        <v>137</v>
      </c>
    </row>
    <row r="2255" spans="1:40">
      <c r="A2255" s="26">
        <v>41731.458786493058</v>
      </c>
      <c r="B2255" t="s">
        <v>128</v>
      </c>
      <c r="C2255" t="s">
        <v>529</v>
      </c>
      <c r="D2255" t="s">
        <v>2832</v>
      </c>
      <c r="E2255" t="s">
        <v>131</v>
      </c>
      <c r="F2255" t="s">
        <v>132</v>
      </c>
      <c r="G2255" t="s">
        <v>133</v>
      </c>
      <c r="H2255" t="s">
        <v>140</v>
      </c>
      <c r="I2255">
        <v>49</v>
      </c>
      <c r="J2255" t="s">
        <v>137</v>
      </c>
      <c r="K2255" t="s">
        <v>141</v>
      </c>
      <c r="L2255">
        <v>130</v>
      </c>
      <c r="M2255" t="s">
        <v>137</v>
      </c>
      <c r="N2255" t="s">
        <v>142</v>
      </c>
      <c r="O2255">
        <v>180</v>
      </c>
      <c r="P2255" t="s">
        <v>137</v>
      </c>
      <c r="Q2255" t="s">
        <v>143</v>
      </c>
      <c r="R2255">
        <v>140</v>
      </c>
      <c r="S2255" t="s">
        <v>137</v>
      </c>
      <c r="T2255" t="s">
        <v>144</v>
      </c>
      <c r="U2255">
        <v>80</v>
      </c>
      <c r="V2255" t="s">
        <v>137</v>
      </c>
      <c r="W2255" t="s">
        <v>145</v>
      </c>
      <c r="X2255">
        <v>101</v>
      </c>
      <c r="Y2255" t="s">
        <v>137</v>
      </c>
      <c r="Z2255" t="s">
        <v>146</v>
      </c>
      <c r="AA2255">
        <v>190</v>
      </c>
      <c r="AB2255" t="s">
        <v>137</v>
      </c>
      <c r="AC2255" t="s">
        <v>147</v>
      </c>
      <c r="AD2255">
        <v>20</v>
      </c>
      <c r="AE2255" t="s">
        <v>137</v>
      </c>
    </row>
    <row r="2256" spans="1:40">
      <c r="A2256" s="26">
        <v>41731.458786493058</v>
      </c>
      <c r="B2256" t="s">
        <v>128</v>
      </c>
      <c r="C2256" t="s">
        <v>529</v>
      </c>
      <c r="D2256" t="s">
        <v>2833</v>
      </c>
    </row>
    <row r="2257" spans="1:40">
      <c r="A2257" s="26">
        <v>41731.458786493058</v>
      </c>
      <c r="B2257" t="s">
        <v>128</v>
      </c>
      <c r="C2257" t="s">
        <v>529</v>
      </c>
      <c r="D2257" t="s">
        <v>2834</v>
      </c>
      <c r="E2257" t="s">
        <v>131</v>
      </c>
      <c r="F2257" t="s">
        <v>132</v>
      </c>
      <c r="G2257" t="s">
        <v>133</v>
      </c>
      <c r="H2257" t="s">
        <v>150</v>
      </c>
      <c r="I2257">
        <v>50</v>
      </c>
      <c r="J2257" t="s">
        <v>137</v>
      </c>
      <c r="K2257" t="s">
        <v>151</v>
      </c>
      <c r="L2257">
        <v>50</v>
      </c>
      <c r="M2257" t="s">
        <v>137</v>
      </c>
      <c r="N2257" t="s">
        <v>152</v>
      </c>
      <c r="O2257">
        <v>50</v>
      </c>
      <c r="P2257" t="s">
        <v>137</v>
      </c>
    </row>
    <row r="2258" spans="1:40">
      <c r="A2258" s="26">
        <v>41731.458786493058</v>
      </c>
      <c r="B2258" t="s">
        <v>128</v>
      </c>
      <c r="C2258" t="s">
        <v>529</v>
      </c>
      <c r="D2258" t="s">
        <v>2835</v>
      </c>
      <c r="E2258" t="s">
        <v>131</v>
      </c>
      <c r="F2258" t="s">
        <v>132</v>
      </c>
      <c r="G2258" t="s">
        <v>133</v>
      </c>
      <c r="H2258" t="s">
        <v>154</v>
      </c>
      <c r="I2258">
        <v>35</v>
      </c>
      <c r="J2258" t="s">
        <v>137</v>
      </c>
      <c r="K2258" t="s">
        <v>155</v>
      </c>
      <c r="L2258">
        <v>5</v>
      </c>
      <c r="M2258" t="s">
        <v>137</v>
      </c>
      <c r="N2258" t="s">
        <v>156</v>
      </c>
      <c r="O2258">
        <v>60</v>
      </c>
      <c r="P2258" t="s">
        <v>137</v>
      </c>
    </row>
    <row r="2259" spans="1:40">
      <c r="A2259" s="26">
        <v>41731.458786493058</v>
      </c>
      <c r="B2259" t="s">
        <v>128</v>
      </c>
      <c r="C2259" t="s">
        <v>529</v>
      </c>
      <c r="D2259" t="s">
        <v>2836</v>
      </c>
      <c r="E2259" t="s">
        <v>131</v>
      </c>
      <c r="F2259" t="s">
        <v>132</v>
      </c>
      <c r="G2259" t="s">
        <v>133</v>
      </c>
      <c r="H2259" t="s">
        <v>158</v>
      </c>
      <c r="I2259">
        <v>1</v>
      </c>
      <c r="J2259" t="s">
        <v>137</v>
      </c>
    </row>
    <row r="2260" spans="1:40">
      <c r="A2260" s="26">
        <v>41731.458786493058</v>
      </c>
      <c r="B2260" t="s">
        <v>128</v>
      </c>
      <c r="C2260" t="s">
        <v>529</v>
      </c>
      <c r="D2260" t="s">
        <v>2837</v>
      </c>
      <c r="E2260" t="s">
        <v>131</v>
      </c>
      <c r="F2260" t="s">
        <v>132</v>
      </c>
      <c r="G2260" t="s">
        <v>133</v>
      </c>
      <c r="H2260" t="s">
        <v>160</v>
      </c>
      <c r="I2260">
        <v>30</v>
      </c>
      <c r="J2260" t="s">
        <v>137</v>
      </c>
      <c r="K2260" t="s">
        <v>161</v>
      </c>
      <c r="L2260">
        <v>30</v>
      </c>
      <c r="M2260" t="s">
        <v>137</v>
      </c>
      <c r="N2260" t="s">
        <v>162</v>
      </c>
      <c r="O2260">
        <v>30</v>
      </c>
      <c r="P2260" t="s">
        <v>137</v>
      </c>
      <c r="Q2260" t="s">
        <v>163</v>
      </c>
      <c r="R2260">
        <v>10</v>
      </c>
      <c r="S2260" t="s">
        <v>137</v>
      </c>
      <c r="T2260" t="s">
        <v>164</v>
      </c>
      <c r="U2260">
        <v>20</v>
      </c>
      <c r="V2260" t="s">
        <v>137</v>
      </c>
      <c r="W2260" t="s">
        <v>165</v>
      </c>
      <c r="X2260">
        <v>20</v>
      </c>
      <c r="Y2260" t="s">
        <v>137</v>
      </c>
      <c r="Z2260" t="s">
        <v>166</v>
      </c>
      <c r="AA2260">
        <v>20</v>
      </c>
      <c r="AB2260" t="s">
        <v>137</v>
      </c>
      <c r="AC2260" t="s">
        <v>167</v>
      </c>
      <c r="AD2260">
        <v>20</v>
      </c>
      <c r="AE2260" t="s">
        <v>137</v>
      </c>
      <c r="AF2260" t="s">
        <v>168</v>
      </c>
      <c r="AG2260">
        <v>115200</v>
      </c>
      <c r="AH2260" t="s">
        <v>137</v>
      </c>
      <c r="AI2260" t="s">
        <v>169</v>
      </c>
      <c r="AJ2260">
        <v>12000</v>
      </c>
      <c r="AK2260" t="s">
        <v>137</v>
      </c>
      <c r="AL2260" t="s">
        <v>170</v>
      </c>
      <c r="AM2260">
        <v>30000</v>
      </c>
      <c r="AN2260" t="s">
        <v>137</v>
      </c>
    </row>
    <row r="2261" spans="1:40">
      <c r="A2261" s="26">
        <v>41731.458786493058</v>
      </c>
      <c r="B2261" t="s">
        <v>128</v>
      </c>
      <c r="C2261" t="s">
        <v>529</v>
      </c>
      <c r="D2261" t="s">
        <v>2838</v>
      </c>
      <c r="E2261" t="s">
        <v>131</v>
      </c>
      <c r="F2261" t="s">
        <v>132</v>
      </c>
      <c r="G2261" t="s">
        <v>133</v>
      </c>
      <c r="H2261" t="s">
        <v>187</v>
      </c>
      <c r="I2261">
        <v>60</v>
      </c>
      <c r="J2261" t="s">
        <v>137</v>
      </c>
      <c r="K2261" t="s">
        <v>188</v>
      </c>
      <c r="L2261">
        <v>40</v>
      </c>
      <c r="M2261" t="s">
        <v>137</v>
      </c>
      <c r="N2261" t="s">
        <v>189</v>
      </c>
      <c r="O2261">
        <v>50</v>
      </c>
      <c r="P2261" t="s">
        <v>137</v>
      </c>
      <c r="Q2261" t="s">
        <v>190</v>
      </c>
      <c r="R2261">
        <v>40</v>
      </c>
      <c r="S2261" t="s">
        <v>137</v>
      </c>
      <c r="T2261" t="s">
        <v>191</v>
      </c>
      <c r="U2261">
        <v>60</v>
      </c>
      <c r="V2261" t="s">
        <v>137</v>
      </c>
      <c r="W2261" t="s">
        <v>192</v>
      </c>
      <c r="X2261">
        <v>50</v>
      </c>
      <c r="Y2261" t="s">
        <v>137</v>
      </c>
      <c r="Z2261" t="s">
        <v>193</v>
      </c>
      <c r="AA2261">
        <v>50</v>
      </c>
      <c r="AB2261" t="s">
        <v>137</v>
      </c>
      <c r="AC2261" t="s">
        <v>194</v>
      </c>
      <c r="AD2261">
        <v>35</v>
      </c>
      <c r="AE2261" t="s">
        <v>137</v>
      </c>
      <c r="AF2261" t="s">
        <v>195</v>
      </c>
      <c r="AG2261">
        <v>8</v>
      </c>
      <c r="AH2261" t="s">
        <v>137</v>
      </c>
      <c r="AI2261" t="s">
        <v>196</v>
      </c>
      <c r="AJ2261">
        <v>90</v>
      </c>
      <c r="AK2261" t="s">
        <v>137</v>
      </c>
      <c r="AL2261" t="s">
        <v>197</v>
      </c>
      <c r="AM2261">
        <v>1</v>
      </c>
      <c r="AN2261" t="s">
        <v>137</v>
      </c>
    </row>
    <row r="2262" spans="1:40">
      <c r="A2262" s="26">
        <v>41731.458786493058</v>
      </c>
      <c r="B2262" t="s">
        <v>128</v>
      </c>
      <c r="C2262" t="s">
        <v>529</v>
      </c>
      <c r="D2262" t="s">
        <v>2839</v>
      </c>
      <c r="E2262" t="s">
        <v>131</v>
      </c>
      <c r="F2262" t="s">
        <v>132</v>
      </c>
      <c r="G2262" t="s">
        <v>133</v>
      </c>
      <c r="H2262" t="s">
        <v>172</v>
      </c>
      <c r="I2262">
        <v>33</v>
      </c>
      <c r="J2262" t="s">
        <v>137</v>
      </c>
      <c r="K2262" t="s">
        <v>173</v>
      </c>
      <c r="L2262">
        <v>33</v>
      </c>
      <c r="M2262" t="s">
        <v>137</v>
      </c>
      <c r="N2262" t="s">
        <v>174</v>
      </c>
      <c r="O2262">
        <v>34</v>
      </c>
      <c r="P2262" t="s">
        <v>137</v>
      </c>
      <c r="Q2262" t="s">
        <v>164</v>
      </c>
      <c r="R2262">
        <v>20</v>
      </c>
      <c r="S2262" t="s">
        <v>137</v>
      </c>
      <c r="T2262" t="s">
        <v>165</v>
      </c>
      <c r="U2262">
        <v>20</v>
      </c>
      <c r="V2262" t="s">
        <v>137</v>
      </c>
      <c r="W2262" t="s">
        <v>166</v>
      </c>
      <c r="X2262">
        <v>20</v>
      </c>
      <c r="Y2262" t="s">
        <v>137</v>
      </c>
      <c r="Z2262" t="s">
        <v>175</v>
      </c>
      <c r="AA2262">
        <v>20</v>
      </c>
      <c r="AB2262" t="s">
        <v>137</v>
      </c>
      <c r="AC2262" t="s">
        <v>176</v>
      </c>
      <c r="AD2262">
        <v>20</v>
      </c>
      <c r="AE2262" t="s">
        <v>137</v>
      </c>
      <c r="AF2262" t="s">
        <v>177</v>
      </c>
      <c r="AG2262">
        <v>20</v>
      </c>
      <c r="AH2262" t="s">
        <v>137</v>
      </c>
      <c r="AI2262" t="s">
        <v>168</v>
      </c>
      <c r="AJ2262">
        <v>115200</v>
      </c>
      <c r="AK2262" t="s">
        <v>137</v>
      </c>
      <c r="AL2262" t="s">
        <v>169</v>
      </c>
      <c r="AM2262">
        <v>12000</v>
      </c>
      <c r="AN2262" t="s">
        <v>137</v>
      </c>
    </row>
    <row r="2263" spans="1:40">
      <c r="A2263" s="26">
        <v>41731.458786493058</v>
      </c>
      <c r="B2263" t="s">
        <v>128</v>
      </c>
      <c r="C2263" t="s">
        <v>529</v>
      </c>
      <c r="D2263" t="s">
        <v>2840</v>
      </c>
      <c r="E2263" t="s">
        <v>131</v>
      </c>
      <c r="F2263" t="s">
        <v>132</v>
      </c>
      <c r="G2263" t="s">
        <v>133</v>
      </c>
      <c r="H2263" t="s">
        <v>140</v>
      </c>
      <c r="I2263">
        <v>49</v>
      </c>
      <c r="J2263" t="s">
        <v>137</v>
      </c>
      <c r="K2263" t="s">
        <v>141</v>
      </c>
      <c r="L2263">
        <v>130</v>
      </c>
      <c r="M2263" t="s">
        <v>137</v>
      </c>
      <c r="N2263" t="s">
        <v>142</v>
      </c>
      <c r="O2263">
        <v>180</v>
      </c>
      <c r="P2263" t="s">
        <v>137</v>
      </c>
      <c r="Q2263" t="s">
        <v>143</v>
      </c>
      <c r="R2263">
        <v>140</v>
      </c>
      <c r="S2263" t="s">
        <v>137</v>
      </c>
      <c r="T2263" t="s">
        <v>144</v>
      </c>
      <c r="U2263">
        <v>80</v>
      </c>
      <c r="V2263" t="s">
        <v>137</v>
      </c>
      <c r="W2263" t="s">
        <v>145</v>
      </c>
      <c r="X2263">
        <v>101</v>
      </c>
      <c r="Y2263" t="s">
        <v>137</v>
      </c>
      <c r="Z2263" t="s">
        <v>146</v>
      </c>
      <c r="AA2263">
        <v>190</v>
      </c>
      <c r="AB2263" t="s">
        <v>137</v>
      </c>
      <c r="AC2263" t="s">
        <v>147</v>
      </c>
      <c r="AD2263">
        <v>20</v>
      </c>
      <c r="AE2263" t="s">
        <v>137</v>
      </c>
    </row>
    <row r="2264" spans="1:40">
      <c r="A2264" s="26">
        <v>41731.458786493058</v>
      </c>
      <c r="B2264" t="s">
        <v>128</v>
      </c>
      <c r="C2264" t="s">
        <v>529</v>
      </c>
      <c r="D2264" t="s">
        <v>2841</v>
      </c>
    </row>
    <row r="2265" spans="1:40">
      <c r="A2265" s="26">
        <v>41731.458786493058</v>
      </c>
      <c r="B2265" t="s">
        <v>128</v>
      </c>
      <c r="C2265" t="s">
        <v>529</v>
      </c>
      <c r="D2265" t="s">
        <v>2842</v>
      </c>
      <c r="E2265" t="s">
        <v>131</v>
      </c>
      <c r="F2265" t="s">
        <v>132</v>
      </c>
      <c r="G2265" t="s">
        <v>133</v>
      </c>
      <c r="H2265" t="s">
        <v>150</v>
      </c>
      <c r="I2265">
        <v>50</v>
      </c>
      <c r="J2265" t="s">
        <v>137</v>
      </c>
      <c r="K2265" t="s">
        <v>151</v>
      </c>
      <c r="L2265">
        <v>50</v>
      </c>
      <c r="M2265" t="s">
        <v>137</v>
      </c>
      <c r="N2265" t="s">
        <v>152</v>
      </c>
      <c r="O2265">
        <v>50</v>
      </c>
      <c r="P2265" t="s">
        <v>137</v>
      </c>
    </row>
    <row r="2266" spans="1:40">
      <c r="A2266" s="26">
        <v>41731.458786493058</v>
      </c>
      <c r="B2266" t="s">
        <v>128</v>
      </c>
      <c r="C2266" t="s">
        <v>529</v>
      </c>
      <c r="D2266" t="s">
        <v>2843</v>
      </c>
      <c r="E2266" t="s">
        <v>131</v>
      </c>
      <c r="F2266" t="s">
        <v>132</v>
      </c>
      <c r="G2266" t="s">
        <v>133</v>
      </c>
      <c r="H2266" t="s">
        <v>154</v>
      </c>
      <c r="I2266">
        <v>35</v>
      </c>
      <c r="J2266" t="s">
        <v>137</v>
      </c>
      <c r="K2266" t="s">
        <v>155</v>
      </c>
      <c r="L2266">
        <v>5</v>
      </c>
      <c r="M2266" t="s">
        <v>137</v>
      </c>
      <c r="N2266" t="s">
        <v>156</v>
      </c>
      <c r="O2266">
        <v>60</v>
      </c>
      <c r="P2266" t="s">
        <v>137</v>
      </c>
    </row>
    <row r="2267" spans="1:40">
      <c r="A2267" s="26">
        <v>41731.458786493058</v>
      </c>
      <c r="B2267" t="s">
        <v>128</v>
      </c>
      <c r="C2267" t="s">
        <v>529</v>
      </c>
      <c r="D2267" t="s">
        <v>2844</v>
      </c>
      <c r="E2267" t="s">
        <v>131</v>
      </c>
      <c r="F2267" t="s">
        <v>132</v>
      </c>
      <c r="G2267" t="s">
        <v>133</v>
      </c>
      <c r="H2267" t="s">
        <v>158</v>
      </c>
      <c r="I2267">
        <v>1</v>
      </c>
      <c r="J2267" t="s">
        <v>137</v>
      </c>
    </row>
    <row r="2268" spans="1:40">
      <c r="A2268" s="26">
        <v>41731.458786493058</v>
      </c>
      <c r="B2268" t="s">
        <v>128</v>
      </c>
      <c r="C2268" t="s">
        <v>529</v>
      </c>
      <c r="D2268" t="s">
        <v>2845</v>
      </c>
      <c r="E2268" t="s">
        <v>131</v>
      </c>
      <c r="F2268" t="s">
        <v>132</v>
      </c>
      <c r="G2268" t="s">
        <v>133</v>
      </c>
      <c r="H2268" t="s">
        <v>160</v>
      </c>
      <c r="I2268">
        <v>30</v>
      </c>
      <c r="J2268" t="s">
        <v>137</v>
      </c>
      <c r="K2268" t="s">
        <v>161</v>
      </c>
      <c r="L2268">
        <v>30</v>
      </c>
      <c r="M2268" t="s">
        <v>137</v>
      </c>
      <c r="N2268" t="s">
        <v>162</v>
      </c>
      <c r="O2268">
        <v>30</v>
      </c>
      <c r="P2268" t="s">
        <v>137</v>
      </c>
      <c r="Q2268" t="s">
        <v>163</v>
      </c>
      <c r="R2268">
        <v>10</v>
      </c>
      <c r="S2268" t="s">
        <v>137</v>
      </c>
      <c r="T2268" t="s">
        <v>164</v>
      </c>
      <c r="U2268">
        <v>20</v>
      </c>
      <c r="V2268" t="s">
        <v>137</v>
      </c>
      <c r="W2268" t="s">
        <v>165</v>
      </c>
      <c r="X2268">
        <v>20</v>
      </c>
      <c r="Y2268" t="s">
        <v>137</v>
      </c>
      <c r="Z2268" t="s">
        <v>166</v>
      </c>
      <c r="AA2268">
        <v>20</v>
      </c>
      <c r="AB2268" t="s">
        <v>137</v>
      </c>
      <c r="AC2268" t="s">
        <v>167</v>
      </c>
      <c r="AD2268">
        <v>20</v>
      </c>
      <c r="AE2268" t="s">
        <v>137</v>
      </c>
      <c r="AF2268" t="s">
        <v>168</v>
      </c>
      <c r="AG2268">
        <v>115200</v>
      </c>
      <c r="AH2268" t="s">
        <v>137</v>
      </c>
      <c r="AI2268" t="s">
        <v>169</v>
      </c>
      <c r="AJ2268">
        <v>12000</v>
      </c>
      <c r="AK2268" t="s">
        <v>137</v>
      </c>
      <c r="AL2268" t="s">
        <v>170</v>
      </c>
      <c r="AM2268">
        <v>30000</v>
      </c>
      <c r="AN2268" t="s">
        <v>137</v>
      </c>
    </row>
    <row r="2269" spans="1:40">
      <c r="A2269" s="26">
        <v>41731.458786493058</v>
      </c>
      <c r="B2269" t="s">
        <v>128</v>
      </c>
      <c r="C2269" t="s">
        <v>529</v>
      </c>
      <c r="D2269" t="s">
        <v>2846</v>
      </c>
      <c r="E2269" t="s">
        <v>131</v>
      </c>
      <c r="F2269" t="s">
        <v>132</v>
      </c>
      <c r="G2269" t="s">
        <v>133</v>
      </c>
      <c r="H2269" t="s">
        <v>187</v>
      </c>
      <c r="I2269">
        <v>60</v>
      </c>
      <c r="J2269" t="s">
        <v>137</v>
      </c>
      <c r="K2269" t="s">
        <v>188</v>
      </c>
      <c r="L2269">
        <v>40</v>
      </c>
      <c r="M2269" t="s">
        <v>137</v>
      </c>
      <c r="N2269" t="s">
        <v>189</v>
      </c>
      <c r="O2269">
        <v>50</v>
      </c>
      <c r="P2269" t="s">
        <v>137</v>
      </c>
      <c r="Q2269" t="s">
        <v>190</v>
      </c>
      <c r="R2269">
        <v>40</v>
      </c>
      <c r="S2269" t="s">
        <v>137</v>
      </c>
      <c r="T2269" t="s">
        <v>191</v>
      </c>
      <c r="U2269">
        <v>60</v>
      </c>
      <c r="V2269" t="s">
        <v>137</v>
      </c>
      <c r="W2269" t="s">
        <v>192</v>
      </c>
      <c r="X2269">
        <v>50</v>
      </c>
      <c r="Y2269" t="s">
        <v>137</v>
      </c>
      <c r="Z2269" t="s">
        <v>193</v>
      </c>
      <c r="AA2269">
        <v>50</v>
      </c>
      <c r="AB2269" t="s">
        <v>137</v>
      </c>
      <c r="AC2269" t="s">
        <v>194</v>
      </c>
      <c r="AD2269">
        <v>35</v>
      </c>
      <c r="AE2269" t="s">
        <v>137</v>
      </c>
      <c r="AF2269" t="s">
        <v>195</v>
      </c>
      <c r="AG2269">
        <v>8</v>
      </c>
      <c r="AH2269" t="s">
        <v>137</v>
      </c>
      <c r="AI2269" t="s">
        <v>196</v>
      </c>
      <c r="AJ2269">
        <v>90</v>
      </c>
      <c r="AK2269" t="s">
        <v>137</v>
      </c>
      <c r="AL2269" t="s">
        <v>197</v>
      </c>
      <c r="AM2269">
        <v>1</v>
      </c>
      <c r="AN2269" t="s">
        <v>137</v>
      </c>
    </row>
    <row r="2270" spans="1:40">
      <c r="A2270" s="26">
        <v>41731.458786493058</v>
      </c>
      <c r="B2270" t="s">
        <v>128</v>
      </c>
      <c r="C2270" t="s">
        <v>529</v>
      </c>
      <c r="D2270" t="s">
        <v>2847</v>
      </c>
      <c r="E2270" t="s">
        <v>131</v>
      </c>
      <c r="F2270" t="s">
        <v>132</v>
      </c>
      <c r="G2270" t="s">
        <v>133</v>
      </c>
      <c r="H2270" t="s">
        <v>172</v>
      </c>
      <c r="I2270">
        <v>33</v>
      </c>
      <c r="J2270" t="s">
        <v>137</v>
      </c>
      <c r="K2270" t="s">
        <v>173</v>
      </c>
      <c r="L2270">
        <v>33</v>
      </c>
      <c r="M2270" t="s">
        <v>137</v>
      </c>
      <c r="N2270" t="s">
        <v>174</v>
      </c>
      <c r="O2270">
        <v>34</v>
      </c>
      <c r="P2270" t="s">
        <v>137</v>
      </c>
      <c r="Q2270" t="s">
        <v>164</v>
      </c>
      <c r="R2270">
        <v>20</v>
      </c>
      <c r="S2270" t="s">
        <v>137</v>
      </c>
      <c r="T2270" t="s">
        <v>165</v>
      </c>
      <c r="U2270">
        <v>20</v>
      </c>
      <c r="V2270" t="s">
        <v>137</v>
      </c>
      <c r="W2270" t="s">
        <v>166</v>
      </c>
      <c r="X2270">
        <v>20</v>
      </c>
      <c r="Y2270" t="s">
        <v>137</v>
      </c>
      <c r="Z2270" t="s">
        <v>175</v>
      </c>
      <c r="AA2270">
        <v>20</v>
      </c>
      <c r="AB2270" t="s">
        <v>137</v>
      </c>
      <c r="AC2270" t="s">
        <v>176</v>
      </c>
      <c r="AD2270">
        <v>20</v>
      </c>
      <c r="AE2270" t="s">
        <v>137</v>
      </c>
      <c r="AF2270" t="s">
        <v>177</v>
      </c>
      <c r="AG2270">
        <v>20</v>
      </c>
      <c r="AH2270" t="s">
        <v>137</v>
      </c>
      <c r="AI2270" t="s">
        <v>168</v>
      </c>
      <c r="AJ2270">
        <v>115200</v>
      </c>
      <c r="AK2270" t="s">
        <v>137</v>
      </c>
      <c r="AL2270" t="s">
        <v>169</v>
      </c>
      <c r="AM2270">
        <v>12000</v>
      </c>
      <c r="AN2270" t="s">
        <v>137</v>
      </c>
    </row>
    <row r="2271" spans="1:40">
      <c r="A2271" s="26">
        <v>41731.458786493058</v>
      </c>
      <c r="B2271" t="s">
        <v>128</v>
      </c>
      <c r="C2271" t="s">
        <v>772</v>
      </c>
      <c r="D2271" t="s">
        <v>2848</v>
      </c>
      <c r="E2271" t="s">
        <v>131</v>
      </c>
      <c r="F2271" t="s">
        <v>132</v>
      </c>
      <c r="G2271" t="s">
        <v>133</v>
      </c>
      <c r="H2271" t="s">
        <v>172</v>
      </c>
      <c r="I2271">
        <v>33</v>
      </c>
      <c r="J2271" t="s">
        <v>137</v>
      </c>
      <c r="K2271" t="s">
        <v>173</v>
      </c>
      <c r="L2271">
        <v>33</v>
      </c>
      <c r="M2271" t="s">
        <v>137</v>
      </c>
      <c r="N2271" t="s">
        <v>174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175</v>
      </c>
      <c r="AA2271">
        <v>20</v>
      </c>
      <c r="AB2271" t="s">
        <v>137</v>
      </c>
      <c r="AC2271" t="s">
        <v>176</v>
      </c>
      <c r="AD2271">
        <v>20</v>
      </c>
      <c r="AE2271" t="s">
        <v>137</v>
      </c>
      <c r="AF2271" t="s">
        <v>177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41731.458786493058</v>
      </c>
      <c r="B2272" t="s">
        <v>128</v>
      </c>
      <c r="C2272" t="s">
        <v>772</v>
      </c>
      <c r="D2272" t="s">
        <v>2849</v>
      </c>
      <c r="E2272" t="s">
        <v>131</v>
      </c>
      <c r="F2272" t="s">
        <v>132</v>
      </c>
      <c r="G2272" t="s">
        <v>133</v>
      </c>
      <c r="H2272" t="s">
        <v>140</v>
      </c>
      <c r="I2272">
        <v>49</v>
      </c>
      <c r="J2272" t="s">
        <v>137</v>
      </c>
      <c r="K2272" t="s">
        <v>141</v>
      </c>
      <c r="L2272">
        <v>130</v>
      </c>
      <c r="M2272" t="s">
        <v>137</v>
      </c>
      <c r="N2272" t="s">
        <v>142</v>
      </c>
      <c r="O2272">
        <v>180</v>
      </c>
      <c r="P2272" t="s">
        <v>137</v>
      </c>
      <c r="Q2272" t="s">
        <v>143</v>
      </c>
      <c r="R2272">
        <v>140</v>
      </c>
      <c r="S2272" t="s">
        <v>137</v>
      </c>
      <c r="T2272" t="s">
        <v>144</v>
      </c>
      <c r="U2272">
        <v>80</v>
      </c>
      <c r="V2272" t="s">
        <v>137</v>
      </c>
      <c r="W2272" t="s">
        <v>145</v>
      </c>
      <c r="X2272">
        <v>101</v>
      </c>
      <c r="Y2272" t="s">
        <v>137</v>
      </c>
      <c r="Z2272" t="s">
        <v>146</v>
      </c>
      <c r="AA2272">
        <v>190</v>
      </c>
      <c r="AB2272" t="s">
        <v>137</v>
      </c>
      <c r="AC2272" t="s">
        <v>147</v>
      </c>
      <c r="AD2272">
        <v>20</v>
      </c>
      <c r="AE2272" t="s">
        <v>137</v>
      </c>
    </row>
    <row r="2273" spans="1:40">
      <c r="A2273" s="26">
        <v>41731.458786493058</v>
      </c>
      <c r="B2273" t="s">
        <v>128</v>
      </c>
      <c r="C2273" t="s">
        <v>772</v>
      </c>
      <c r="D2273" t="s">
        <v>2850</v>
      </c>
    </row>
    <row r="2274" spans="1:40">
      <c r="A2274" s="26">
        <v>41731.458786493058</v>
      </c>
      <c r="B2274" t="s">
        <v>128</v>
      </c>
      <c r="C2274" t="s">
        <v>772</v>
      </c>
      <c r="D2274" t="s">
        <v>2851</v>
      </c>
      <c r="E2274" t="s">
        <v>131</v>
      </c>
      <c r="F2274" t="s">
        <v>132</v>
      </c>
      <c r="G2274" t="s">
        <v>133</v>
      </c>
      <c r="H2274" t="s">
        <v>150</v>
      </c>
      <c r="I2274">
        <v>50</v>
      </c>
      <c r="J2274" t="s">
        <v>137</v>
      </c>
      <c r="K2274" t="s">
        <v>151</v>
      </c>
      <c r="L2274">
        <v>50</v>
      </c>
      <c r="M2274" t="s">
        <v>137</v>
      </c>
      <c r="N2274" t="s">
        <v>152</v>
      </c>
      <c r="O2274">
        <v>50</v>
      </c>
      <c r="P2274" t="s">
        <v>137</v>
      </c>
    </row>
    <row r="2275" spans="1:40">
      <c r="A2275" s="26">
        <v>41731.458786493058</v>
      </c>
      <c r="B2275" t="s">
        <v>128</v>
      </c>
      <c r="C2275" t="s">
        <v>772</v>
      </c>
      <c r="D2275" t="s">
        <v>2852</v>
      </c>
      <c r="E2275" t="s">
        <v>131</v>
      </c>
      <c r="F2275" t="s">
        <v>132</v>
      </c>
      <c r="G2275" t="s">
        <v>133</v>
      </c>
      <c r="H2275" t="s">
        <v>154</v>
      </c>
      <c r="I2275">
        <v>35</v>
      </c>
      <c r="J2275" t="s">
        <v>137</v>
      </c>
      <c r="K2275" t="s">
        <v>155</v>
      </c>
      <c r="L2275">
        <v>5</v>
      </c>
      <c r="M2275" t="s">
        <v>137</v>
      </c>
      <c r="N2275" t="s">
        <v>156</v>
      </c>
      <c r="O2275">
        <v>60</v>
      </c>
      <c r="P2275" t="s">
        <v>137</v>
      </c>
    </row>
    <row r="2276" spans="1:40">
      <c r="A2276" s="26">
        <v>41731.458786493058</v>
      </c>
      <c r="B2276" t="s">
        <v>128</v>
      </c>
      <c r="C2276" t="s">
        <v>772</v>
      </c>
      <c r="D2276" t="s">
        <v>2853</v>
      </c>
      <c r="E2276" t="s">
        <v>131</v>
      </c>
      <c r="F2276" t="s">
        <v>132</v>
      </c>
      <c r="G2276" t="s">
        <v>133</v>
      </c>
      <c r="H2276" t="s">
        <v>158</v>
      </c>
      <c r="I2276">
        <v>1</v>
      </c>
      <c r="J2276" t="s">
        <v>137</v>
      </c>
    </row>
    <row r="2277" spans="1:40">
      <c r="A2277" s="26">
        <v>41731.458786493058</v>
      </c>
      <c r="B2277" t="s">
        <v>128</v>
      </c>
      <c r="C2277" t="s">
        <v>772</v>
      </c>
      <c r="D2277" t="s">
        <v>2854</v>
      </c>
      <c r="E2277" t="s">
        <v>131</v>
      </c>
      <c r="F2277" t="s">
        <v>132</v>
      </c>
      <c r="G2277" t="s">
        <v>133</v>
      </c>
      <c r="H2277" t="s">
        <v>160</v>
      </c>
      <c r="I2277">
        <v>30</v>
      </c>
      <c r="J2277" t="s">
        <v>137</v>
      </c>
      <c r="K2277" t="s">
        <v>161</v>
      </c>
      <c r="L2277">
        <v>30</v>
      </c>
      <c r="M2277" t="s">
        <v>137</v>
      </c>
      <c r="N2277" t="s">
        <v>162</v>
      </c>
      <c r="O2277">
        <v>30</v>
      </c>
      <c r="P2277" t="s">
        <v>137</v>
      </c>
      <c r="Q2277" t="s">
        <v>163</v>
      </c>
      <c r="R2277">
        <v>10</v>
      </c>
      <c r="S2277" t="s">
        <v>137</v>
      </c>
      <c r="T2277" t="s">
        <v>164</v>
      </c>
      <c r="U2277">
        <v>20</v>
      </c>
      <c r="V2277" t="s">
        <v>137</v>
      </c>
      <c r="W2277" t="s">
        <v>165</v>
      </c>
      <c r="X2277">
        <v>20</v>
      </c>
      <c r="Y2277" t="s">
        <v>137</v>
      </c>
      <c r="Z2277" t="s">
        <v>166</v>
      </c>
      <c r="AA2277">
        <v>20</v>
      </c>
      <c r="AB2277" t="s">
        <v>137</v>
      </c>
      <c r="AC2277" t="s">
        <v>167</v>
      </c>
      <c r="AD2277">
        <v>20</v>
      </c>
      <c r="AE2277" t="s">
        <v>137</v>
      </c>
      <c r="AF2277" t="s">
        <v>168</v>
      </c>
      <c r="AG2277">
        <v>115200</v>
      </c>
      <c r="AH2277" t="s">
        <v>137</v>
      </c>
      <c r="AI2277" t="s">
        <v>169</v>
      </c>
      <c r="AJ2277">
        <v>12000</v>
      </c>
      <c r="AK2277" t="s">
        <v>137</v>
      </c>
      <c r="AL2277" t="s">
        <v>170</v>
      </c>
      <c r="AM2277">
        <v>30000</v>
      </c>
      <c r="AN2277" t="s">
        <v>137</v>
      </c>
    </row>
    <row r="2278" spans="1:40">
      <c r="A2278" s="26">
        <v>41731.458786493058</v>
      </c>
      <c r="B2278" t="s">
        <v>128</v>
      </c>
      <c r="C2278" t="s">
        <v>772</v>
      </c>
      <c r="D2278" t="s">
        <v>2855</v>
      </c>
      <c r="E2278" t="s">
        <v>131</v>
      </c>
      <c r="F2278" t="s">
        <v>132</v>
      </c>
      <c r="G2278" t="s">
        <v>133</v>
      </c>
      <c r="H2278" t="s">
        <v>187</v>
      </c>
      <c r="I2278">
        <v>60</v>
      </c>
      <c r="J2278" t="s">
        <v>137</v>
      </c>
      <c r="K2278" t="s">
        <v>188</v>
      </c>
      <c r="L2278">
        <v>40</v>
      </c>
      <c r="M2278" t="s">
        <v>137</v>
      </c>
      <c r="N2278" t="s">
        <v>189</v>
      </c>
      <c r="O2278">
        <v>50</v>
      </c>
      <c r="P2278" t="s">
        <v>137</v>
      </c>
      <c r="Q2278" t="s">
        <v>190</v>
      </c>
      <c r="R2278">
        <v>40</v>
      </c>
      <c r="S2278" t="s">
        <v>137</v>
      </c>
      <c r="T2278" t="s">
        <v>191</v>
      </c>
      <c r="U2278">
        <v>60</v>
      </c>
      <c r="V2278" t="s">
        <v>137</v>
      </c>
      <c r="W2278" t="s">
        <v>192</v>
      </c>
      <c r="X2278">
        <v>50</v>
      </c>
      <c r="Y2278" t="s">
        <v>137</v>
      </c>
      <c r="Z2278" t="s">
        <v>193</v>
      </c>
      <c r="AA2278">
        <v>50</v>
      </c>
      <c r="AB2278" t="s">
        <v>137</v>
      </c>
      <c r="AC2278" t="s">
        <v>194</v>
      </c>
      <c r="AD2278">
        <v>35</v>
      </c>
      <c r="AE2278" t="s">
        <v>137</v>
      </c>
      <c r="AF2278" t="s">
        <v>195</v>
      </c>
      <c r="AG2278">
        <v>8</v>
      </c>
      <c r="AH2278" t="s">
        <v>137</v>
      </c>
      <c r="AI2278" t="s">
        <v>196</v>
      </c>
      <c r="AJ2278">
        <v>90</v>
      </c>
      <c r="AK2278" t="s">
        <v>137</v>
      </c>
      <c r="AL2278" t="s">
        <v>197</v>
      </c>
      <c r="AM2278">
        <v>1</v>
      </c>
      <c r="AN2278" t="s">
        <v>137</v>
      </c>
    </row>
    <row r="2279" spans="1:40">
      <c r="A2279" s="26">
        <v>41731.458786493058</v>
      </c>
      <c r="B2279" t="s">
        <v>128</v>
      </c>
      <c r="C2279" t="s">
        <v>772</v>
      </c>
      <c r="D2279" t="s">
        <v>2856</v>
      </c>
      <c r="E2279" t="s">
        <v>131</v>
      </c>
      <c r="F2279" t="s">
        <v>132</v>
      </c>
      <c r="G2279" t="s">
        <v>133</v>
      </c>
      <c r="H2279" t="s">
        <v>172</v>
      </c>
      <c r="I2279">
        <v>33</v>
      </c>
      <c r="J2279" t="s">
        <v>137</v>
      </c>
      <c r="K2279" t="s">
        <v>173</v>
      </c>
      <c r="L2279">
        <v>33</v>
      </c>
      <c r="M2279" t="s">
        <v>137</v>
      </c>
      <c r="N2279" t="s">
        <v>174</v>
      </c>
      <c r="O2279">
        <v>34</v>
      </c>
      <c r="P2279" t="s">
        <v>137</v>
      </c>
      <c r="Q2279" t="s">
        <v>164</v>
      </c>
      <c r="R2279">
        <v>20</v>
      </c>
      <c r="S2279" t="s">
        <v>137</v>
      </c>
      <c r="T2279" t="s">
        <v>165</v>
      </c>
      <c r="U2279">
        <v>20</v>
      </c>
      <c r="V2279" t="s">
        <v>137</v>
      </c>
      <c r="W2279" t="s">
        <v>166</v>
      </c>
      <c r="X2279">
        <v>20</v>
      </c>
      <c r="Y2279" t="s">
        <v>137</v>
      </c>
      <c r="Z2279" t="s">
        <v>175</v>
      </c>
      <c r="AA2279">
        <v>20</v>
      </c>
      <c r="AB2279" t="s">
        <v>137</v>
      </c>
      <c r="AC2279" t="s">
        <v>176</v>
      </c>
      <c r="AD2279">
        <v>20</v>
      </c>
      <c r="AE2279" t="s">
        <v>137</v>
      </c>
      <c r="AF2279" t="s">
        <v>177</v>
      </c>
      <c r="AG2279">
        <v>20</v>
      </c>
      <c r="AH2279" t="s">
        <v>137</v>
      </c>
      <c r="AI2279" t="s">
        <v>168</v>
      </c>
      <c r="AJ2279">
        <v>115200</v>
      </c>
      <c r="AK2279" t="s">
        <v>137</v>
      </c>
      <c r="AL2279" t="s">
        <v>169</v>
      </c>
      <c r="AM2279">
        <v>12000</v>
      </c>
      <c r="AN2279" t="s">
        <v>137</v>
      </c>
    </row>
    <row r="2280" spans="1:40">
      <c r="A2280" s="26">
        <v>41731.458786493058</v>
      </c>
      <c r="B2280" t="s">
        <v>128</v>
      </c>
      <c r="C2280" t="s">
        <v>772</v>
      </c>
      <c r="D2280" t="s">
        <v>2857</v>
      </c>
      <c r="E2280" t="s">
        <v>131</v>
      </c>
      <c r="F2280" t="s">
        <v>132</v>
      </c>
      <c r="G2280" t="s">
        <v>133</v>
      </c>
      <c r="H2280" t="s">
        <v>140</v>
      </c>
      <c r="I2280">
        <v>49</v>
      </c>
      <c r="J2280" t="s">
        <v>137</v>
      </c>
      <c r="K2280" t="s">
        <v>141</v>
      </c>
      <c r="L2280">
        <v>130</v>
      </c>
      <c r="M2280" t="s">
        <v>137</v>
      </c>
      <c r="N2280" t="s">
        <v>142</v>
      </c>
      <c r="O2280">
        <v>180</v>
      </c>
      <c r="P2280" t="s">
        <v>137</v>
      </c>
      <c r="Q2280" t="s">
        <v>143</v>
      </c>
      <c r="R2280">
        <v>140</v>
      </c>
      <c r="S2280" t="s">
        <v>137</v>
      </c>
      <c r="T2280" t="s">
        <v>144</v>
      </c>
      <c r="U2280">
        <v>80</v>
      </c>
      <c r="V2280" t="s">
        <v>137</v>
      </c>
      <c r="W2280" t="s">
        <v>145</v>
      </c>
      <c r="X2280">
        <v>101</v>
      </c>
      <c r="Y2280" t="s">
        <v>137</v>
      </c>
      <c r="Z2280" t="s">
        <v>146</v>
      </c>
      <c r="AA2280">
        <v>190</v>
      </c>
      <c r="AB2280" t="s">
        <v>137</v>
      </c>
      <c r="AC2280" t="s">
        <v>147</v>
      </c>
      <c r="AD2280">
        <v>20</v>
      </c>
      <c r="AE2280" t="s">
        <v>137</v>
      </c>
    </row>
    <row r="2281" spans="1:40">
      <c r="A2281" s="26">
        <v>41731.458786493058</v>
      </c>
      <c r="B2281" t="s">
        <v>128</v>
      </c>
      <c r="C2281" t="s">
        <v>772</v>
      </c>
      <c r="D2281" t="s">
        <v>2858</v>
      </c>
    </row>
    <row r="2282" spans="1:40">
      <c r="A2282" s="26">
        <v>41731.458786493058</v>
      </c>
      <c r="B2282" t="s">
        <v>128</v>
      </c>
      <c r="C2282" t="s">
        <v>772</v>
      </c>
      <c r="D2282" t="s">
        <v>2859</v>
      </c>
      <c r="E2282" t="s">
        <v>131</v>
      </c>
      <c r="F2282" t="s">
        <v>132</v>
      </c>
      <c r="G2282" t="s">
        <v>133</v>
      </c>
      <c r="H2282" t="s">
        <v>150</v>
      </c>
      <c r="I2282">
        <v>50</v>
      </c>
      <c r="J2282" t="s">
        <v>137</v>
      </c>
      <c r="K2282" t="s">
        <v>151</v>
      </c>
      <c r="L2282">
        <v>50</v>
      </c>
      <c r="M2282" t="s">
        <v>137</v>
      </c>
      <c r="N2282" t="s">
        <v>152</v>
      </c>
      <c r="O2282">
        <v>50</v>
      </c>
      <c r="P2282" t="s">
        <v>137</v>
      </c>
    </row>
    <row r="2283" spans="1:40">
      <c r="A2283" s="26">
        <v>41731.458786493058</v>
      </c>
      <c r="B2283" t="s">
        <v>128</v>
      </c>
      <c r="C2283" t="s">
        <v>772</v>
      </c>
      <c r="D2283" t="s">
        <v>2860</v>
      </c>
      <c r="E2283" t="s">
        <v>131</v>
      </c>
      <c r="F2283" t="s">
        <v>132</v>
      </c>
      <c r="G2283" t="s">
        <v>133</v>
      </c>
      <c r="H2283" t="s">
        <v>154</v>
      </c>
      <c r="I2283">
        <v>35</v>
      </c>
      <c r="J2283" t="s">
        <v>137</v>
      </c>
      <c r="K2283" t="s">
        <v>155</v>
      </c>
      <c r="L2283">
        <v>5</v>
      </c>
      <c r="M2283" t="s">
        <v>137</v>
      </c>
      <c r="N2283" t="s">
        <v>156</v>
      </c>
      <c r="O2283">
        <v>60</v>
      </c>
      <c r="P2283" t="s">
        <v>137</v>
      </c>
    </row>
    <row r="2284" spans="1:40">
      <c r="A2284" s="26">
        <v>41731.458786493058</v>
      </c>
      <c r="B2284" t="s">
        <v>128</v>
      </c>
      <c r="C2284" t="s">
        <v>772</v>
      </c>
      <c r="D2284" t="s">
        <v>2861</v>
      </c>
      <c r="E2284" t="s">
        <v>131</v>
      </c>
      <c r="F2284" t="s">
        <v>132</v>
      </c>
      <c r="G2284" t="s">
        <v>133</v>
      </c>
      <c r="H2284" t="s">
        <v>158</v>
      </c>
      <c r="I2284">
        <v>1</v>
      </c>
      <c r="J2284" t="s">
        <v>137</v>
      </c>
    </row>
    <row r="2285" spans="1:40">
      <c r="A2285" s="26">
        <v>41731.458786493058</v>
      </c>
      <c r="B2285" t="s">
        <v>128</v>
      </c>
      <c r="C2285" t="s">
        <v>772</v>
      </c>
      <c r="D2285" t="s">
        <v>2862</v>
      </c>
      <c r="E2285" t="s">
        <v>131</v>
      </c>
      <c r="F2285" t="s">
        <v>132</v>
      </c>
      <c r="G2285" t="s">
        <v>133</v>
      </c>
      <c r="H2285" t="s">
        <v>160</v>
      </c>
      <c r="I2285">
        <v>30</v>
      </c>
      <c r="J2285" t="s">
        <v>137</v>
      </c>
      <c r="K2285" t="s">
        <v>161</v>
      </c>
      <c r="L2285">
        <v>30</v>
      </c>
      <c r="M2285" t="s">
        <v>137</v>
      </c>
      <c r="N2285" t="s">
        <v>162</v>
      </c>
      <c r="O2285">
        <v>30</v>
      </c>
      <c r="P2285" t="s">
        <v>137</v>
      </c>
      <c r="Q2285" t="s">
        <v>163</v>
      </c>
      <c r="R2285">
        <v>10</v>
      </c>
      <c r="S2285" t="s">
        <v>137</v>
      </c>
      <c r="T2285" t="s">
        <v>164</v>
      </c>
      <c r="U2285">
        <v>20</v>
      </c>
      <c r="V2285" t="s">
        <v>137</v>
      </c>
      <c r="W2285" t="s">
        <v>165</v>
      </c>
      <c r="X2285">
        <v>20</v>
      </c>
      <c r="Y2285" t="s">
        <v>137</v>
      </c>
      <c r="Z2285" t="s">
        <v>166</v>
      </c>
      <c r="AA2285">
        <v>20</v>
      </c>
      <c r="AB2285" t="s">
        <v>137</v>
      </c>
      <c r="AC2285" t="s">
        <v>167</v>
      </c>
      <c r="AD2285">
        <v>20</v>
      </c>
      <c r="AE2285" t="s">
        <v>137</v>
      </c>
      <c r="AF2285" t="s">
        <v>168</v>
      </c>
      <c r="AG2285">
        <v>115200</v>
      </c>
      <c r="AH2285" t="s">
        <v>137</v>
      </c>
      <c r="AI2285" t="s">
        <v>169</v>
      </c>
      <c r="AJ2285">
        <v>12000</v>
      </c>
      <c r="AK2285" t="s">
        <v>137</v>
      </c>
      <c r="AL2285" t="s">
        <v>170</v>
      </c>
      <c r="AM2285">
        <v>30000</v>
      </c>
      <c r="AN2285" t="s">
        <v>137</v>
      </c>
    </row>
    <row r="2286" spans="1:40">
      <c r="A2286" s="26">
        <v>41731.458786493058</v>
      </c>
      <c r="B2286" t="s">
        <v>128</v>
      </c>
      <c r="C2286" t="s">
        <v>533</v>
      </c>
      <c r="D2286" t="s">
        <v>2863</v>
      </c>
      <c r="E2286" t="s">
        <v>131</v>
      </c>
      <c r="F2286" t="s">
        <v>132</v>
      </c>
      <c r="G2286" t="s">
        <v>133</v>
      </c>
      <c r="H2286" t="s">
        <v>150</v>
      </c>
      <c r="I2286">
        <v>50</v>
      </c>
      <c r="J2286" t="s">
        <v>137</v>
      </c>
      <c r="K2286" t="s">
        <v>151</v>
      </c>
      <c r="L2286">
        <v>50</v>
      </c>
      <c r="M2286" t="s">
        <v>137</v>
      </c>
      <c r="N2286" t="s">
        <v>152</v>
      </c>
      <c r="O2286">
        <v>50</v>
      </c>
      <c r="P2286" t="s">
        <v>137</v>
      </c>
    </row>
    <row r="2287" spans="1:40">
      <c r="A2287" s="26">
        <v>41731.458786493058</v>
      </c>
      <c r="B2287" t="s">
        <v>128</v>
      </c>
      <c r="C2287" t="s">
        <v>533</v>
      </c>
      <c r="D2287" t="s">
        <v>2864</v>
      </c>
      <c r="E2287" t="s">
        <v>131</v>
      </c>
      <c r="F2287" t="s">
        <v>132</v>
      </c>
      <c r="G2287" t="s">
        <v>133</v>
      </c>
      <c r="H2287" t="s">
        <v>154</v>
      </c>
      <c r="I2287">
        <v>35</v>
      </c>
      <c r="J2287" t="s">
        <v>137</v>
      </c>
      <c r="K2287" t="s">
        <v>155</v>
      </c>
      <c r="L2287">
        <v>5</v>
      </c>
      <c r="M2287" t="s">
        <v>137</v>
      </c>
      <c r="N2287" t="s">
        <v>156</v>
      </c>
      <c r="O2287">
        <v>60</v>
      </c>
      <c r="P2287" t="s">
        <v>137</v>
      </c>
    </row>
    <row r="2288" spans="1:40">
      <c r="A2288" s="26">
        <v>41731.458786493058</v>
      </c>
      <c r="B2288" t="s">
        <v>128</v>
      </c>
      <c r="C2288" t="s">
        <v>533</v>
      </c>
      <c r="D2288" t="s">
        <v>2865</v>
      </c>
      <c r="E2288" t="s">
        <v>131</v>
      </c>
      <c r="F2288" t="s">
        <v>132</v>
      </c>
      <c r="G2288" t="s">
        <v>133</v>
      </c>
      <c r="H2288" t="s">
        <v>158</v>
      </c>
      <c r="I2288">
        <v>1</v>
      </c>
      <c r="J2288" t="s">
        <v>137</v>
      </c>
    </row>
    <row r="2289" spans="1:40">
      <c r="A2289" s="26">
        <v>41731.458786493058</v>
      </c>
      <c r="B2289" t="s">
        <v>128</v>
      </c>
      <c r="C2289" t="s">
        <v>533</v>
      </c>
      <c r="D2289" t="s">
        <v>2866</v>
      </c>
      <c r="E2289" t="s">
        <v>131</v>
      </c>
      <c r="F2289" t="s">
        <v>132</v>
      </c>
      <c r="G2289" t="s">
        <v>133</v>
      </c>
      <c r="H2289" t="s">
        <v>160</v>
      </c>
      <c r="I2289">
        <v>30</v>
      </c>
      <c r="J2289" t="s">
        <v>137</v>
      </c>
      <c r="K2289" t="s">
        <v>161</v>
      </c>
      <c r="L2289">
        <v>30</v>
      </c>
      <c r="M2289" t="s">
        <v>137</v>
      </c>
      <c r="N2289" t="s">
        <v>162</v>
      </c>
      <c r="O2289">
        <v>30</v>
      </c>
      <c r="P2289" t="s">
        <v>137</v>
      </c>
      <c r="Q2289" t="s">
        <v>163</v>
      </c>
      <c r="R2289">
        <v>10</v>
      </c>
      <c r="S2289" t="s">
        <v>137</v>
      </c>
      <c r="T2289" t="s">
        <v>164</v>
      </c>
      <c r="U2289">
        <v>20</v>
      </c>
      <c r="V2289" t="s">
        <v>137</v>
      </c>
      <c r="W2289" t="s">
        <v>165</v>
      </c>
      <c r="X2289">
        <v>20</v>
      </c>
      <c r="Y2289" t="s">
        <v>137</v>
      </c>
      <c r="Z2289" t="s">
        <v>166</v>
      </c>
      <c r="AA2289">
        <v>20</v>
      </c>
      <c r="AB2289" t="s">
        <v>137</v>
      </c>
      <c r="AC2289" t="s">
        <v>167</v>
      </c>
      <c r="AD2289">
        <v>20</v>
      </c>
      <c r="AE2289" t="s">
        <v>137</v>
      </c>
      <c r="AF2289" t="s">
        <v>168</v>
      </c>
      <c r="AG2289">
        <v>115200</v>
      </c>
      <c r="AH2289" t="s">
        <v>137</v>
      </c>
      <c r="AI2289" t="s">
        <v>169</v>
      </c>
      <c r="AJ2289">
        <v>12000</v>
      </c>
      <c r="AK2289" t="s">
        <v>137</v>
      </c>
      <c r="AL2289" t="s">
        <v>170</v>
      </c>
      <c r="AM2289">
        <v>30000</v>
      </c>
      <c r="AN2289" t="s">
        <v>137</v>
      </c>
    </row>
    <row r="2290" spans="1:40">
      <c r="A2290" s="26">
        <v>41731.458786493058</v>
      </c>
      <c r="B2290" t="s">
        <v>128</v>
      </c>
      <c r="C2290" t="s">
        <v>533</v>
      </c>
      <c r="D2290" t="s">
        <v>2867</v>
      </c>
      <c r="E2290" t="s">
        <v>131</v>
      </c>
      <c r="F2290" t="s">
        <v>132</v>
      </c>
      <c r="G2290" t="s">
        <v>133</v>
      </c>
      <c r="H2290" t="s">
        <v>187</v>
      </c>
      <c r="I2290">
        <v>60</v>
      </c>
      <c r="J2290" t="s">
        <v>137</v>
      </c>
      <c r="K2290" t="s">
        <v>188</v>
      </c>
      <c r="L2290">
        <v>40</v>
      </c>
      <c r="M2290" t="s">
        <v>137</v>
      </c>
      <c r="N2290" t="s">
        <v>189</v>
      </c>
      <c r="O2290">
        <v>50</v>
      </c>
      <c r="P2290" t="s">
        <v>137</v>
      </c>
      <c r="Q2290" t="s">
        <v>190</v>
      </c>
      <c r="R2290">
        <v>40</v>
      </c>
      <c r="S2290" t="s">
        <v>137</v>
      </c>
      <c r="T2290" t="s">
        <v>191</v>
      </c>
      <c r="U2290">
        <v>60</v>
      </c>
      <c r="V2290" t="s">
        <v>137</v>
      </c>
      <c r="W2290" t="s">
        <v>192</v>
      </c>
      <c r="X2290">
        <v>50</v>
      </c>
      <c r="Y2290" t="s">
        <v>137</v>
      </c>
      <c r="Z2290" t="s">
        <v>193</v>
      </c>
      <c r="AA2290">
        <v>50</v>
      </c>
      <c r="AB2290" t="s">
        <v>137</v>
      </c>
      <c r="AC2290" t="s">
        <v>194</v>
      </c>
      <c r="AD2290">
        <v>35</v>
      </c>
      <c r="AE2290" t="s">
        <v>137</v>
      </c>
      <c r="AF2290" t="s">
        <v>195</v>
      </c>
      <c r="AG2290">
        <v>8</v>
      </c>
      <c r="AH2290" t="s">
        <v>137</v>
      </c>
      <c r="AI2290" t="s">
        <v>196</v>
      </c>
      <c r="AJ2290">
        <v>90</v>
      </c>
      <c r="AK2290" t="s">
        <v>137</v>
      </c>
      <c r="AL2290" t="s">
        <v>197</v>
      </c>
      <c r="AM2290">
        <v>1</v>
      </c>
      <c r="AN2290" t="s">
        <v>137</v>
      </c>
    </row>
    <row r="2291" spans="1:40">
      <c r="A2291" s="26">
        <v>41731.458786493058</v>
      </c>
      <c r="B2291" t="s">
        <v>128</v>
      </c>
      <c r="C2291" t="s">
        <v>533</v>
      </c>
      <c r="D2291" t="s">
        <v>2868</v>
      </c>
      <c r="E2291" t="s">
        <v>131</v>
      </c>
      <c r="F2291" t="s">
        <v>132</v>
      </c>
      <c r="G2291" t="s">
        <v>133</v>
      </c>
      <c r="H2291" t="s">
        <v>172</v>
      </c>
      <c r="I2291">
        <v>33</v>
      </c>
      <c r="J2291" t="s">
        <v>137</v>
      </c>
      <c r="K2291" t="s">
        <v>173</v>
      </c>
      <c r="L2291">
        <v>33</v>
      </c>
      <c r="M2291" t="s">
        <v>137</v>
      </c>
      <c r="N2291" t="s">
        <v>174</v>
      </c>
      <c r="O2291">
        <v>34</v>
      </c>
      <c r="P2291" t="s">
        <v>137</v>
      </c>
      <c r="Q2291" t="s">
        <v>164</v>
      </c>
      <c r="R2291">
        <v>20</v>
      </c>
      <c r="S2291" t="s">
        <v>137</v>
      </c>
      <c r="T2291" t="s">
        <v>165</v>
      </c>
      <c r="U2291">
        <v>20</v>
      </c>
      <c r="V2291" t="s">
        <v>137</v>
      </c>
      <c r="W2291" t="s">
        <v>166</v>
      </c>
      <c r="X2291">
        <v>20</v>
      </c>
      <c r="Y2291" t="s">
        <v>137</v>
      </c>
      <c r="Z2291" t="s">
        <v>175</v>
      </c>
      <c r="AA2291">
        <v>20</v>
      </c>
      <c r="AB2291" t="s">
        <v>137</v>
      </c>
      <c r="AC2291" t="s">
        <v>176</v>
      </c>
      <c r="AD2291">
        <v>20</v>
      </c>
      <c r="AE2291" t="s">
        <v>137</v>
      </c>
      <c r="AF2291" t="s">
        <v>177</v>
      </c>
      <c r="AG2291">
        <v>20</v>
      </c>
      <c r="AH2291" t="s">
        <v>137</v>
      </c>
      <c r="AI2291" t="s">
        <v>168</v>
      </c>
      <c r="AJ2291">
        <v>115200</v>
      </c>
      <c r="AK2291" t="s">
        <v>137</v>
      </c>
      <c r="AL2291" t="s">
        <v>169</v>
      </c>
      <c r="AM2291">
        <v>12000</v>
      </c>
      <c r="AN2291" t="s">
        <v>137</v>
      </c>
    </row>
    <row r="2292" spans="1:40">
      <c r="A2292" s="26">
        <v>41731.458786493058</v>
      </c>
      <c r="B2292" t="s">
        <v>128</v>
      </c>
      <c r="C2292" t="s">
        <v>533</v>
      </c>
      <c r="D2292" t="s">
        <v>2869</v>
      </c>
      <c r="E2292" t="s">
        <v>131</v>
      </c>
      <c r="F2292" t="s">
        <v>132</v>
      </c>
      <c r="G2292" t="s">
        <v>133</v>
      </c>
      <c r="H2292" t="s">
        <v>140</v>
      </c>
      <c r="I2292">
        <v>49</v>
      </c>
      <c r="J2292" t="s">
        <v>137</v>
      </c>
      <c r="K2292" t="s">
        <v>141</v>
      </c>
      <c r="L2292">
        <v>130</v>
      </c>
      <c r="M2292" t="s">
        <v>137</v>
      </c>
      <c r="N2292" t="s">
        <v>142</v>
      </c>
      <c r="O2292">
        <v>180</v>
      </c>
      <c r="P2292" t="s">
        <v>137</v>
      </c>
      <c r="Q2292" t="s">
        <v>143</v>
      </c>
      <c r="R2292">
        <v>140</v>
      </c>
      <c r="S2292" t="s">
        <v>137</v>
      </c>
      <c r="T2292" t="s">
        <v>144</v>
      </c>
      <c r="U2292">
        <v>80</v>
      </c>
      <c r="V2292" t="s">
        <v>137</v>
      </c>
      <c r="W2292" t="s">
        <v>145</v>
      </c>
      <c r="X2292">
        <v>101</v>
      </c>
      <c r="Y2292" t="s">
        <v>137</v>
      </c>
      <c r="Z2292" t="s">
        <v>146</v>
      </c>
      <c r="AA2292">
        <v>190</v>
      </c>
      <c r="AB2292" t="s">
        <v>137</v>
      </c>
      <c r="AC2292" t="s">
        <v>147</v>
      </c>
      <c r="AD2292">
        <v>20</v>
      </c>
      <c r="AE2292" t="s">
        <v>137</v>
      </c>
    </row>
    <row r="2293" spans="1:40">
      <c r="A2293" s="26">
        <v>41731.458786493058</v>
      </c>
      <c r="B2293" t="s">
        <v>128</v>
      </c>
      <c r="C2293" t="s">
        <v>533</v>
      </c>
      <c r="D2293" t="s">
        <v>2870</v>
      </c>
    </row>
    <row r="2294" spans="1:40">
      <c r="A2294" s="26">
        <v>41731.458786493058</v>
      </c>
      <c r="B2294" t="s">
        <v>128</v>
      </c>
      <c r="C2294" t="s">
        <v>533</v>
      </c>
      <c r="D2294" t="s">
        <v>2871</v>
      </c>
      <c r="E2294" t="s">
        <v>131</v>
      </c>
      <c r="F2294" t="s">
        <v>132</v>
      </c>
      <c r="G2294" t="s">
        <v>133</v>
      </c>
      <c r="H2294" t="s">
        <v>150</v>
      </c>
      <c r="I2294">
        <v>50</v>
      </c>
      <c r="J2294" t="s">
        <v>137</v>
      </c>
      <c r="K2294" t="s">
        <v>151</v>
      </c>
      <c r="L2294">
        <v>50</v>
      </c>
      <c r="M2294" t="s">
        <v>137</v>
      </c>
      <c r="N2294" t="s">
        <v>152</v>
      </c>
      <c r="O2294">
        <v>50</v>
      </c>
      <c r="P2294" t="s">
        <v>137</v>
      </c>
    </row>
    <row r="2295" spans="1:40">
      <c r="A2295" s="26">
        <v>41731.458786493058</v>
      </c>
      <c r="B2295" t="s">
        <v>128</v>
      </c>
      <c r="C2295" t="s">
        <v>533</v>
      </c>
      <c r="D2295" t="s">
        <v>2872</v>
      </c>
      <c r="E2295" t="s">
        <v>131</v>
      </c>
      <c r="F2295" t="s">
        <v>132</v>
      </c>
      <c r="G2295" t="s">
        <v>133</v>
      </c>
      <c r="H2295" t="s">
        <v>154</v>
      </c>
      <c r="I2295">
        <v>35</v>
      </c>
      <c r="J2295" t="s">
        <v>137</v>
      </c>
      <c r="K2295" t="s">
        <v>155</v>
      </c>
      <c r="L2295">
        <v>5</v>
      </c>
      <c r="M2295" t="s">
        <v>137</v>
      </c>
      <c r="N2295" t="s">
        <v>156</v>
      </c>
      <c r="O2295">
        <v>60</v>
      </c>
      <c r="P2295" t="s">
        <v>137</v>
      </c>
    </row>
    <row r="2296" spans="1:40">
      <c r="A2296" s="26">
        <v>41731.458786493058</v>
      </c>
      <c r="B2296" t="s">
        <v>128</v>
      </c>
      <c r="C2296" t="s">
        <v>533</v>
      </c>
      <c r="D2296" t="s">
        <v>2873</v>
      </c>
      <c r="E2296" t="s">
        <v>131</v>
      </c>
      <c r="F2296" t="s">
        <v>132</v>
      </c>
      <c r="G2296" t="s">
        <v>133</v>
      </c>
      <c r="H2296" t="s">
        <v>158</v>
      </c>
      <c r="I2296">
        <v>1</v>
      </c>
      <c r="J2296" t="s">
        <v>137</v>
      </c>
    </row>
    <row r="2297" spans="1:40">
      <c r="A2297" s="26">
        <v>41731.458786493058</v>
      </c>
      <c r="B2297" t="s">
        <v>128</v>
      </c>
      <c r="C2297" t="s">
        <v>870</v>
      </c>
      <c r="D2297" t="s">
        <v>2874</v>
      </c>
      <c r="E2297" t="s">
        <v>131</v>
      </c>
      <c r="F2297" t="s">
        <v>132</v>
      </c>
      <c r="G2297" t="s">
        <v>133</v>
      </c>
      <c r="H2297" t="s">
        <v>140</v>
      </c>
      <c r="I2297">
        <v>49</v>
      </c>
      <c r="J2297" t="s">
        <v>137</v>
      </c>
      <c r="K2297" t="s">
        <v>141</v>
      </c>
      <c r="L2297">
        <v>130</v>
      </c>
      <c r="M2297" t="s">
        <v>137</v>
      </c>
      <c r="N2297" t="s">
        <v>142</v>
      </c>
      <c r="O2297">
        <v>180</v>
      </c>
      <c r="P2297" t="s">
        <v>137</v>
      </c>
      <c r="Q2297" t="s">
        <v>143</v>
      </c>
      <c r="R2297">
        <v>140</v>
      </c>
      <c r="S2297" t="s">
        <v>137</v>
      </c>
      <c r="T2297" t="s">
        <v>144</v>
      </c>
      <c r="U2297">
        <v>80</v>
      </c>
      <c r="V2297" t="s">
        <v>137</v>
      </c>
      <c r="W2297" t="s">
        <v>145</v>
      </c>
      <c r="X2297">
        <v>101</v>
      </c>
      <c r="Y2297" t="s">
        <v>137</v>
      </c>
      <c r="Z2297" t="s">
        <v>146</v>
      </c>
      <c r="AA2297">
        <v>190</v>
      </c>
      <c r="AB2297" t="s">
        <v>137</v>
      </c>
      <c r="AC2297" t="s">
        <v>147</v>
      </c>
      <c r="AD2297">
        <v>20</v>
      </c>
      <c r="AE2297" t="s">
        <v>137</v>
      </c>
    </row>
    <row r="2298" spans="1:40">
      <c r="A2298" s="26">
        <v>41731.458786493058</v>
      </c>
      <c r="B2298" t="s">
        <v>128</v>
      </c>
      <c r="C2298" t="s">
        <v>870</v>
      </c>
      <c r="D2298" t="s">
        <v>2875</v>
      </c>
    </row>
    <row r="2299" spans="1:40">
      <c r="A2299" s="26">
        <v>41731.458786493058</v>
      </c>
      <c r="B2299" t="s">
        <v>128</v>
      </c>
      <c r="C2299" t="s">
        <v>870</v>
      </c>
      <c r="D2299" t="s">
        <v>2876</v>
      </c>
      <c r="E2299" t="s">
        <v>131</v>
      </c>
      <c r="F2299" t="s">
        <v>132</v>
      </c>
      <c r="G2299" t="s">
        <v>133</v>
      </c>
      <c r="H2299" t="s">
        <v>150</v>
      </c>
      <c r="I2299">
        <v>50</v>
      </c>
      <c r="J2299" t="s">
        <v>137</v>
      </c>
      <c r="K2299" t="s">
        <v>151</v>
      </c>
      <c r="L2299">
        <v>50</v>
      </c>
      <c r="M2299" t="s">
        <v>137</v>
      </c>
      <c r="N2299" t="s">
        <v>152</v>
      </c>
      <c r="O2299">
        <v>50</v>
      </c>
      <c r="P2299" t="s">
        <v>137</v>
      </c>
    </row>
    <row r="2300" spans="1:40">
      <c r="A2300" s="26">
        <v>41731.458786493058</v>
      </c>
      <c r="B2300" t="s">
        <v>128</v>
      </c>
      <c r="C2300" t="s">
        <v>870</v>
      </c>
      <c r="D2300" t="s">
        <v>2877</v>
      </c>
      <c r="E2300" t="s">
        <v>131</v>
      </c>
      <c r="F2300" t="s">
        <v>132</v>
      </c>
      <c r="G2300" t="s">
        <v>133</v>
      </c>
      <c r="H2300" t="s">
        <v>154</v>
      </c>
      <c r="I2300">
        <v>35</v>
      </c>
      <c r="J2300" t="s">
        <v>137</v>
      </c>
      <c r="K2300" t="s">
        <v>155</v>
      </c>
      <c r="L2300">
        <v>5</v>
      </c>
      <c r="M2300" t="s">
        <v>137</v>
      </c>
      <c r="N2300" t="s">
        <v>156</v>
      </c>
      <c r="O2300">
        <v>60</v>
      </c>
      <c r="P2300" t="s">
        <v>137</v>
      </c>
    </row>
    <row r="2301" spans="1:40">
      <c r="A2301" s="26">
        <v>41731.458786493058</v>
      </c>
      <c r="B2301" t="s">
        <v>128</v>
      </c>
      <c r="C2301" t="s">
        <v>870</v>
      </c>
      <c r="D2301" t="s">
        <v>2878</v>
      </c>
      <c r="E2301" t="s">
        <v>131</v>
      </c>
      <c r="F2301" t="s">
        <v>132</v>
      </c>
      <c r="G2301" t="s">
        <v>133</v>
      </c>
      <c r="H2301" t="s">
        <v>158</v>
      </c>
      <c r="I2301">
        <v>1</v>
      </c>
      <c r="J2301" t="s">
        <v>137</v>
      </c>
    </row>
    <row r="2302" spans="1:40">
      <c r="A2302" s="26">
        <v>41731.458786493058</v>
      </c>
      <c r="B2302" t="s">
        <v>128</v>
      </c>
      <c r="C2302" t="s">
        <v>870</v>
      </c>
      <c r="D2302" t="s">
        <v>2879</v>
      </c>
      <c r="E2302" t="s">
        <v>131</v>
      </c>
      <c r="F2302" t="s">
        <v>132</v>
      </c>
      <c r="G2302" t="s">
        <v>133</v>
      </c>
      <c r="H2302" t="s">
        <v>160</v>
      </c>
      <c r="I2302">
        <v>30</v>
      </c>
      <c r="J2302" t="s">
        <v>137</v>
      </c>
      <c r="K2302" t="s">
        <v>161</v>
      </c>
      <c r="L2302">
        <v>30</v>
      </c>
      <c r="M2302" t="s">
        <v>137</v>
      </c>
      <c r="N2302" t="s">
        <v>162</v>
      </c>
      <c r="O2302">
        <v>30</v>
      </c>
      <c r="P2302" t="s">
        <v>137</v>
      </c>
      <c r="Q2302" t="s">
        <v>163</v>
      </c>
      <c r="R2302">
        <v>10</v>
      </c>
      <c r="S2302" t="s">
        <v>137</v>
      </c>
      <c r="T2302" t="s">
        <v>164</v>
      </c>
      <c r="U2302">
        <v>20</v>
      </c>
      <c r="V2302" t="s">
        <v>137</v>
      </c>
      <c r="W2302" t="s">
        <v>165</v>
      </c>
      <c r="X2302">
        <v>20</v>
      </c>
      <c r="Y2302" t="s">
        <v>137</v>
      </c>
      <c r="Z2302" t="s">
        <v>166</v>
      </c>
      <c r="AA2302">
        <v>20</v>
      </c>
      <c r="AB2302" t="s">
        <v>137</v>
      </c>
      <c r="AC2302" t="s">
        <v>167</v>
      </c>
      <c r="AD2302">
        <v>20</v>
      </c>
      <c r="AE2302" t="s">
        <v>137</v>
      </c>
      <c r="AF2302" t="s">
        <v>168</v>
      </c>
      <c r="AG2302">
        <v>115200</v>
      </c>
      <c r="AH2302" t="s">
        <v>137</v>
      </c>
      <c r="AI2302" t="s">
        <v>169</v>
      </c>
      <c r="AJ2302">
        <v>12000</v>
      </c>
      <c r="AK2302" t="s">
        <v>137</v>
      </c>
      <c r="AL2302" t="s">
        <v>170</v>
      </c>
      <c r="AM2302">
        <v>30000</v>
      </c>
      <c r="AN2302" t="s">
        <v>137</v>
      </c>
    </row>
    <row r="2303" spans="1:40">
      <c r="A2303" s="26">
        <v>41731.458786493058</v>
      </c>
      <c r="B2303" t="s">
        <v>128</v>
      </c>
      <c r="C2303" t="s">
        <v>870</v>
      </c>
      <c r="D2303" t="s">
        <v>2880</v>
      </c>
      <c r="E2303" t="s">
        <v>131</v>
      </c>
      <c r="F2303" t="s">
        <v>132</v>
      </c>
      <c r="G2303" t="s">
        <v>133</v>
      </c>
      <c r="H2303" t="s">
        <v>187</v>
      </c>
      <c r="I2303">
        <v>60</v>
      </c>
      <c r="J2303" t="s">
        <v>137</v>
      </c>
      <c r="K2303" t="s">
        <v>188</v>
      </c>
      <c r="L2303">
        <v>40</v>
      </c>
      <c r="M2303" t="s">
        <v>137</v>
      </c>
      <c r="N2303" t="s">
        <v>189</v>
      </c>
      <c r="O2303">
        <v>50</v>
      </c>
      <c r="P2303" t="s">
        <v>137</v>
      </c>
      <c r="Q2303" t="s">
        <v>190</v>
      </c>
      <c r="R2303">
        <v>40</v>
      </c>
      <c r="S2303" t="s">
        <v>137</v>
      </c>
      <c r="T2303" t="s">
        <v>191</v>
      </c>
      <c r="U2303">
        <v>60</v>
      </c>
      <c r="V2303" t="s">
        <v>137</v>
      </c>
      <c r="W2303" t="s">
        <v>192</v>
      </c>
      <c r="X2303">
        <v>50</v>
      </c>
      <c r="Y2303" t="s">
        <v>137</v>
      </c>
      <c r="Z2303" t="s">
        <v>193</v>
      </c>
      <c r="AA2303">
        <v>50</v>
      </c>
      <c r="AB2303" t="s">
        <v>137</v>
      </c>
      <c r="AC2303" t="s">
        <v>194</v>
      </c>
      <c r="AD2303">
        <v>35</v>
      </c>
      <c r="AE2303" t="s">
        <v>137</v>
      </c>
      <c r="AF2303" t="s">
        <v>195</v>
      </c>
      <c r="AG2303">
        <v>8</v>
      </c>
      <c r="AH2303" t="s">
        <v>137</v>
      </c>
      <c r="AI2303" t="s">
        <v>196</v>
      </c>
      <c r="AJ2303">
        <v>90</v>
      </c>
      <c r="AK2303" t="s">
        <v>137</v>
      </c>
      <c r="AL2303" t="s">
        <v>197</v>
      </c>
      <c r="AM2303">
        <v>1</v>
      </c>
      <c r="AN2303" t="s">
        <v>137</v>
      </c>
    </row>
    <row r="2304" spans="1:40">
      <c r="A2304" s="26">
        <v>41731.458786493058</v>
      </c>
      <c r="B2304" t="s">
        <v>2518</v>
      </c>
      <c r="C2304" t="s">
        <v>870</v>
      </c>
    </row>
    <row r="2305" spans="1:40">
      <c r="A2305" s="26">
        <v>41731.458786504627</v>
      </c>
      <c r="B2305" t="s">
        <v>128</v>
      </c>
      <c r="C2305" t="s">
        <v>529</v>
      </c>
      <c r="D2305" t="s">
        <v>2881</v>
      </c>
      <c r="E2305" t="s">
        <v>131</v>
      </c>
      <c r="F2305" t="s">
        <v>132</v>
      </c>
      <c r="G2305" t="s">
        <v>133</v>
      </c>
      <c r="H2305" t="s">
        <v>140</v>
      </c>
      <c r="I2305">
        <v>49</v>
      </c>
      <c r="J2305" t="s">
        <v>137</v>
      </c>
      <c r="K2305" t="s">
        <v>141</v>
      </c>
      <c r="L2305">
        <v>130</v>
      </c>
      <c r="M2305" t="s">
        <v>137</v>
      </c>
      <c r="N2305" t="s">
        <v>142</v>
      </c>
      <c r="O2305">
        <v>180</v>
      </c>
      <c r="P2305" t="s">
        <v>137</v>
      </c>
      <c r="Q2305" t="s">
        <v>143</v>
      </c>
      <c r="R2305">
        <v>140</v>
      </c>
      <c r="S2305" t="s">
        <v>137</v>
      </c>
      <c r="T2305" t="s">
        <v>144</v>
      </c>
      <c r="U2305">
        <v>80</v>
      </c>
      <c r="V2305" t="s">
        <v>137</v>
      </c>
      <c r="W2305" t="s">
        <v>145</v>
      </c>
      <c r="X2305">
        <v>101</v>
      </c>
      <c r="Y2305" t="s">
        <v>137</v>
      </c>
      <c r="Z2305" t="s">
        <v>146</v>
      </c>
      <c r="AA2305">
        <v>190</v>
      </c>
      <c r="AB2305" t="s">
        <v>137</v>
      </c>
      <c r="AC2305" t="s">
        <v>147</v>
      </c>
      <c r="AD2305">
        <v>20</v>
      </c>
      <c r="AE2305" t="s">
        <v>137</v>
      </c>
    </row>
    <row r="2306" spans="1:40">
      <c r="A2306" s="26">
        <v>41731.458786504627</v>
      </c>
      <c r="B2306" t="s">
        <v>128</v>
      </c>
      <c r="C2306" t="s">
        <v>529</v>
      </c>
      <c r="D2306" t="s">
        <v>2882</v>
      </c>
    </row>
    <row r="2307" spans="1:40">
      <c r="A2307" s="26">
        <v>41731.458786504627</v>
      </c>
      <c r="B2307" t="s">
        <v>128</v>
      </c>
      <c r="C2307" t="s">
        <v>529</v>
      </c>
      <c r="D2307" t="s">
        <v>2883</v>
      </c>
      <c r="E2307" t="s">
        <v>131</v>
      </c>
      <c r="F2307" t="s">
        <v>132</v>
      </c>
      <c r="G2307" t="s">
        <v>133</v>
      </c>
      <c r="H2307" t="s">
        <v>150</v>
      </c>
      <c r="I2307">
        <v>50</v>
      </c>
      <c r="J2307" t="s">
        <v>137</v>
      </c>
      <c r="K2307" t="s">
        <v>151</v>
      </c>
      <c r="L2307">
        <v>50</v>
      </c>
      <c r="M2307" t="s">
        <v>137</v>
      </c>
      <c r="N2307" t="s">
        <v>152</v>
      </c>
      <c r="O2307">
        <v>50</v>
      </c>
      <c r="P2307" t="s">
        <v>137</v>
      </c>
    </row>
    <row r="2308" spans="1:40">
      <c r="A2308" s="26">
        <v>41731.458786504627</v>
      </c>
      <c r="B2308" t="s">
        <v>128</v>
      </c>
      <c r="C2308" t="s">
        <v>529</v>
      </c>
      <c r="D2308" t="s">
        <v>2884</v>
      </c>
      <c r="E2308" t="s">
        <v>131</v>
      </c>
      <c r="F2308" t="s">
        <v>132</v>
      </c>
      <c r="G2308" t="s">
        <v>133</v>
      </c>
      <c r="H2308" t="s">
        <v>154</v>
      </c>
      <c r="I2308">
        <v>35</v>
      </c>
      <c r="J2308" t="s">
        <v>137</v>
      </c>
      <c r="K2308" t="s">
        <v>155</v>
      </c>
      <c r="L2308">
        <v>5</v>
      </c>
      <c r="M2308" t="s">
        <v>137</v>
      </c>
      <c r="N2308" t="s">
        <v>156</v>
      </c>
      <c r="O2308">
        <v>60</v>
      </c>
      <c r="P2308" t="s">
        <v>137</v>
      </c>
    </row>
    <row r="2309" spans="1:40">
      <c r="A2309" s="26">
        <v>41731.458786504627</v>
      </c>
      <c r="B2309" t="s">
        <v>128</v>
      </c>
      <c r="C2309" t="s">
        <v>529</v>
      </c>
      <c r="D2309" t="s">
        <v>2885</v>
      </c>
      <c r="E2309" t="s">
        <v>131</v>
      </c>
      <c r="F2309" t="s">
        <v>132</v>
      </c>
      <c r="G2309" t="s">
        <v>133</v>
      </c>
      <c r="H2309" t="s">
        <v>158</v>
      </c>
      <c r="I2309">
        <v>1</v>
      </c>
      <c r="J2309" t="s">
        <v>137</v>
      </c>
    </row>
    <row r="2310" spans="1:40">
      <c r="A2310" s="26">
        <v>41731.458786504627</v>
      </c>
      <c r="B2310" t="s">
        <v>128</v>
      </c>
      <c r="C2310" t="s">
        <v>529</v>
      </c>
      <c r="D2310" t="s">
        <v>2886</v>
      </c>
      <c r="E2310" t="s">
        <v>131</v>
      </c>
      <c r="F2310" t="s">
        <v>132</v>
      </c>
      <c r="G2310" t="s">
        <v>133</v>
      </c>
      <c r="H2310" t="s">
        <v>160</v>
      </c>
      <c r="I2310">
        <v>30</v>
      </c>
      <c r="J2310" t="s">
        <v>137</v>
      </c>
      <c r="K2310" t="s">
        <v>161</v>
      </c>
      <c r="L2310">
        <v>30</v>
      </c>
      <c r="M2310" t="s">
        <v>137</v>
      </c>
      <c r="N2310" t="s">
        <v>162</v>
      </c>
      <c r="O2310">
        <v>30</v>
      </c>
      <c r="P2310" t="s">
        <v>137</v>
      </c>
      <c r="Q2310" t="s">
        <v>163</v>
      </c>
      <c r="R2310">
        <v>10</v>
      </c>
      <c r="S2310" t="s">
        <v>137</v>
      </c>
      <c r="T2310" t="s">
        <v>164</v>
      </c>
      <c r="U2310">
        <v>20</v>
      </c>
      <c r="V2310" t="s">
        <v>137</v>
      </c>
      <c r="W2310" t="s">
        <v>165</v>
      </c>
      <c r="X2310">
        <v>20</v>
      </c>
      <c r="Y2310" t="s">
        <v>137</v>
      </c>
      <c r="Z2310" t="s">
        <v>166</v>
      </c>
      <c r="AA2310">
        <v>20</v>
      </c>
      <c r="AB2310" t="s">
        <v>137</v>
      </c>
      <c r="AC2310" t="s">
        <v>167</v>
      </c>
      <c r="AD2310">
        <v>20</v>
      </c>
      <c r="AE2310" t="s">
        <v>137</v>
      </c>
      <c r="AF2310" t="s">
        <v>168</v>
      </c>
      <c r="AG2310">
        <v>115200</v>
      </c>
      <c r="AH2310" t="s">
        <v>137</v>
      </c>
      <c r="AI2310" t="s">
        <v>169</v>
      </c>
      <c r="AJ2310">
        <v>12000</v>
      </c>
      <c r="AK2310" t="s">
        <v>137</v>
      </c>
      <c r="AL2310" t="s">
        <v>170</v>
      </c>
      <c r="AM2310">
        <v>30000</v>
      </c>
      <c r="AN2310" t="s">
        <v>137</v>
      </c>
    </row>
    <row r="2311" spans="1:40">
      <c r="A2311" s="26">
        <v>41731.458786504627</v>
      </c>
      <c r="B2311" t="s">
        <v>128</v>
      </c>
      <c r="C2311" t="s">
        <v>529</v>
      </c>
      <c r="D2311" t="s">
        <v>2887</v>
      </c>
      <c r="E2311" t="s">
        <v>131</v>
      </c>
      <c r="F2311" t="s">
        <v>132</v>
      </c>
      <c r="G2311" t="s">
        <v>133</v>
      </c>
      <c r="H2311" t="s">
        <v>187</v>
      </c>
      <c r="I2311">
        <v>60</v>
      </c>
      <c r="J2311" t="s">
        <v>137</v>
      </c>
      <c r="K2311" t="s">
        <v>188</v>
      </c>
      <c r="L2311">
        <v>40</v>
      </c>
      <c r="M2311" t="s">
        <v>137</v>
      </c>
      <c r="N2311" t="s">
        <v>189</v>
      </c>
      <c r="O2311">
        <v>50</v>
      </c>
      <c r="P2311" t="s">
        <v>137</v>
      </c>
      <c r="Q2311" t="s">
        <v>190</v>
      </c>
      <c r="R2311">
        <v>40</v>
      </c>
      <c r="S2311" t="s">
        <v>137</v>
      </c>
      <c r="T2311" t="s">
        <v>191</v>
      </c>
      <c r="U2311">
        <v>60</v>
      </c>
      <c r="V2311" t="s">
        <v>137</v>
      </c>
      <c r="W2311" t="s">
        <v>192</v>
      </c>
      <c r="X2311">
        <v>50</v>
      </c>
      <c r="Y2311" t="s">
        <v>137</v>
      </c>
      <c r="Z2311" t="s">
        <v>193</v>
      </c>
      <c r="AA2311">
        <v>50</v>
      </c>
      <c r="AB2311" t="s">
        <v>137</v>
      </c>
      <c r="AC2311" t="s">
        <v>194</v>
      </c>
      <c r="AD2311">
        <v>35</v>
      </c>
      <c r="AE2311" t="s">
        <v>137</v>
      </c>
      <c r="AF2311" t="s">
        <v>195</v>
      </c>
      <c r="AG2311">
        <v>8</v>
      </c>
      <c r="AH2311" t="s">
        <v>137</v>
      </c>
      <c r="AI2311" t="s">
        <v>196</v>
      </c>
      <c r="AJ2311">
        <v>90</v>
      </c>
      <c r="AK2311" t="s">
        <v>137</v>
      </c>
      <c r="AL2311" t="s">
        <v>197</v>
      </c>
      <c r="AM2311">
        <v>1</v>
      </c>
      <c r="AN2311" t="s">
        <v>137</v>
      </c>
    </row>
    <row r="2312" spans="1:40">
      <c r="A2312" s="26">
        <v>41731.458786504627</v>
      </c>
      <c r="B2312" t="s">
        <v>128</v>
      </c>
      <c r="C2312" t="s">
        <v>529</v>
      </c>
      <c r="D2312" t="s">
        <v>2888</v>
      </c>
      <c r="E2312" t="s">
        <v>131</v>
      </c>
      <c r="F2312" t="s">
        <v>132</v>
      </c>
      <c r="G2312" t="s">
        <v>133</v>
      </c>
      <c r="H2312" t="s">
        <v>172</v>
      </c>
      <c r="I2312">
        <v>33</v>
      </c>
      <c r="J2312" t="s">
        <v>137</v>
      </c>
      <c r="K2312" t="s">
        <v>173</v>
      </c>
      <c r="L2312">
        <v>33</v>
      </c>
      <c r="M2312" t="s">
        <v>137</v>
      </c>
      <c r="N2312" t="s">
        <v>174</v>
      </c>
      <c r="O2312">
        <v>34</v>
      </c>
      <c r="P2312" t="s">
        <v>137</v>
      </c>
      <c r="Q2312" t="s">
        <v>164</v>
      </c>
      <c r="R2312">
        <v>20</v>
      </c>
      <c r="S2312" t="s">
        <v>137</v>
      </c>
      <c r="T2312" t="s">
        <v>165</v>
      </c>
      <c r="U2312">
        <v>20</v>
      </c>
      <c r="V2312" t="s">
        <v>137</v>
      </c>
      <c r="W2312" t="s">
        <v>166</v>
      </c>
      <c r="X2312">
        <v>20</v>
      </c>
      <c r="Y2312" t="s">
        <v>137</v>
      </c>
      <c r="Z2312" t="s">
        <v>175</v>
      </c>
      <c r="AA2312">
        <v>20</v>
      </c>
      <c r="AB2312" t="s">
        <v>137</v>
      </c>
      <c r="AC2312" t="s">
        <v>176</v>
      </c>
      <c r="AD2312">
        <v>20</v>
      </c>
      <c r="AE2312" t="s">
        <v>137</v>
      </c>
      <c r="AF2312" t="s">
        <v>177</v>
      </c>
      <c r="AG2312">
        <v>20</v>
      </c>
      <c r="AH2312" t="s">
        <v>137</v>
      </c>
      <c r="AI2312" t="s">
        <v>168</v>
      </c>
      <c r="AJ2312">
        <v>115200</v>
      </c>
      <c r="AK2312" t="s">
        <v>137</v>
      </c>
      <c r="AL2312" t="s">
        <v>169</v>
      </c>
      <c r="AM2312">
        <v>12000</v>
      </c>
      <c r="AN2312" t="s">
        <v>137</v>
      </c>
    </row>
    <row r="2313" spans="1:40">
      <c r="A2313" s="26">
        <v>41731.458786504627</v>
      </c>
      <c r="B2313" t="s">
        <v>128</v>
      </c>
      <c r="C2313" t="s">
        <v>529</v>
      </c>
      <c r="D2313" t="s">
        <v>2889</v>
      </c>
      <c r="E2313" t="s">
        <v>131</v>
      </c>
      <c r="F2313" t="s">
        <v>132</v>
      </c>
      <c r="G2313" t="s">
        <v>133</v>
      </c>
      <c r="H2313" t="s">
        <v>140</v>
      </c>
      <c r="I2313">
        <v>49</v>
      </c>
      <c r="J2313" t="s">
        <v>137</v>
      </c>
      <c r="K2313" t="s">
        <v>141</v>
      </c>
      <c r="L2313">
        <v>130</v>
      </c>
      <c r="M2313" t="s">
        <v>137</v>
      </c>
      <c r="N2313" t="s">
        <v>142</v>
      </c>
      <c r="O2313">
        <v>180</v>
      </c>
      <c r="P2313" t="s">
        <v>137</v>
      </c>
      <c r="Q2313" t="s">
        <v>143</v>
      </c>
      <c r="R2313">
        <v>140</v>
      </c>
      <c r="S2313" t="s">
        <v>137</v>
      </c>
      <c r="T2313" t="s">
        <v>144</v>
      </c>
      <c r="U2313">
        <v>80</v>
      </c>
      <c r="V2313" t="s">
        <v>137</v>
      </c>
      <c r="W2313" t="s">
        <v>145</v>
      </c>
      <c r="X2313">
        <v>101</v>
      </c>
      <c r="Y2313" t="s">
        <v>137</v>
      </c>
      <c r="Z2313" t="s">
        <v>146</v>
      </c>
      <c r="AA2313">
        <v>190</v>
      </c>
      <c r="AB2313" t="s">
        <v>137</v>
      </c>
      <c r="AC2313" t="s">
        <v>147</v>
      </c>
      <c r="AD2313">
        <v>20</v>
      </c>
      <c r="AE2313" t="s">
        <v>137</v>
      </c>
    </row>
    <row r="2314" spans="1:40">
      <c r="A2314" s="26">
        <v>41731.458786504627</v>
      </c>
      <c r="B2314" t="s">
        <v>128</v>
      </c>
      <c r="C2314" t="s">
        <v>529</v>
      </c>
      <c r="D2314" t="s">
        <v>2890</v>
      </c>
    </row>
    <row r="2315" spans="1:40">
      <c r="A2315" s="26">
        <v>41731.458786504627</v>
      </c>
      <c r="B2315" t="s">
        <v>128</v>
      </c>
      <c r="C2315" t="s">
        <v>529</v>
      </c>
      <c r="D2315" t="s">
        <v>2891</v>
      </c>
      <c r="E2315" t="s">
        <v>131</v>
      </c>
      <c r="F2315" t="s">
        <v>132</v>
      </c>
      <c r="G2315" t="s">
        <v>133</v>
      </c>
      <c r="H2315" t="s">
        <v>150</v>
      </c>
      <c r="I2315">
        <v>50</v>
      </c>
      <c r="J2315" t="s">
        <v>137</v>
      </c>
      <c r="K2315" t="s">
        <v>151</v>
      </c>
      <c r="L2315">
        <v>50</v>
      </c>
      <c r="M2315" t="s">
        <v>137</v>
      </c>
      <c r="N2315" t="s">
        <v>152</v>
      </c>
      <c r="O2315">
        <v>50</v>
      </c>
      <c r="P2315" t="s">
        <v>137</v>
      </c>
    </row>
    <row r="2316" spans="1:40">
      <c r="A2316" s="26">
        <v>41731.458786504627</v>
      </c>
      <c r="B2316" t="s">
        <v>128</v>
      </c>
      <c r="C2316" t="s">
        <v>529</v>
      </c>
      <c r="D2316" t="s">
        <v>2892</v>
      </c>
      <c r="E2316" t="s">
        <v>131</v>
      </c>
      <c r="F2316" t="s">
        <v>132</v>
      </c>
      <c r="G2316" t="s">
        <v>133</v>
      </c>
      <c r="H2316" t="s">
        <v>154</v>
      </c>
      <c r="I2316">
        <v>35</v>
      </c>
      <c r="J2316" t="s">
        <v>137</v>
      </c>
      <c r="K2316" t="s">
        <v>155</v>
      </c>
      <c r="L2316">
        <v>5</v>
      </c>
      <c r="M2316" t="s">
        <v>137</v>
      </c>
      <c r="N2316" t="s">
        <v>156</v>
      </c>
      <c r="O2316">
        <v>60</v>
      </c>
      <c r="P2316" t="s">
        <v>137</v>
      </c>
    </row>
    <row r="2317" spans="1:40">
      <c r="A2317" s="26">
        <v>41731.458786504627</v>
      </c>
      <c r="B2317" t="s">
        <v>128</v>
      </c>
      <c r="C2317" t="s">
        <v>529</v>
      </c>
      <c r="D2317" t="s">
        <v>2893</v>
      </c>
      <c r="E2317" t="s">
        <v>131</v>
      </c>
      <c r="F2317" t="s">
        <v>132</v>
      </c>
      <c r="G2317" t="s">
        <v>133</v>
      </c>
      <c r="H2317" t="s">
        <v>158</v>
      </c>
      <c r="I2317">
        <v>1</v>
      </c>
      <c r="J2317" t="s">
        <v>137</v>
      </c>
    </row>
    <row r="2318" spans="1:40">
      <c r="A2318" s="26">
        <v>41731.458786504627</v>
      </c>
      <c r="B2318" t="s">
        <v>128</v>
      </c>
      <c r="C2318" t="s">
        <v>772</v>
      </c>
      <c r="D2318" t="s">
        <v>2894</v>
      </c>
      <c r="E2318" t="s">
        <v>131</v>
      </c>
      <c r="F2318" t="s">
        <v>132</v>
      </c>
      <c r="G2318" t="s">
        <v>133</v>
      </c>
      <c r="H2318" t="s">
        <v>187</v>
      </c>
      <c r="I2318">
        <v>60</v>
      </c>
      <c r="J2318" t="s">
        <v>137</v>
      </c>
      <c r="K2318" t="s">
        <v>188</v>
      </c>
      <c r="L2318">
        <v>40</v>
      </c>
      <c r="M2318" t="s">
        <v>137</v>
      </c>
      <c r="N2318" t="s">
        <v>189</v>
      </c>
      <c r="O2318">
        <v>50</v>
      </c>
      <c r="P2318" t="s">
        <v>137</v>
      </c>
      <c r="Q2318" t="s">
        <v>190</v>
      </c>
      <c r="R2318">
        <v>40</v>
      </c>
      <c r="S2318" t="s">
        <v>137</v>
      </c>
      <c r="T2318" t="s">
        <v>191</v>
      </c>
      <c r="U2318">
        <v>60</v>
      </c>
      <c r="V2318" t="s">
        <v>137</v>
      </c>
      <c r="W2318" t="s">
        <v>192</v>
      </c>
      <c r="X2318">
        <v>50</v>
      </c>
      <c r="Y2318" t="s">
        <v>137</v>
      </c>
      <c r="Z2318" t="s">
        <v>193</v>
      </c>
      <c r="AA2318">
        <v>50</v>
      </c>
      <c r="AB2318" t="s">
        <v>137</v>
      </c>
      <c r="AC2318" t="s">
        <v>194</v>
      </c>
      <c r="AD2318">
        <v>35</v>
      </c>
      <c r="AE2318" t="s">
        <v>137</v>
      </c>
      <c r="AF2318" t="s">
        <v>195</v>
      </c>
      <c r="AG2318">
        <v>8</v>
      </c>
      <c r="AH2318" t="s">
        <v>137</v>
      </c>
      <c r="AI2318" t="s">
        <v>196</v>
      </c>
      <c r="AJ2318">
        <v>90</v>
      </c>
      <c r="AK2318" t="s">
        <v>137</v>
      </c>
      <c r="AL2318" t="s">
        <v>197</v>
      </c>
      <c r="AM2318">
        <v>1</v>
      </c>
      <c r="AN2318" t="s">
        <v>137</v>
      </c>
    </row>
    <row r="2319" spans="1:40">
      <c r="A2319" s="26">
        <v>41731.458786504627</v>
      </c>
      <c r="B2319" t="s">
        <v>128</v>
      </c>
      <c r="C2319" t="s">
        <v>772</v>
      </c>
      <c r="D2319" t="s">
        <v>2895</v>
      </c>
      <c r="E2319" t="s">
        <v>131</v>
      </c>
      <c r="F2319" t="s">
        <v>132</v>
      </c>
      <c r="G2319" t="s">
        <v>133</v>
      </c>
      <c r="H2319" t="s">
        <v>172</v>
      </c>
      <c r="I2319">
        <v>33</v>
      </c>
      <c r="J2319" t="s">
        <v>137</v>
      </c>
      <c r="K2319" t="s">
        <v>173</v>
      </c>
      <c r="L2319">
        <v>33</v>
      </c>
      <c r="M2319" t="s">
        <v>137</v>
      </c>
      <c r="N2319" t="s">
        <v>174</v>
      </c>
      <c r="O2319">
        <v>34</v>
      </c>
      <c r="P2319" t="s">
        <v>137</v>
      </c>
      <c r="Q2319" t="s">
        <v>164</v>
      </c>
      <c r="R2319">
        <v>20</v>
      </c>
      <c r="S2319" t="s">
        <v>137</v>
      </c>
      <c r="T2319" t="s">
        <v>165</v>
      </c>
      <c r="U2319">
        <v>20</v>
      </c>
      <c r="V2319" t="s">
        <v>137</v>
      </c>
      <c r="W2319" t="s">
        <v>166</v>
      </c>
      <c r="X2319">
        <v>20</v>
      </c>
      <c r="Y2319" t="s">
        <v>137</v>
      </c>
      <c r="Z2319" t="s">
        <v>175</v>
      </c>
      <c r="AA2319">
        <v>20</v>
      </c>
      <c r="AB2319" t="s">
        <v>137</v>
      </c>
      <c r="AC2319" t="s">
        <v>176</v>
      </c>
      <c r="AD2319">
        <v>20</v>
      </c>
      <c r="AE2319" t="s">
        <v>137</v>
      </c>
      <c r="AF2319" t="s">
        <v>177</v>
      </c>
      <c r="AG2319">
        <v>20</v>
      </c>
      <c r="AH2319" t="s">
        <v>137</v>
      </c>
      <c r="AI2319" t="s">
        <v>168</v>
      </c>
      <c r="AJ2319">
        <v>115200</v>
      </c>
      <c r="AK2319" t="s">
        <v>137</v>
      </c>
      <c r="AL2319" t="s">
        <v>169</v>
      </c>
      <c r="AM2319">
        <v>12000</v>
      </c>
      <c r="AN2319" t="s">
        <v>137</v>
      </c>
    </row>
    <row r="2320" spans="1:40">
      <c r="A2320" s="26">
        <v>41731.458786504627</v>
      </c>
      <c r="B2320" t="s">
        <v>128</v>
      </c>
      <c r="C2320" t="s">
        <v>772</v>
      </c>
      <c r="D2320" t="s">
        <v>2896</v>
      </c>
      <c r="E2320" t="s">
        <v>131</v>
      </c>
      <c r="F2320" t="s">
        <v>132</v>
      </c>
      <c r="G2320" t="s">
        <v>133</v>
      </c>
      <c r="H2320" t="s">
        <v>140</v>
      </c>
      <c r="I2320">
        <v>49</v>
      </c>
      <c r="J2320" t="s">
        <v>137</v>
      </c>
      <c r="K2320" t="s">
        <v>141</v>
      </c>
      <c r="L2320">
        <v>130</v>
      </c>
      <c r="M2320" t="s">
        <v>137</v>
      </c>
      <c r="N2320" t="s">
        <v>142</v>
      </c>
      <c r="O2320">
        <v>180</v>
      </c>
      <c r="P2320" t="s">
        <v>137</v>
      </c>
      <c r="Q2320" t="s">
        <v>143</v>
      </c>
      <c r="R2320">
        <v>140</v>
      </c>
      <c r="S2320" t="s">
        <v>137</v>
      </c>
      <c r="T2320" t="s">
        <v>144</v>
      </c>
      <c r="U2320">
        <v>80</v>
      </c>
      <c r="V2320" t="s">
        <v>137</v>
      </c>
      <c r="W2320" t="s">
        <v>145</v>
      </c>
      <c r="X2320">
        <v>101</v>
      </c>
      <c r="Y2320" t="s">
        <v>137</v>
      </c>
      <c r="Z2320" t="s">
        <v>146</v>
      </c>
      <c r="AA2320">
        <v>190</v>
      </c>
      <c r="AB2320" t="s">
        <v>137</v>
      </c>
      <c r="AC2320" t="s">
        <v>147</v>
      </c>
      <c r="AD2320">
        <v>20</v>
      </c>
      <c r="AE2320" t="s">
        <v>137</v>
      </c>
    </row>
    <row r="2321" spans="1:40">
      <c r="A2321" s="26">
        <v>41731.458786504627</v>
      </c>
      <c r="B2321" t="s">
        <v>128</v>
      </c>
      <c r="C2321" t="s">
        <v>772</v>
      </c>
      <c r="D2321" t="s">
        <v>2897</v>
      </c>
    </row>
    <row r="2322" spans="1:40">
      <c r="A2322" s="26">
        <v>41731.458786504627</v>
      </c>
      <c r="B2322" t="s">
        <v>128</v>
      </c>
      <c r="C2322" t="s">
        <v>772</v>
      </c>
      <c r="D2322" t="s">
        <v>2898</v>
      </c>
      <c r="E2322" t="s">
        <v>131</v>
      </c>
      <c r="F2322" t="s">
        <v>132</v>
      </c>
      <c r="G2322" t="s">
        <v>133</v>
      </c>
      <c r="H2322" t="s">
        <v>150</v>
      </c>
      <c r="I2322">
        <v>50</v>
      </c>
      <c r="J2322" t="s">
        <v>137</v>
      </c>
      <c r="K2322" t="s">
        <v>151</v>
      </c>
      <c r="L2322">
        <v>50</v>
      </c>
      <c r="M2322" t="s">
        <v>137</v>
      </c>
      <c r="N2322" t="s">
        <v>152</v>
      </c>
      <c r="O2322">
        <v>50</v>
      </c>
      <c r="P2322" t="s">
        <v>137</v>
      </c>
    </row>
    <row r="2323" spans="1:40">
      <c r="A2323" s="26">
        <v>41731.458786504627</v>
      </c>
      <c r="B2323" t="s">
        <v>128</v>
      </c>
      <c r="C2323" t="s">
        <v>772</v>
      </c>
      <c r="D2323" t="s">
        <v>2899</v>
      </c>
      <c r="E2323" t="s">
        <v>131</v>
      </c>
      <c r="F2323" t="s">
        <v>132</v>
      </c>
      <c r="G2323" t="s">
        <v>133</v>
      </c>
      <c r="H2323" t="s">
        <v>154</v>
      </c>
      <c r="I2323">
        <v>35</v>
      </c>
      <c r="J2323" t="s">
        <v>137</v>
      </c>
      <c r="K2323" t="s">
        <v>155</v>
      </c>
      <c r="L2323">
        <v>5</v>
      </c>
      <c r="M2323" t="s">
        <v>137</v>
      </c>
      <c r="N2323" t="s">
        <v>156</v>
      </c>
      <c r="O2323">
        <v>60</v>
      </c>
      <c r="P2323" t="s">
        <v>137</v>
      </c>
    </row>
    <row r="2324" spans="1:40">
      <c r="A2324" s="26">
        <v>41731.458786504627</v>
      </c>
      <c r="B2324" t="s">
        <v>128</v>
      </c>
      <c r="C2324" t="s">
        <v>772</v>
      </c>
      <c r="D2324" t="s">
        <v>2900</v>
      </c>
      <c r="E2324" t="s">
        <v>131</v>
      </c>
      <c r="F2324" t="s">
        <v>132</v>
      </c>
      <c r="G2324" t="s">
        <v>133</v>
      </c>
      <c r="H2324" t="s">
        <v>158</v>
      </c>
      <c r="I2324">
        <v>1</v>
      </c>
      <c r="J2324" t="s">
        <v>137</v>
      </c>
    </row>
    <row r="2325" spans="1:40">
      <c r="A2325" s="26">
        <v>41731.458786504627</v>
      </c>
      <c r="B2325" t="s">
        <v>128</v>
      </c>
      <c r="C2325" t="s">
        <v>772</v>
      </c>
      <c r="D2325" t="s">
        <v>2901</v>
      </c>
      <c r="E2325" t="s">
        <v>131</v>
      </c>
      <c r="F2325" t="s">
        <v>132</v>
      </c>
      <c r="G2325" t="s">
        <v>133</v>
      </c>
      <c r="H2325" t="s">
        <v>160</v>
      </c>
      <c r="I2325">
        <v>30</v>
      </c>
      <c r="J2325" t="s">
        <v>137</v>
      </c>
      <c r="K2325" t="s">
        <v>161</v>
      </c>
      <c r="L2325">
        <v>30</v>
      </c>
      <c r="M2325" t="s">
        <v>137</v>
      </c>
      <c r="N2325" t="s">
        <v>162</v>
      </c>
      <c r="O2325">
        <v>30</v>
      </c>
      <c r="P2325" t="s">
        <v>137</v>
      </c>
      <c r="Q2325" t="s">
        <v>163</v>
      </c>
      <c r="R2325">
        <v>10</v>
      </c>
      <c r="S2325" t="s">
        <v>137</v>
      </c>
      <c r="T2325" t="s">
        <v>164</v>
      </c>
      <c r="U2325">
        <v>20</v>
      </c>
      <c r="V2325" t="s">
        <v>137</v>
      </c>
      <c r="W2325" t="s">
        <v>165</v>
      </c>
      <c r="X2325">
        <v>20</v>
      </c>
      <c r="Y2325" t="s">
        <v>137</v>
      </c>
      <c r="Z2325" t="s">
        <v>166</v>
      </c>
      <c r="AA2325">
        <v>20</v>
      </c>
      <c r="AB2325" t="s">
        <v>137</v>
      </c>
      <c r="AC2325" t="s">
        <v>167</v>
      </c>
      <c r="AD2325">
        <v>20</v>
      </c>
      <c r="AE2325" t="s">
        <v>137</v>
      </c>
      <c r="AF2325" t="s">
        <v>168</v>
      </c>
      <c r="AG2325">
        <v>115200</v>
      </c>
      <c r="AH2325" t="s">
        <v>137</v>
      </c>
      <c r="AI2325" t="s">
        <v>169</v>
      </c>
      <c r="AJ2325">
        <v>12000</v>
      </c>
      <c r="AK2325" t="s">
        <v>137</v>
      </c>
      <c r="AL2325" t="s">
        <v>170</v>
      </c>
      <c r="AM2325">
        <v>30000</v>
      </c>
      <c r="AN2325" t="s">
        <v>137</v>
      </c>
    </row>
    <row r="2326" spans="1:40">
      <c r="A2326" s="26">
        <v>41731.458786504627</v>
      </c>
      <c r="B2326" t="s">
        <v>128</v>
      </c>
      <c r="C2326" t="s">
        <v>772</v>
      </c>
      <c r="D2326" t="s">
        <v>2902</v>
      </c>
      <c r="E2326" t="s">
        <v>131</v>
      </c>
      <c r="F2326" t="s">
        <v>132</v>
      </c>
      <c r="G2326" t="s">
        <v>133</v>
      </c>
      <c r="H2326" t="s">
        <v>187</v>
      </c>
      <c r="I2326">
        <v>60</v>
      </c>
      <c r="J2326" t="s">
        <v>137</v>
      </c>
      <c r="K2326" t="s">
        <v>188</v>
      </c>
      <c r="L2326">
        <v>40</v>
      </c>
      <c r="M2326" t="s">
        <v>137</v>
      </c>
      <c r="N2326" t="s">
        <v>189</v>
      </c>
      <c r="O2326">
        <v>50</v>
      </c>
      <c r="P2326" t="s">
        <v>137</v>
      </c>
      <c r="Q2326" t="s">
        <v>190</v>
      </c>
      <c r="R2326">
        <v>40</v>
      </c>
      <c r="S2326" t="s">
        <v>137</v>
      </c>
      <c r="T2326" t="s">
        <v>191</v>
      </c>
      <c r="U2326">
        <v>60</v>
      </c>
      <c r="V2326" t="s">
        <v>137</v>
      </c>
      <c r="W2326" t="s">
        <v>192</v>
      </c>
      <c r="X2326">
        <v>50</v>
      </c>
      <c r="Y2326" t="s">
        <v>137</v>
      </c>
      <c r="Z2326" t="s">
        <v>193</v>
      </c>
      <c r="AA2326">
        <v>50</v>
      </c>
      <c r="AB2326" t="s">
        <v>137</v>
      </c>
      <c r="AC2326" t="s">
        <v>194</v>
      </c>
      <c r="AD2326">
        <v>35</v>
      </c>
      <c r="AE2326" t="s">
        <v>137</v>
      </c>
      <c r="AF2326" t="s">
        <v>195</v>
      </c>
      <c r="AG2326">
        <v>8</v>
      </c>
      <c r="AH2326" t="s">
        <v>137</v>
      </c>
      <c r="AI2326" t="s">
        <v>196</v>
      </c>
      <c r="AJ2326">
        <v>90</v>
      </c>
      <c r="AK2326" t="s">
        <v>137</v>
      </c>
      <c r="AL2326" t="s">
        <v>197</v>
      </c>
      <c r="AM2326">
        <v>1</v>
      </c>
      <c r="AN2326" t="s">
        <v>137</v>
      </c>
    </row>
    <row r="2327" spans="1:40">
      <c r="A2327" s="26">
        <v>41731.458786504627</v>
      </c>
      <c r="B2327" t="s">
        <v>128</v>
      </c>
      <c r="C2327" t="s">
        <v>772</v>
      </c>
      <c r="D2327" t="s">
        <v>2903</v>
      </c>
      <c r="E2327" t="s">
        <v>131</v>
      </c>
      <c r="F2327" t="s">
        <v>132</v>
      </c>
      <c r="G2327" t="s">
        <v>133</v>
      </c>
      <c r="H2327" t="s">
        <v>172</v>
      </c>
      <c r="I2327">
        <v>33</v>
      </c>
      <c r="J2327" t="s">
        <v>137</v>
      </c>
      <c r="K2327" t="s">
        <v>173</v>
      </c>
      <c r="L2327">
        <v>33</v>
      </c>
      <c r="M2327" t="s">
        <v>137</v>
      </c>
      <c r="N2327" t="s">
        <v>174</v>
      </c>
      <c r="O2327">
        <v>34</v>
      </c>
      <c r="P2327" t="s">
        <v>137</v>
      </c>
      <c r="Q2327" t="s">
        <v>164</v>
      </c>
      <c r="R2327">
        <v>20</v>
      </c>
      <c r="S2327" t="s">
        <v>137</v>
      </c>
      <c r="T2327" t="s">
        <v>165</v>
      </c>
      <c r="U2327">
        <v>20</v>
      </c>
      <c r="V2327" t="s">
        <v>137</v>
      </c>
      <c r="W2327" t="s">
        <v>166</v>
      </c>
      <c r="X2327">
        <v>20</v>
      </c>
      <c r="Y2327" t="s">
        <v>137</v>
      </c>
      <c r="Z2327" t="s">
        <v>175</v>
      </c>
      <c r="AA2327">
        <v>20</v>
      </c>
      <c r="AB2327" t="s">
        <v>137</v>
      </c>
      <c r="AC2327" t="s">
        <v>176</v>
      </c>
      <c r="AD2327">
        <v>20</v>
      </c>
      <c r="AE2327" t="s">
        <v>137</v>
      </c>
      <c r="AF2327" t="s">
        <v>177</v>
      </c>
      <c r="AG2327">
        <v>20</v>
      </c>
      <c r="AH2327" t="s">
        <v>137</v>
      </c>
      <c r="AI2327" t="s">
        <v>168</v>
      </c>
      <c r="AJ2327">
        <v>115200</v>
      </c>
      <c r="AK2327" t="s">
        <v>137</v>
      </c>
      <c r="AL2327" t="s">
        <v>169</v>
      </c>
      <c r="AM2327">
        <v>12000</v>
      </c>
      <c r="AN2327" t="s">
        <v>137</v>
      </c>
    </row>
    <row r="2328" spans="1:40">
      <c r="A2328" s="26">
        <v>41731.458786504627</v>
      </c>
      <c r="B2328" t="s">
        <v>128</v>
      </c>
      <c r="C2328" t="s">
        <v>772</v>
      </c>
      <c r="D2328" t="s">
        <v>2904</v>
      </c>
      <c r="E2328" t="s">
        <v>131</v>
      </c>
      <c r="F2328" t="s">
        <v>132</v>
      </c>
      <c r="G2328" t="s">
        <v>133</v>
      </c>
      <c r="H2328" t="s">
        <v>140</v>
      </c>
      <c r="I2328">
        <v>49</v>
      </c>
      <c r="J2328" t="s">
        <v>137</v>
      </c>
      <c r="K2328" t="s">
        <v>141</v>
      </c>
      <c r="L2328">
        <v>130</v>
      </c>
      <c r="M2328" t="s">
        <v>137</v>
      </c>
      <c r="N2328" t="s">
        <v>142</v>
      </c>
      <c r="O2328">
        <v>180</v>
      </c>
      <c r="P2328" t="s">
        <v>137</v>
      </c>
      <c r="Q2328" t="s">
        <v>143</v>
      </c>
      <c r="R2328">
        <v>140</v>
      </c>
      <c r="S2328" t="s">
        <v>137</v>
      </c>
      <c r="T2328" t="s">
        <v>144</v>
      </c>
      <c r="U2328">
        <v>80</v>
      </c>
      <c r="V2328" t="s">
        <v>137</v>
      </c>
      <c r="W2328" t="s">
        <v>145</v>
      </c>
      <c r="X2328">
        <v>101</v>
      </c>
      <c r="Y2328" t="s">
        <v>137</v>
      </c>
      <c r="Z2328" t="s">
        <v>146</v>
      </c>
      <c r="AA2328">
        <v>190</v>
      </c>
      <c r="AB2328" t="s">
        <v>137</v>
      </c>
      <c r="AC2328" t="s">
        <v>147</v>
      </c>
      <c r="AD2328">
        <v>20</v>
      </c>
      <c r="AE2328" t="s">
        <v>137</v>
      </c>
    </row>
    <row r="2329" spans="1:40">
      <c r="A2329" s="26">
        <v>41731.458786504627</v>
      </c>
      <c r="B2329" t="s">
        <v>128</v>
      </c>
      <c r="C2329" t="s">
        <v>772</v>
      </c>
      <c r="D2329" t="s">
        <v>2905</v>
      </c>
    </row>
    <row r="2330" spans="1:40">
      <c r="A2330" s="26">
        <v>41731.458786504627</v>
      </c>
      <c r="B2330" t="s">
        <v>128</v>
      </c>
      <c r="C2330" t="s">
        <v>772</v>
      </c>
      <c r="D2330" t="s">
        <v>2906</v>
      </c>
      <c r="E2330" t="s">
        <v>131</v>
      </c>
      <c r="F2330" t="s">
        <v>132</v>
      </c>
      <c r="G2330" t="s">
        <v>133</v>
      </c>
      <c r="H2330" t="s">
        <v>150</v>
      </c>
      <c r="I2330">
        <v>50</v>
      </c>
      <c r="J2330" t="s">
        <v>137</v>
      </c>
      <c r="K2330" t="s">
        <v>151</v>
      </c>
      <c r="L2330">
        <v>50</v>
      </c>
      <c r="M2330" t="s">
        <v>137</v>
      </c>
      <c r="N2330" t="s">
        <v>152</v>
      </c>
      <c r="O2330">
        <v>50</v>
      </c>
      <c r="P2330" t="s">
        <v>137</v>
      </c>
    </row>
    <row r="2331" spans="1:40">
      <c r="A2331" s="26">
        <v>41731.458786504627</v>
      </c>
      <c r="B2331" t="s">
        <v>128</v>
      </c>
      <c r="C2331" t="s">
        <v>772</v>
      </c>
      <c r="D2331" t="s">
        <v>2907</v>
      </c>
      <c r="E2331" t="s">
        <v>131</v>
      </c>
      <c r="F2331" t="s">
        <v>132</v>
      </c>
      <c r="G2331" t="s">
        <v>133</v>
      </c>
      <c r="H2331" t="s">
        <v>154</v>
      </c>
      <c r="I2331">
        <v>35</v>
      </c>
      <c r="J2331" t="s">
        <v>137</v>
      </c>
      <c r="K2331" t="s">
        <v>155</v>
      </c>
      <c r="L2331">
        <v>5</v>
      </c>
      <c r="M2331" t="s">
        <v>137</v>
      </c>
      <c r="N2331" t="s">
        <v>156</v>
      </c>
      <c r="O2331">
        <v>60</v>
      </c>
      <c r="P2331" t="s">
        <v>137</v>
      </c>
    </row>
    <row r="2332" spans="1:40">
      <c r="A2332" s="26">
        <v>41731.458786504627</v>
      </c>
      <c r="B2332" t="s">
        <v>128</v>
      </c>
      <c r="C2332" t="s">
        <v>772</v>
      </c>
      <c r="D2332" t="s">
        <v>2908</v>
      </c>
      <c r="E2332" t="s">
        <v>131</v>
      </c>
      <c r="F2332" t="s">
        <v>132</v>
      </c>
      <c r="G2332" t="s">
        <v>133</v>
      </c>
      <c r="H2332" t="s">
        <v>158</v>
      </c>
      <c r="I2332">
        <v>1</v>
      </c>
      <c r="J2332" t="s">
        <v>137</v>
      </c>
    </row>
    <row r="2333" spans="1:40">
      <c r="A2333" s="26">
        <v>41731.458786504627</v>
      </c>
      <c r="B2333" t="s">
        <v>128</v>
      </c>
      <c r="C2333" t="s">
        <v>533</v>
      </c>
      <c r="D2333" t="s">
        <v>2909</v>
      </c>
      <c r="E2333" t="s">
        <v>131</v>
      </c>
      <c r="F2333" t="s">
        <v>132</v>
      </c>
      <c r="G2333" t="s">
        <v>133</v>
      </c>
      <c r="H2333" t="s">
        <v>160</v>
      </c>
      <c r="I2333">
        <v>30</v>
      </c>
      <c r="J2333" t="s">
        <v>137</v>
      </c>
      <c r="K2333" t="s">
        <v>161</v>
      </c>
      <c r="L2333">
        <v>30</v>
      </c>
      <c r="M2333" t="s">
        <v>137</v>
      </c>
      <c r="N2333" t="s">
        <v>162</v>
      </c>
      <c r="O2333">
        <v>30</v>
      </c>
      <c r="P2333" t="s">
        <v>137</v>
      </c>
      <c r="Q2333" t="s">
        <v>163</v>
      </c>
      <c r="R2333">
        <v>10</v>
      </c>
      <c r="S2333" t="s">
        <v>137</v>
      </c>
      <c r="T2333" t="s">
        <v>164</v>
      </c>
      <c r="U2333">
        <v>20</v>
      </c>
      <c r="V2333" t="s">
        <v>137</v>
      </c>
      <c r="W2333" t="s">
        <v>165</v>
      </c>
      <c r="X2333">
        <v>20</v>
      </c>
      <c r="Y2333" t="s">
        <v>137</v>
      </c>
      <c r="Z2333" t="s">
        <v>166</v>
      </c>
      <c r="AA2333">
        <v>20</v>
      </c>
      <c r="AB2333" t="s">
        <v>137</v>
      </c>
      <c r="AC2333" t="s">
        <v>167</v>
      </c>
      <c r="AD2333">
        <v>20</v>
      </c>
      <c r="AE2333" t="s">
        <v>137</v>
      </c>
      <c r="AF2333" t="s">
        <v>168</v>
      </c>
      <c r="AG2333">
        <v>115200</v>
      </c>
      <c r="AH2333" t="s">
        <v>137</v>
      </c>
      <c r="AI2333" t="s">
        <v>169</v>
      </c>
      <c r="AJ2333">
        <v>12000</v>
      </c>
      <c r="AK2333" t="s">
        <v>137</v>
      </c>
      <c r="AL2333" t="s">
        <v>170</v>
      </c>
      <c r="AM2333">
        <v>30000</v>
      </c>
      <c r="AN2333" t="s">
        <v>137</v>
      </c>
    </row>
    <row r="2334" spans="1:40">
      <c r="A2334" s="26">
        <v>41731.458786504627</v>
      </c>
      <c r="B2334" t="s">
        <v>128</v>
      </c>
      <c r="C2334" t="s">
        <v>533</v>
      </c>
      <c r="D2334" t="s">
        <v>2910</v>
      </c>
      <c r="E2334" t="s">
        <v>131</v>
      </c>
      <c r="F2334" t="s">
        <v>132</v>
      </c>
      <c r="G2334" t="s">
        <v>133</v>
      </c>
      <c r="H2334" t="s">
        <v>187</v>
      </c>
      <c r="I2334">
        <v>60</v>
      </c>
      <c r="J2334" t="s">
        <v>137</v>
      </c>
      <c r="K2334" t="s">
        <v>188</v>
      </c>
      <c r="L2334">
        <v>40</v>
      </c>
      <c r="M2334" t="s">
        <v>137</v>
      </c>
      <c r="N2334" t="s">
        <v>189</v>
      </c>
      <c r="O2334">
        <v>50</v>
      </c>
      <c r="P2334" t="s">
        <v>137</v>
      </c>
      <c r="Q2334" t="s">
        <v>190</v>
      </c>
      <c r="R2334">
        <v>40</v>
      </c>
      <c r="S2334" t="s">
        <v>137</v>
      </c>
      <c r="T2334" t="s">
        <v>191</v>
      </c>
      <c r="U2334">
        <v>60</v>
      </c>
      <c r="V2334" t="s">
        <v>137</v>
      </c>
      <c r="W2334" t="s">
        <v>192</v>
      </c>
      <c r="X2334">
        <v>50</v>
      </c>
      <c r="Y2334" t="s">
        <v>137</v>
      </c>
      <c r="Z2334" t="s">
        <v>193</v>
      </c>
      <c r="AA2334">
        <v>50</v>
      </c>
      <c r="AB2334" t="s">
        <v>137</v>
      </c>
      <c r="AC2334" t="s">
        <v>194</v>
      </c>
      <c r="AD2334">
        <v>35</v>
      </c>
      <c r="AE2334" t="s">
        <v>137</v>
      </c>
      <c r="AF2334" t="s">
        <v>195</v>
      </c>
      <c r="AG2334">
        <v>8</v>
      </c>
      <c r="AH2334" t="s">
        <v>137</v>
      </c>
      <c r="AI2334" t="s">
        <v>196</v>
      </c>
      <c r="AJ2334">
        <v>90</v>
      </c>
      <c r="AK2334" t="s">
        <v>137</v>
      </c>
      <c r="AL2334" t="s">
        <v>197</v>
      </c>
      <c r="AM2334">
        <v>1</v>
      </c>
      <c r="AN2334" t="s">
        <v>137</v>
      </c>
    </row>
    <row r="2335" spans="1:40">
      <c r="A2335" s="26">
        <v>41731.458786504627</v>
      </c>
      <c r="B2335" t="s">
        <v>128</v>
      </c>
      <c r="C2335" t="s">
        <v>533</v>
      </c>
      <c r="D2335" t="s">
        <v>2911</v>
      </c>
      <c r="E2335" t="s">
        <v>131</v>
      </c>
      <c r="F2335" t="s">
        <v>132</v>
      </c>
      <c r="G2335" t="s">
        <v>133</v>
      </c>
      <c r="H2335" t="s">
        <v>172</v>
      </c>
      <c r="I2335">
        <v>33</v>
      </c>
      <c r="J2335" t="s">
        <v>137</v>
      </c>
      <c r="K2335" t="s">
        <v>173</v>
      </c>
      <c r="L2335">
        <v>33</v>
      </c>
      <c r="M2335" t="s">
        <v>137</v>
      </c>
      <c r="N2335" t="s">
        <v>174</v>
      </c>
      <c r="O2335">
        <v>34</v>
      </c>
      <c r="P2335" t="s">
        <v>137</v>
      </c>
      <c r="Q2335" t="s">
        <v>164</v>
      </c>
      <c r="R2335">
        <v>20</v>
      </c>
      <c r="S2335" t="s">
        <v>137</v>
      </c>
      <c r="T2335" t="s">
        <v>165</v>
      </c>
      <c r="U2335">
        <v>20</v>
      </c>
      <c r="V2335" t="s">
        <v>137</v>
      </c>
      <c r="W2335" t="s">
        <v>166</v>
      </c>
      <c r="X2335">
        <v>20</v>
      </c>
      <c r="Y2335" t="s">
        <v>137</v>
      </c>
      <c r="Z2335" t="s">
        <v>175</v>
      </c>
      <c r="AA2335">
        <v>20</v>
      </c>
      <c r="AB2335" t="s">
        <v>137</v>
      </c>
      <c r="AC2335" t="s">
        <v>176</v>
      </c>
      <c r="AD2335">
        <v>20</v>
      </c>
      <c r="AE2335" t="s">
        <v>137</v>
      </c>
      <c r="AF2335" t="s">
        <v>177</v>
      </c>
      <c r="AG2335">
        <v>20</v>
      </c>
      <c r="AH2335" t="s">
        <v>137</v>
      </c>
      <c r="AI2335" t="s">
        <v>168</v>
      </c>
      <c r="AJ2335">
        <v>115200</v>
      </c>
      <c r="AK2335" t="s">
        <v>137</v>
      </c>
      <c r="AL2335" t="s">
        <v>169</v>
      </c>
      <c r="AM2335">
        <v>12000</v>
      </c>
      <c r="AN2335" t="s">
        <v>137</v>
      </c>
    </row>
    <row r="2336" spans="1:40">
      <c r="A2336" s="26">
        <v>41731.458786504627</v>
      </c>
      <c r="B2336" t="s">
        <v>128</v>
      </c>
      <c r="C2336" t="s">
        <v>533</v>
      </c>
      <c r="D2336" t="s">
        <v>2912</v>
      </c>
      <c r="E2336" t="s">
        <v>131</v>
      </c>
      <c r="F2336" t="s">
        <v>132</v>
      </c>
      <c r="G2336" t="s">
        <v>133</v>
      </c>
      <c r="H2336" t="s">
        <v>140</v>
      </c>
      <c r="I2336">
        <v>49</v>
      </c>
      <c r="J2336" t="s">
        <v>137</v>
      </c>
      <c r="K2336" t="s">
        <v>141</v>
      </c>
      <c r="L2336">
        <v>130</v>
      </c>
      <c r="M2336" t="s">
        <v>137</v>
      </c>
      <c r="N2336" t="s">
        <v>142</v>
      </c>
      <c r="O2336">
        <v>180</v>
      </c>
      <c r="P2336" t="s">
        <v>137</v>
      </c>
      <c r="Q2336" t="s">
        <v>143</v>
      </c>
      <c r="R2336">
        <v>140</v>
      </c>
      <c r="S2336" t="s">
        <v>137</v>
      </c>
      <c r="T2336" t="s">
        <v>144</v>
      </c>
      <c r="U2336">
        <v>80</v>
      </c>
      <c r="V2336" t="s">
        <v>137</v>
      </c>
      <c r="W2336" t="s">
        <v>145</v>
      </c>
      <c r="X2336">
        <v>101</v>
      </c>
      <c r="Y2336" t="s">
        <v>137</v>
      </c>
      <c r="Z2336" t="s">
        <v>146</v>
      </c>
      <c r="AA2336">
        <v>190</v>
      </c>
      <c r="AB2336" t="s">
        <v>137</v>
      </c>
      <c r="AC2336" t="s">
        <v>147</v>
      </c>
      <c r="AD2336">
        <v>20</v>
      </c>
      <c r="AE2336" t="s">
        <v>137</v>
      </c>
    </row>
    <row r="2337" spans="1:40">
      <c r="A2337" s="26">
        <v>41731.458786504627</v>
      </c>
      <c r="B2337" t="s">
        <v>128</v>
      </c>
      <c r="C2337" t="s">
        <v>533</v>
      </c>
      <c r="D2337" t="s">
        <v>2913</v>
      </c>
    </row>
    <row r="2338" spans="1:40">
      <c r="A2338" s="26">
        <v>41731.458786504627</v>
      </c>
      <c r="B2338" t="s">
        <v>128</v>
      </c>
      <c r="C2338" t="s">
        <v>533</v>
      </c>
      <c r="D2338" t="s">
        <v>2914</v>
      </c>
      <c r="E2338" t="s">
        <v>131</v>
      </c>
      <c r="F2338" t="s">
        <v>132</v>
      </c>
      <c r="G2338" t="s">
        <v>133</v>
      </c>
      <c r="H2338" t="s">
        <v>150</v>
      </c>
      <c r="I2338">
        <v>50</v>
      </c>
      <c r="J2338" t="s">
        <v>137</v>
      </c>
      <c r="K2338" t="s">
        <v>151</v>
      </c>
      <c r="L2338">
        <v>50</v>
      </c>
      <c r="M2338" t="s">
        <v>137</v>
      </c>
      <c r="N2338" t="s">
        <v>152</v>
      </c>
      <c r="O2338">
        <v>50</v>
      </c>
      <c r="P2338" t="s">
        <v>137</v>
      </c>
    </row>
    <row r="2339" spans="1:40">
      <c r="A2339" s="26">
        <v>41731.458786504627</v>
      </c>
      <c r="B2339" t="s">
        <v>128</v>
      </c>
      <c r="C2339" t="s">
        <v>533</v>
      </c>
      <c r="D2339" t="s">
        <v>2915</v>
      </c>
      <c r="E2339" t="s">
        <v>131</v>
      </c>
      <c r="F2339" t="s">
        <v>132</v>
      </c>
      <c r="G2339" t="s">
        <v>133</v>
      </c>
      <c r="H2339" t="s">
        <v>154</v>
      </c>
      <c r="I2339">
        <v>35</v>
      </c>
      <c r="J2339" t="s">
        <v>137</v>
      </c>
      <c r="K2339" t="s">
        <v>155</v>
      </c>
      <c r="L2339">
        <v>5</v>
      </c>
      <c r="M2339" t="s">
        <v>137</v>
      </c>
      <c r="N2339" t="s">
        <v>156</v>
      </c>
      <c r="O2339">
        <v>60</v>
      </c>
      <c r="P2339" t="s">
        <v>137</v>
      </c>
    </row>
    <row r="2340" spans="1:40">
      <c r="A2340" s="26">
        <v>41731.458786504627</v>
      </c>
      <c r="B2340" t="s">
        <v>128</v>
      </c>
      <c r="C2340" t="s">
        <v>533</v>
      </c>
      <c r="D2340" t="s">
        <v>2916</v>
      </c>
      <c r="E2340" t="s">
        <v>131</v>
      </c>
      <c r="F2340" t="s">
        <v>132</v>
      </c>
      <c r="G2340" t="s">
        <v>133</v>
      </c>
      <c r="H2340" t="s">
        <v>158</v>
      </c>
      <c r="I2340">
        <v>1</v>
      </c>
      <c r="J2340" t="s">
        <v>137</v>
      </c>
    </row>
    <row r="2341" spans="1:40">
      <c r="A2341" s="26">
        <v>41731.458786504627</v>
      </c>
      <c r="B2341" t="s">
        <v>128</v>
      </c>
      <c r="C2341" t="s">
        <v>533</v>
      </c>
      <c r="D2341" t="s">
        <v>2917</v>
      </c>
      <c r="E2341" t="s">
        <v>131</v>
      </c>
      <c r="F2341" t="s">
        <v>132</v>
      </c>
      <c r="G2341" t="s">
        <v>133</v>
      </c>
      <c r="H2341" t="s">
        <v>160</v>
      </c>
      <c r="I2341">
        <v>30</v>
      </c>
      <c r="J2341" t="s">
        <v>137</v>
      </c>
      <c r="K2341" t="s">
        <v>161</v>
      </c>
      <c r="L2341">
        <v>30</v>
      </c>
      <c r="M2341" t="s">
        <v>137</v>
      </c>
      <c r="N2341" t="s">
        <v>162</v>
      </c>
      <c r="O2341">
        <v>30</v>
      </c>
      <c r="P2341" t="s">
        <v>137</v>
      </c>
      <c r="Q2341" t="s">
        <v>163</v>
      </c>
      <c r="R2341">
        <v>10</v>
      </c>
      <c r="S2341" t="s">
        <v>137</v>
      </c>
      <c r="T2341" t="s">
        <v>164</v>
      </c>
      <c r="U2341">
        <v>20</v>
      </c>
      <c r="V2341" t="s">
        <v>137</v>
      </c>
      <c r="W2341" t="s">
        <v>165</v>
      </c>
      <c r="X2341">
        <v>20</v>
      </c>
      <c r="Y2341" t="s">
        <v>137</v>
      </c>
      <c r="Z2341" t="s">
        <v>166</v>
      </c>
      <c r="AA2341">
        <v>20</v>
      </c>
      <c r="AB2341" t="s">
        <v>137</v>
      </c>
      <c r="AC2341" t="s">
        <v>167</v>
      </c>
      <c r="AD2341">
        <v>20</v>
      </c>
      <c r="AE2341" t="s">
        <v>137</v>
      </c>
      <c r="AF2341" t="s">
        <v>168</v>
      </c>
      <c r="AG2341">
        <v>115200</v>
      </c>
      <c r="AH2341" t="s">
        <v>137</v>
      </c>
      <c r="AI2341" t="s">
        <v>169</v>
      </c>
      <c r="AJ2341">
        <v>12000</v>
      </c>
      <c r="AK2341" t="s">
        <v>137</v>
      </c>
      <c r="AL2341" t="s">
        <v>170</v>
      </c>
      <c r="AM2341">
        <v>30000</v>
      </c>
      <c r="AN2341" t="s">
        <v>137</v>
      </c>
    </row>
    <row r="2342" spans="1:40">
      <c r="A2342" s="26">
        <v>41731.458786504627</v>
      </c>
      <c r="B2342" t="s">
        <v>128</v>
      </c>
      <c r="C2342" t="s">
        <v>533</v>
      </c>
      <c r="D2342" t="s">
        <v>2918</v>
      </c>
      <c r="E2342" t="s">
        <v>131</v>
      </c>
      <c r="F2342" t="s">
        <v>132</v>
      </c>
      <c r="G2342" t="s">
        <v>133</v>
      </c>
      <c r="H2342" t="s">
        <v>187</v>
      </c>
      <c r="I2342">
        <v>60</v>
      </c>
      <c r="J2342" t="s">
        <v>137</v>
      </c>
      <c r="K2342" t="s">
        <v>188</v>
      </c>
      <c r="L2342">
        <v>40</v>
      </c>
      <c r="M2342" t="s">
        <v>137</v>
      </c>
      <c r="N2342" t="s">
        <v>189</v>
      </c>
      <c r="O2342">
        <v>50</v>
      </c>
      <c r="P2342" t="s">
        <v>137</v>
      </c>
      <c r="Q2342" t="s">
        <v>190</v>
      </c>
      <c r="R2342">
        <v>40</v>
      </c>
      <c r="S2342" t="s">
        <v>137</v>
      </c>
      <c r="T2342" t="s">
        <v>191</v>
      </c>
      <c r="U2342">
        <v>60</v>
      </c>
      <c r="V2342" t="s">
        <v>137</v>
      </c>
      <c r="W2342" t="s">
        <v>192</v>
      </c>
      <c r="X2342">
        <v>50</v>
      </c>
      <c r="Y2342" t="s">
        <v>137</v>
      </c>
      <c r="Z2342" t="s">
        <v>193</v>
      </c>
      <c r="AA2342">
        <v>50</v>
      </c>
      <c r="AB2342" t="s">
        <v>137</v>
      </c>
      <c r="AC2342" t="s">
        <v>194</v>
      </c>
      <c r="AD2342">
        <v>35</v>
      </c>
      <c r="AE2342" t="s">
        <v>137</v>
      </c>
      <c r="AF2342" t="s">
        <v>195</v>
      </c>
      <c r="AG2342">
        <v>8</v>
      </c>
      <c r="AH2342" t="s">
        <v>137</v>
      </c>
      <c r="AI2342" t="s">
        <v>196</v>
      </c>
      <c r="AJ2342">
        <v>90</v>
      </c>
      <c r="AK2342" t="s">
        <v>137</v>
      </c>
      <c r="AL2342" t="s">
        <v>197</v>
      </c>
      <c r="AM2342">
        <v>1</v>
      </c>
      <c r="AN2342" t="s">
        <v>137</v>
      </c>
    </row>
    <row r="2343" spans="1:40">
      <c r="A2343" s="26">
        <v>41731.458786504627</v>
      </c>
      <c r="B2343" t="s">
        <v>128</v>
      </c>
      <c r="C2343" t="s">
        <v>533</v>
      </c>
      <c r="D2343" t="s">
        <v>2919</v>
      </c>
      <c r="E2343" t="s">
        <v>131</v>
      </c>
      <c r="F2343" t="s">
        <v>132</v>
      </c>
      <c r="G2343" t="s">
        <v>133</v>
      </c>
      <c r="H2343" t="s">
        <v>172</v>
      </c>
      <c r="I2343">
        <v>33</v>
      </c>
      <c r="J2343" t="s">
        <v>137</v>
      </c>
      <c r="K2343" t="s">
        <v>173</v>
      </c>
      <c r="L2343">
        <v>33</v>
      </c>
      <c r="M2343" t="s">
        <v>137</v>
      </c>
      <c r="N2343" t="s">
        <v>174</v>
      </c>
      <c r="O2343">
        <v>34</v>
      </c>
      <c r="P2343" t="s">
        <v>137</v>
      </c>
      <c r="Q2343" t="s">
        <v>164</v>
      </c>
      <c r="R2343">
        <v>20</v>
      </c>
      <c r="S2343" t="s">
        <v>137</v>
      </c>
      <c r="T2343" t="s">
        <v>165</v>
      </c>
      <c r="U2343">
        <v>20</v>
      </c>
      <c r="V2343" t="s">
        <v>137</v>
      </c>
      <c r="W2343" t="s">
        <v>166</v>
      </c>
      <c r="X2343">
        <v>20</v>
      </c>
      <c r="Y2343" t="s">
        <v>137</v>
      </c>
      <c r="Z2343" t="s">
        <v>175</v>
      </c>
      <c r="AA2343">
        <v>20</v>
      </c>
      <c r="AB2343" t="s">
        <v>137</v>
      </c>
      <c r="AC2343" t="s">
        <v>176</v>
      </c>
      <c r="AD2343">
        <v>20</v>
      </c>
      <c r="AE2343" t="s">
        <v>137</v>
      </c>
      <c r="AF2343" t="s">
        <v>177</v>
      </c>
      <c r="AG2343">
        <v>20</v>
      </c>
      <c r="AH2343" t="s">
        <v>137</v>
      </c>
      <c r="AI2343" t="s">
        <v>168</v>
      </c>
      <c r="AJ2343">
        <v>115200</v>
      </c>
      <c r="AK2343" t="s">
        <v>137</v>
      </c>
      <c r="AL2343" t="s">
        <v>169</v>
      </c>
      <c r="AM2343">
        <v>12000</v>
      </c>
      <c r="AN2343" t="s">
        <v>137</v>
      </c>
    </row>
    <row r="2344" spans="1:40">
      <c r="A2344" s="26">
        <v>41731.458786504627</v>
      </c>
      <c r="B2344" t="s">
        <v>128</v>
      </c>
      <c r="C2344" t="s">
        <v>533</v>
      </c>
      <c r="D2344" t="s">
        <v>2920</v>
      </c>
      <c r="E2344" t="s">
        <v>131</v>
      </c>
      <c r="F2344" t="s">
        <v>132</v>
      </c>
      <c r="G2344" t="s">
        <v>133</v>
      </c>
      <c r="H2344" t="s">
        <v>140</v>
      </c>
      <c r="I2344">
        <v>49</v>
      </c>
      <c r="J2344" t="s">
        <v>137</v>
      </c>
      <c r="K2344" t="s">
        <v>141</v>
      </c>
      <c r="L2344">
        <v>130</v>
      </c>
      <c r="M2344" t="s">
        <v>137</v>
      </c>
      <c r="N2344" t="s">
        <v>142</v>
      </c>
      <c r="O2344">
        <v>180</v>
      </c>
      <c r="P2344" t="s">
        <v>137</v>
      </c>
      <c r="Q2344" t="s">
        <v>143</v>
      </c>
      <c r="R2344">
        <v>140</v>
      </c>
      <c r="S2344" t="s">
        <v>137</v>
      </c>
      <c r="T2344" t="s">
        <v>144</v>
      </c>
      <c r="U2344">
        <v>80</v>
      </c>
      <c r="V2344" t="s">
        <v>137</v>
      </c>
      <c r="W2344" t="s">
        <v>145</v>
      </c>
      <c r="X2344">
        <v>101</v>
      </c>
      <c r="Y2344" t="s">
        <v>137</v>
      </c>
      <c r="Z2344" t="s">
        <v>146</v>
      </c>
      <c r="AA2344">
        <v>190</v>
      </c>
      <c r="AB2344" t="s">
        <v>137</v>
      </c>
      <c r="AC2344" t="s">
        <v>147</v>
      </c>
      <c r="AD2344">
        <v>20</v>
      </c>
      <c r="AE2344" t="s">
        <v>137</v>
      </c>
    </row>
    <row r="2345" spans="1:40">
      <c r="A2345" s="26">
        <v>41731.458786504627</v>
      </c>
      <c r="B2345" t="s">
        <v>128</v>
      </c>
      <c r="C2345" t="s">
        <v>533</v>
      </c>
      <c r="D2345" t="s">
        <v>2921</v>
      </c>
    </row>
    <row r="2346" spans="1:40">
      <c r="A2346" s="26">
        <v>41731.458786504627</v>
      </c>
      <c r="B2346" t="s">
        <v>128</v>
      </c>
      <c r="C2346" t="s">
        <v>533</v>
      </c>
      <c r="D2346" t="s">
        <v>2922</v>
      </c>
      <c r="E2346" t="s">
        <v>131</v>
      </c>
      <c r="F2346" t="s">
        <v>132</v>
      </c>
      <c r="G2346" t="s">
        <v>133</v>
      </c>
      <c r="H2346" t="s">
        <v>150</v>
      </c>
      <c r="I2346">
        <v>50</v>
      </c>
      <c r="J2346" t="s">
        <v>137</v>
      </c>
      <c r="K2346" t="s">
        <v>151</v>
      </c>
      <c r="L2346">
        <v>50</v>
      </c>
      <c r="M2346" t="s">
        <v>137</v>
      </c>
      <c r="N2346" t="s">
        <v>152</v>
      </c>
      <c r="O2346">
        <v>50</v>
      </c>
      <c r="P2346" t="s">
        <v>137</v>
      </c>
    </row>
    <row r="2347" spans="1:40">
      <c r="A2347" s="26">
        <v>41731.458786504627</v>
      </c>
      <c r="B2347" t="s">
        <v>128</v>
      </c>
      <c r="C2347" t="s">
        <v>533</v>
      </c>
      <c r="D2347" t="s">
        <v>2923</v>
      </c>
      <c r="E2347" t="s">
        <v>131</v>
      </c>
      <c r="F2347" t="s">
        <v>132</v>
      </c>
      <c r="G2347" t="s">
        <v>133</v>
      </c>
      <c r="H2347" t="s">
        <v>154</v>
      </c>
      <c r="I2347">
        <v>35</v>
      </c>
      <c r="J2347" t="s">
        <v>137</v>
      </c>
      <c r="K2347" t="s">
        <v>155</v>
      </c>
      <c r="L2347">
        <v>5</v>
      </c>
      <c r="M2347" t="s">
        <v>137</v>
      </c>
      <c r="N2347" t="s">
        <v>156</v>
      </c>
      <c r="O2347">
        <v>60</v>
      </c>
      <c r="P2347" t="s">
        <v>137</v>
      </c>
    </row>
    <row r="2348" spans="1:40">
      <c r="A2348" s="26">
        <v>41731.458786504627</v>
      </c>
      <c r="B2348" t="s">
        <v>128</v>
      </c>
      <c r="C2348" t="s">
        <v>533</v>
      </c>
      <c r="D2348" t="s">
        <v>2924</v>
      </c>
      <c r="E2348" t="s">
        <v>131</v>
      </c>
      <c r="F2348" t="s">
        <v>132</v>
      </c>
      <c r="G2348" t="s">
        <v>133</v>
      </c>
      <c r="H2348" t="s">
        <v>158</v>
      </c>
      <c r="I2348">
        <v>1</v>
      </c>
      <c r="J2348" t="s">
        <v>137</v>
      </c>
    </row>
    <row r="2349" spans="1:40">
      <c r="A2349" s="26">
        <v>41731.458786504627</v>
      </c>
      <c r="B2349" t="s">
        <v>128</v>
      </c>
      <c r="C2349" t="s">
        <v>533</v>
      </c>
      <c r="D2349" t="s">
        <v>2925</v>
      </c>
      <c r="E2349" t="s">
        <v>131</v>
      </c>
      <c r="F2349" t="s">
        <v>132</v>
      </c>
      <c r="G2349" t="s">
        <v>133</v>
      </c>
      <c r="H2349" t="s">
        <v>160</v>
      </c>
      <c r="I2349">
        <v>30</v>
      </c>
      <c r="J2349" t="s">
        <v>137</v>
      </c>
      <c r="K2349" t="s">
        <v>161</v>
      </c>
      <c r="L2349">
        <v>30</v>
      </c>
      <c r="M2349" t="s">
        <v>137</v>
      </c>
      <c r="N2349" t="s">
        <v>162</v>
      </c>
      <c r="O2349">
        <v>30</v>
      </c>
      <c r="P2349" t="s">
        <v>137</v>
      </c>
      <c r="Q2349" t="s">
        <v>163</v>
      </c>
      <c r="R2349">
        <v>10</v>
      </c>
      <c r="S2349" t="s">
        <v>137</v>
      </c>
      <c r="T2349" t="s">
        <v>164</v>
      </c>
      <c r="U2349">
        <v>20</v>
      </c>
      <c r="V2349" t="s">
        <v>137</v>
      </c>
      <c r="W2349" t="s">
        <v>165</v>
      </c>
      <c r="X2349">
        <v>20</v>
      </c>
      <c r="Y2349" t="s">
        <v>137</v>
      </c>
      <c r="Z2349" t="s">
        <v>166</v>
      </c>
      <c r="AA2349">
        <v>20</v>
      </c>
      <c r="AB2349" t="s">
        <v>137</v>
      </c>
      <c r="AC2349" t="s">
        <v>167</v>
      </c>
      <c r="AD2349">
        <v>20</v>
      </c>
      <c r="AE2349" t="s">
        <v>137</v>
      </c>
      <c r="AF2349" t="s">
        <v>168</v>
      </c>
      <c r="AG2349">
        <v>115200</v>
      </c>
      <c r="AH2349" t="s">
        <v>137</v>
      </c>
      <c r="AI2349" t="s">
        <v>169</v>
      </c>
      <c r="AJ2349">
        <v>12000</v>
      </c>
      <c r="AK2349" t="s">
        <v>137</v>
      </c>
      <c r="AL2349" t="s">
        <v>170</v>
      </c>
      <c r="AM2349">
        <v>30000</v>
      </c>
      <c r="AN2349" t="s">
        <v>137</v>
      </c>
    </row>
    <row r="2350" spans="1:40">
      <c r="A2350" s="26">
        <v>41731.458786504627</v>
      </c>
      <c r="B2350" t="s">
        <v>128</v>
      </c>
      <c r="C2350" t="s">
        <v>533</v>
      </c>
      <c r="D2350" t="s">
        <v>2926</v>
      </c>
      <c r="E2350" t="s">
        <v>131</v>
      </c>
      <c r="F2350" t="s">
        <v>132</v>
      </c>
      <c r="G2350" t="s">
        <v>133</v>
      </c>
      <c r="H2350" t="s">
        <v>187</v>
      </c>
      <c r="I2350">
        <v>60</v>
      </c>
      <c r="J2350" t="s">
        <v>137</v>
      </c>
      <c r="K2350" t="s">
        <v>188</v>
      </c>
      <c r="L2350">
        <v>40</v>
      </c>
      <c r="M2350" t="s">
        <v>137</v>
      </c>
      <c r="N2350" t="s">
        <v>189</v>
      </c>
      <c r="O2350">
        <v>50</v>
      </c>
      <c r="P2350" t="s">
        <v>137</v>
      </c>
      <c r="Q2350" t="s">
        <v>190</v>
      </c>
      <c r="R2350">
        <v>40</v>
      </c>
      <c r="S2350" t="s">
        <v>137</v>
      </c>
      <c r="T2350" t="s">
        <v>191</v>
      </c>
      <c r="U2350">
        <v>60</v>
      </c>
      <c r="V2350" t="s">
        <v>137</v>
      </c>
      <c r="W2350" t="s">
        <v>192</v>
      </c>
      <c r="X2350">
        <v>50</v>
      </c>
      <c r="Y2350" t="s">
        <v>137</v>
      </c>
      <c r="Z2350" t="s">
        <v>193</v>
      </c>
      <c r="AA2350">
        <v>50</v>
      </c>
      <c r="AB2350" t="s">
        <v>137</v>
      </c>
      <c r="AC2350" t="s">
        <v>194</v>
      </c>
      <c r="AD2350">
        <v>35</v>
      </c>
      <c r="AE2350" t="s">
        <v>137</v>
      </c>
      <c r="AF2350" t="s">
        <v>195</v>
      </c>
      <c r="AG2350">
        <v>8</v>
      </c>
      <c r="AH2350" t="s">
        <v>137</v>
      </c>
      <c r="AI2350" t="s">
        <v>196</v>
      </c>
      <c r="AJ2350">
        <v>90</v>
      </c>
      <c r="AK2350" t="s">
        <v>137</v>
      </c>
      <c r="AL2350" t="s">
        <v>197</v>
      </c>
      <c r="AM2350">
        <v>1</v>
      </c>
      <c r="AN2350" t="s">
        <v>137</v>
      </c>
    </row>
    <row r="2351" spans="1:40">
      <c r="A2351" s="26">
        <v>41731.458786504627</v>
      </c>
      <c r="B2351" t="s">
        <v>128</v>
      </c>
      <c r="C2351" t="s">
        <v>870</v>
      </c>
      <c r="D2351" t="s">
        <v>2927</v>
      </c>
      <c r="E2351" t="s">
        <v>131</v>
      </c>
      <c r="F2351" t="s">
        <v>132</v>
      </c>
      <c r="G2351" t="s">
        <v>133</v>
      </c>
      <c r="H2351" t="s">
        <v>172</v>
      </c>
      <c r="I2351">
        <v>33</v>
      </c>
      <c r="J2351" t="s">
        <v>137</v>
      </c>
      <c r="K2351" t="s">
        <v>173</v>
      </c>
      <c r="L2351">
        <v>33</v>
      </c>
      <c r="M2351" t="s">
        <v>137</v>
      </c>
      <c r="N2351" t="s">
        <v>174</v>
      </c>
      <c r="O2351">
        <v>34</v>
      </c>
      <c r="P2351" t="s">
        <v>137</v>
      </c>
      <c r="Q2351" t="s">
        <v>164</v>
      </c>
      <c r="R2351">
        <v>20</v>
      </c>
      <c r="S2351" t="s">
        <v>137</v>
      </c>
      <c r="T2351" t="s">
        <v>165</v>
      </c>
      <c r="U2351">
        <v>20</v>
      </c>
      <c r="V2351" t="s">
        <v>137</v>
      </c>
      <c r="W2351" t="s">
        <v>166</v>
      </c>
      <c r="X2351">
        <v>20</v>
      </c>
      <c r="Y2351" t="s">
        <v>137</v>
      </c>
      <c r="Z2351" t="s">
        <v>175</v>
      </c>
      <c r="AA2351">
        <v>20</v>
      </c>
      <c r="AB2351" t="s">
        <v>137</v>
      </c>
      <c r="AC2351" t="s">
        <v>176</v>
      </c>
      <c r="AD2351">
        <v>20</v>
      </c>
      <c r="AE2351" t="s">
        <v>137</v>
      </c>
      <c r="AF2351" t="s">
        <v>177</v>
      </c>
      <c r="AG2351">
        <v>20</v>
      </c>
      <c r="AH2351" t="s">
        <v>137</v>
      </c>
      <c r="AI2351" t="s">
        <v>168</v>
      </c>
      <c r="AJ2351">
        <v>115200</v>
      </c>
      <c r="AK2351" t="s">
        <v>137</v>
      </c>
      <c r="AL2351" t="s">
        <v>169</v>
      </c>
      <c r="AM2351">
        <v>12000</v>
      </c>
      <c r="AN2351" t="s">
        <v>137</v>
      </c>
    </row>
    <row r="2352" spans="1:40">
      <c r="A2352" s="26">
        <v>41731.458786504627</v>
      </c>
      <c r="B2352" t="s">
        <v>128</v>
      </c>
      <c r="C2352" t="s">
        <v>870</v>
      </c>
      <c r="D2352" t="s">
        <v>2928</v>
      </c>
      <c r="E2352" t="s">
        <v>131</v>
      </c>
      <c r="F2352" t="s">
        <v>132</v>
      </c>
      <c r="G2352" t="s">
        <v>133</v>
      </c>
      <c r="H2352" t="s">
        <v>140</v>
      </c>
      <c r="I2352">
        <v>49</v>
      </c>
      <c r="J2352" t="s">
        <v>137</v>
      </c>
      <c r="K2352" t="s">
        <v>141</v>
      </c>
      <c r="L2352">
        <v>130</v>
      </c>
      <c r="M2352" t="s">
        <v>137</v>
      </c>
      <c r="N2352" t="s">
        <v>142</v>
      </c>
      <c r="O2352">
        <v>180</v>
      </c>
      <c r="P2352" t="s">
        <v>137</v>
      </c>
      <c r="Q2352" t="s">
        <v>143</v>
      </c>
      <c r="R2352">
        <v>140</v>
      </c>
      <c r="S2352" t="s">
        <v>137</v>
      </c>
      <c r="T2352" t="s">
        <v>144</v>
      </c>
      <c r="U2352">
        <v>80</v>
      </c>
      <c r="V2352" t="s">
        <v>137</v>
      </c>
      <c r="W2352" t="s">
        <v>145</v>
      </c>
      <c r="X2352">
        <v>101</v>
      </c>
      <c r="Y2352" t="s">
        <v>137</v>
      </c>
      <c r="Z2352" t="s">
        <v>146</v>
      </c>
      <c r="AA2352">
        <v>190</v>
      </c>
      <c r="AB2352" t="s">
        <v>137</v>
      </c>
      <c r="AC2352" t="s">
        <v>147</v>
      </c>
      <c r="AD2352">
        <v>20</v>
      </c>
      <c r="AE2352" t="s">
        <v>137</v>
      </c>
    </row>
    <row r="2353" spans="1:40">
      <c r="A2353" s="26">
        <v>41731.458786504627</v>
      </c>
      <c r="B2353" t="s">
        <v>128</v>
      </c>
      <c r="C2353" t="s">
        <v>870</v>
      </c>
      <c r="D2353" t="s">
        <v>2929</v>
      </c>
    </row>
    <row r="2354" spans="1:40">
      <c r="A2354" s="26">
        <v>41731.458786504627</v>
      </c>
      <c r="B2354" t="s">
        <v>128</v>
      </c>
      <c r="C2354" t="s">
        <v>870</v>
      </c>
      <c r="D2354" t="s">
        <v>2930</v>
      </c>
      <c r="E2354" t="s">
        <v>131</v>
      </c>
      <c r="F2354" t="s">
        <v>132</v>
      </c>
      <c r="G2354" t="s">
        <v>133</v>
      </c>
      <c r="H2354" t="s">
        <v>150</v>
      </c>
      <c r="I2354">
        <v>50</v>
      </c>
      <c r="J2354" t="s">
        <v>137</v>
      </c>
      <c r="K2354" t="s">
        <v>151</v>
      </c>
      <c r="L2354">
        <v>50</v>
      </c>
      <c r="M2354" t="s">
        <v>137</v>
      </c>
      <c r="N2354" t="s">
        <v>152</v>
      </c>
      <c r="O2354">
        <v>50</v>
      </c>
      <c r="P2354" t="s">
        <v>137</v>
      </c>
    </row>
    <row r="2355" spans="1:40">
      <c r="A2355" s="26">
        <v>41731.458786504627</v>
      </c>
      <c r="B2355" t="s">
        <v>128</v>
      </c>
      <c r="C2355" t="s">
        <v>870</v>
      </c>
      <c r="D2355" t="s">
        <v>2931</v>
      </c>
      <c r="E2355" t="s">
        <v>131</v>
      </c>
      <c r="F2355" t="s">
        <v>132</v>
      </c>
      <c r="G2355" t="s">
        <v>133</v>
      </c>
      <c r="H2355" t="s">
        <v>154</v>
      </c>
      <c r="I2355">
        <v>35</v>
      </c>
      <c r="J2355" t="s">
        <v>137</v>
      </c>
      <c r="K2355" t="s">
        <v>155</v>
      </c>
      <c r="L2355">
        <v>5</v>
      </c>
      <c r="M2355" t="s">
        <v>137</v>
      </c>
      <c r="N2355" t="s">
        <v>156</v>
      </c>
      <c r="O2355">
        <v>60</v>
      </c>
      <c r="P2355" t="s">
        <v>137</v>
      </c>
    </row>
    <row r="2356" spans="1:40">
      <c r="A2356" s="26">
        <v>41731.458786504627</v>
      </c>
      <c r="B2356" t="s">
        <v>128</v>
      </c>
      <c r="C2356" t="s">
        <v>870</v>
      </c>
      <c r="D2356" t="s">
        <v>2932</v>
      </c>
      <c r="E2356" t="s">
        <v>131</v>
      </c>
      <c r="F2356" t="s">
        <v>132</v>
      </c>
      <c r="G2356" t="s">
        <v>133</v>
      </c>
      <c r="H2356" t="s">
        <v>158</v>
      </c>
      <c r="I2356">
        <v>1</v>
      </c>
      <c r="J2356" t="s">
        <v>137</v>
      </c>
    </row>
    <row r="2357" spans="1:40">
      <c r="A2357" s="26">
        <v>41731.458786504627</v>
      </c>
      <c r="B2357" t="s">
        <v>128</v>
      </c>
      <c r="C2357" t="s">
        <v>870</v>
      </c>
      <c r="D2357" t="s">
        <v>2933</v>
      </c>
      <c r="E2357" t="s">
        <v>131</v>
      </c>
      <c r="F2357" t="s">
        <v>132</v>
      </c>
      <c r="G2357" t="s">
        <v>133</v>
      </c>
      <c r="H2357" t="s">
        <v>160</v>
      </c>
      <c r="I2357">
        <v>30</v>
      </c>
      <c r="J2357" t="s">
        <v>137</v>
      </c>
      <c r="K2357" t="s">
        <v>161</v>
      </c>
      <c r="L2357">
        <v>30</v>
      </c>
      <c r="M2357" t="s">
        <v>137</v>
      </c>
      <c r="N2357" t="s">
        <v>162</v>
      </c>
      <c r="O2357">
        <v>30</v>
      </c>
      <c r="P2357" t="s">
        <v>137</v>
      </c>
      <c r="Q2357" t="s">
        <v>163</v>
      </c>
      <c r="R2357">
        <v>10</v>
      </c>
      <c r="S2357" t="s">
        <v>137</v>
      </c>
      <c r="T2357" t="s">
        <v>164</v>
      </c>
      <c r="U2357">
        <v>20</v>
      </c>
      <c r="V2357" t="s">
        <v>137</v>
      </c>
      <c r="W2357" t="s">
        <v>165</v>
      </c>
      <c r="X2357">
        <v>20</v>
      </c>
      <c r="Y2357" t="s">
        <v>137</v>
      </c>
      <c r="Z2357" t="s">
        <v>166</v>
      </c>
      <c r="AA2357">
        <v>20</v>
      </c>
      <c r="AB2357" t="s">
        <v>137</v>
      </c>
      <c r="AC2357" t="s">
        <v>167</v>
      </c>
      <c r="AD2357">
        <v>20</v>
      </c>
      <c r="AE2357" t="s">
        <v>137</v>
      </c>
      <c r="AF2357" t="s">
        <v>168</v>
      </c>
      <c r="AG2357">
        <v>115200</v>
      </c>
      <c r="AH2357" t="s">
        <v>137</v>
      </c>
      <c r="AI2357" t="s">
        <v>169</v>
      </c>
      <c r="AJ2357">
        <v>12000</v>
      </c>
      <c r="AK2357" t="s">
        <v>137</v>
      </c>
      <c r="AL2357" t="s">
        <v>170</v>
      </c>
      <c r="AM2357">
        <v>30000</v>
      </c>
      <c r="AN2357" t="s">
        <v>137</v>
      </c>
    </row>
    <row r="2358" spans="1:40">
      <c r="A2358" s="26">
        <v>41731.458786504627</v>
      </c>
      <c r="B2358" t="s">
        <v>128</v>
      </c>
      <c r="C2358" t="s">
        <v>870</v>
      </c>
      <c r="D2358" t="s">
        <v>2934</v>
      </c>
      <c r="E2358" t="s">
        <v>131</v>
      </c>
      <c r="F2358" t="s">
        <v>132</v>
      </c>
      <c r="G2358" t="s">
        <v>133</v>
      </c>
      <c r="H2358" t="s">
        <v>187</v>
      </c>
      <c r="I2358">
        <v>60</v>
      </c>
      <c r="J2358" t="s">
        <v>137</v>
      </c>
      <c r="K2358" t="s">
        <v>188</v>
      </c>
      <c r="L2358">
        <v>40</v>
      </c>
      <c r="M2358" t="s">
        <v>137</v>
      </c>
      <c r="N2358" t="s">
        <v>189</v>
      </c>
      <c r="O2358">
        <v>50</v>
      </c>
      <c r="P2358" t="s">
        <v>137</v>
      </c>
      <c r="Q2358" t="s">
        <v>190</v>
      </c>
      <c r="R2358">
        <v>40</v>
      </c>
      <c r="S2358" t="s">
        <v>137</v>
      </c>
      <c r="T2358" t="s">
        <v>191</v>
      </c>
      <c r="U2358">
        <v>60</v>
      </c>
      <c r="V2358" t="s">
        <v>137</v>
      </c>
      <c r="W2358" t="s">
        <v>192</v>
      </c>
      <c r="X2358">
        <v>50</v>
      </c>
      <c r="Y2358" t="s">
        <v>137</v>
      </c>
      <c r="Z2358" t="s">
        <v>193</v>
      </c>
      <c r="AA2358">
        <v>50</v>
      </c>
      <c r="AB2358" t="s">
        <v>137</v>
      </c>
      <c r="AC2358" t="s">
        <v>194</v>
      </c>
      <c r="AD2358">
        <v>35</v>
      </c>
      <c r="AE2358" t="s">
        <v>137</v>
      </c>
      <c r="AF2358" t="s">
        <v>195</v>
      </c>
      <c r="AG2358">
        <v>8</v>
      </c>
      <c r="AH2358" t="s">
        <v>137</v>
      </c>
      <c r="AI2358" t="s">
        <v>196</v>
      </c>
      <c r="AJ2358">
        <v>90</v>
      </c>
      <c r="AK2358" t="s">
        <v>137</v>
      </c>
      <c r="AL2358" t="s">
        <v>197</v>
      </c>
      <c r="AM2358">
        <v>1</v>
      </c>
      <c r="AN2358" t="s">
        <v>137</v>
      </c>
    </row>
    <row r="2359" spans="1:40">
      <c r="A2359" s="26">
        <v>41731.458786504627</v>
      </c>
      <c r="B2359" t="s">
        <v>128</v>
      </c>
      <c r="C2359" t="s">
        <v>870</v>
      </c>
      <c r="D2359" t="s">
        <v>2935</v>
      </c>
      <c r="E2359" t="s">
        <v>131</v>
      </c>
      <c r="F2359" t="s">
        <v>132</v>
      </c>
      <c r="G2359" t="s">
        <v>133</v>
      </c>
      <c r="H2359" t="s">
        <v>172</v>
      </c>
      <c r="I2359">
        <v>33</v>
      </c>
      <c r="J2359" t="s">
        <v>137</v>
      </c>
      <c r="K2359" t="s">
        <v>173</v>
      </c>
      <c r="L2359">
        <v>33</v>
      </c>
      <c r="M2359" t="s">
        <v>137</v>
      </c>
      <c r="N2359" t="s">
        <v>174</v>
      </c>
      <c r="O2359">
        <v>34</v>
      </c>
      <c r="P2359" t="s">
        <v>137</v>
      </c>
      <c r="Q2359" t="s">
        <v>164</v>
      </c>
      <c r="R2359">
        <v>20</v>
      </c>
      <c r="S2359" t="s">
        <v>137</v>
      </c>
      <c r="T2359" t="s">
        <v>165</v>
      </c>
      <c r="U2359">
        <v>20</v>
      </c>
      <c r="V2359" t="s">
        <v>137</v>
      </c>
      <c r="W2359" t="s">
        <v>166</v>
      </c>
      <c r="X2359">
        <v>20</v>
      </c>
      <c r="Y2359" t="s">
        <v>137</v>
      </c>
      <c r="Z2359" t="s">
        <v>175</v>
      </c>
      <c r="AA2359">
        <v>20</v>
      </c>
      <c r="AB2359" t="s">
        <v>137</v>
      </c>
      <c r="AC2359" t="s">
        <v>176</v>
      </c>
      <c r="AD2359">
        <v>20</v>
      </c>
      <c r="AE2359" t="s">
        <v>137</v>
      </c>
      <c r="AF2359" t="s">
        <v>177</v>
      </c>
      <c r="AG2359">
        <v>20</v>
      </c>
      <c r="AH2359" t="s">
        <v>137</v>
      </c>
      <c r="AI2359" t="s">
        <v>168</v>
      </c>
      <c r="AJ2359">
        <v>115200</v>
      </c>
      <c r="AK2359" t="s">
        <v>137</v>
      </c>
      <c r="AL2359" t="s">
        <v>169</v>
      </c>
      <c r="AM2359">
        <v>12000</v>
      </c>
      <c r="AN2359" t="s">
        <v>137</v>
      </c>
    </row>
    <row r="2360" spans="1:40">
      <c r="A2360" s="26">
        <v>41731.458786504627</v>
      </c>
      <c r="B2360" t="s">
        <v>128</v>
      </c>
      <c r="C2360" t="s">
        <v>870</v>
      </c>
      <c r="D2360" t="s">
        <v>2936</v>
      </c>
      <c r="E2360" t="s">
        <v>131</v>
      </c>
      <c r="F2360" t="s">
        <v>132</v>
      </c>
      <c r="G2360" t="s">
        <v>133</v>
      </c>
      <c r="H2360" t="s">
        <v>140</v>
      </c>
      <c r="I2360">
        <v>49</v>
      </c>
      <c r="J2360" t="s">
        <v>137</v>
      </c>
      <c r="K2360" t="s">
        <v>141</v>
      </c>
      <c r="L2360">
        <v>130</v>
      </c>
      <c r="M2360" t="s">
        <v>137</v>
      </c>
      <c r="N2360" t="s">
        <v>142</v>
      </c>
      <c r="O2360">
        <v>180</v>
      </c>
      <c r="P2360" t="s">
        <v>137</v>
      </c>
      <c r="Q2360" t="s">
        <v>143</v>
      </c>
      <c r="R2360">
        <v>140</v>
      </c>
      <c r="S2360" t="s">
        <v>137</v>
      </c>
      <c r="T2360" t="s">
        <v>144</v>
      </c>
      <c r="U2360">
        <v>80</v>
      </c>
      <c r="V2360" t="s">
        <v>137</v>
      </c>
      <c r="W2360" t="s">
        <v>145</v>
      </c>
      <c r="X2360">
        <v>101</v>
      </c>
      <c r="Y2360" t="s">
        <v>137</v>
      </c>
      <c r="Z2360" t="s">
        <v>146</v>
      </c>
      <c r="AA2360">
        <v>190</v>
      </c>
      <c r="AB2360" t="s">
        <v>137</v>
      </c>
      <c r="AC2360" t="s">
        <v>147</v>
      </c>
      <c r="AD2360">
        <v>20</v>
      </c>
      <c r="AE2360" t="s">
        <v>137</v>
      </c>
    </row>
    <row r="2361" spans="1:40">
      <c r="A2361" s="26">
        <v>41731.458786504627</v>
      </c>
      <c r="B2361" t="s">
        <v>128</v>
      </c>
      <c r="C2361" t="s">
        <v>870</v>
      </c>
      <c r="D2361" t="s">
        <v>2937</v>
      </c>
    </row>
    <row r="2362" spans="1:40">
      <c r="A2362" s="26">
        <v>41731.458786504627</v>
      </c>
      <c r="B2362" t="s">
        <v>128</v>
      </c>
      <c r="C2362" t="s">
        <v>870</v>
      </c>
      <c r="D2362" t="s">
        <v>2938</v>
      </c>
      <c r="E2362" t="s">
        <v>131</v>
      </c>
      <c r="F2362" t="s">
        <v>132</v>
      </c>
      <c r="G2362" t="s">
        <v>133</v>
      </c>
      <c r="H2362" t="s">
        <v>150</v>
      </c>
      <c r="I2362">
        <v>50</v>
      </c>
      <c r="J2362" t="s">
        <v>137</v>
      </c>
      <c r="K2362" t="s">
        <v>151</v>
      </c>
      <c r="L2362">
        <v>50</v>
      </c>
      <c r="M2362" t="s">
        <v>137</v>
      </c>
      <c r="N2362" t="s">
        <v>152</v>
      </c>
      <c r="O2362">
        <v>50</v>
      </c>
      <c r="P2362" t="s">
        <v>137</v>
      </c>
    </row>
    <row r="2363" spans="1:40">
      <c r="A2363" s="26">
        <v>41731.458786504627</v>
      </c>
      <c r="B2363" t="s">
        <v>128</v>
      </c>
      <c r="C2363" t="s">
        <v>870</v>
      </c>
      <c r="D2363" t="s">
        <v>2939</v>
      </c>
      <c r="E2363" t="s">
        <v>131</v>
      </c>
      <c r="F2363" t="s">
        <v>132</v>
      </c>
      <c r="G2363" t="s">
        <v>133</v>
      </c>
      <c r="H2363" t="s">
        <v>154</v>
      </c>
      <c r="I2363">
        <v>35</v>
      </c>
      <c r="J2363" t="s">
        <v>137</v>
      </c>
      <c r="K2363" t="s">
        <v>155</v>
      </c>
      <c r="L2363">
        <v>5</v>
      </c>
      <c r="M2363" t="s">
        <v>137</v>
      </c>
      <c r="N2363" t="s">
        <v>156</v>
      </c>
      <c r="O2363">
        <v>60</v>
      </c>
      <c r="P2363" t="s">
        <v>137</v>
      </c>
    </row>
    <row r="2364" spans="1:40">
      <c r="A2364" s="26">
        <v>41731.458786504627</v>
      </c>
      <c r="B2364" t="s">
        <v>128</v>
      </c>
      <c r="C2364" t="s">
        <v>870</v>
      </c>
      <c r="D2364" t="s">
        <v>2940</v>
      </c>
      <c r="E2364" t="s">
        <v>131</v>
      </c>
      <c r="F2364" t="s">
        <v>132</v>
      </c>
      <c r="G2364" t="s">
        <v>133</v>
      </c>
      <c r="H2364" t="s">
        <v>158</v>
      </c>
      <c r="I2364">
        <v>1</v>
      </c>
      <c r="J2364" t="s">
        <v>137</v>
      </c>
    </row>
    <row r="2365" spans="1:40">
      <c r="A2365" s="26">
        <v>41731.458786504627</v>
      </c>
      <c r="B2365" t="s">
        <v>128</v>
      </c>
      <c r="C2365" t="s">
        <v>870</v>
      </c>
      <c r="D2365" t="s">
        <v>2941</v>
      </c>
      <c r="E2365" t="s">
        <v>131</v>
      </c>
      <c r="F2365" t="s">
        <v>132</v>
      </c>
      <c r="G2365" t="s">
        <v>133</v>
      </c>
      <c r="H2365" t="s">
        <v>160</v>
      </c>
      <c r="I2365">
        <v>30</v>
      </c>
      <c r="J2365" t="s">
        <v>137</v>
      </c>
      <c r="K2365" t="s">
        <v>161</v>
      </c>
      <c r="L2365">
        <v>30</v>
      </c>
      <c r="M2365" t="s">
        <v>137</v>
      </c>
      <c r="N2365" t="s">
        <v>162</v>
      </c>
      <c r="O2365">
        <v>30</v>
      </c>
      <c r="P2365" t="s">
        <v>137</v>
      </c>
      <c r="Q2365" t="s">
        <v>163</v>
      </c>
      <c r="R2365">
        <v>10</v>
      </c>
      <c r="S2365" t="s">
        <v>137</v>
      </c>
      <c r="T2365" t="s">
        <v>164</v>
      </c>
      <c r="U2365">
        <v>20</v>
      </c>
      <c r="V2365" t="s">
        <v>137</v>
      </c>
      <c r="W2365" t="s">
        <v>165</v>
      </c>
      <c r="X2365">
        <v>20</v>
      </c>
      <c r="Y2365" t="s">
        <v>137</v>
      </c>
      <c r="Z2365" t="s">
        <v>166</v>
      </c>
      <c r="AA2365">
        <v>20</v>
      </c>
      <c r="AB2365" t="s">
        <v>137</v>
      </c>
      <c r="AC2365" t="s">
        <v>167</v>
      </c>
      <c r="AD2365">
        <v>20</v>
      </c>
      <c r="AE2365" t="s">
        <v>137</v>
      </c>
      <c r="AF2365" t="s">
        <v>168</v>
      </c>
      <c r="AG2365">
        <v>115200</v>
      </c>
      <c r="AH2365" t="s">
        <v>137</v>
      </c>
      <c r="AI2365" t="s">
        <v>169</v>
      </c>
      <c r="AJ2365">
        <v>12000</v>
      </c>
      <c r="AK2365" t="s">
        <v>137</v>
      </c>
      <c r="AL2365" t="s">
        <v>170</v>
      </c>
      <c r="AM2365">
        <v>30000</v>
      </c>
      <c r="AN2365" t="s">
        <v>137</v>
      </c>
    </row>
    <row r="2366" spans="1:40">
      <c r="A2366" s="26">
        <v>41731.458786504627</v>
      </c>
      <c r="B2366" t="s">
        <v>128</v>
      </c>
      <c r="C2366" t="s">
        <v>870</v>
      </c>
      <c r="D2366" t="s">
        <v>2942</v>
      </c>
      <c r="E2366" t="s">
        <v>131</v>
      </c>
      <c r="F2366" t="s">
        <v>132</v>
      </c>
      <c r="G2366" t="s">
        <v>133</v>
      </c>
      <c r="H2366" t="s">
        <v>187</v>
      </c>
      <c r="I2366">
        <v>60</v>
      </c>
      <c r="J2366" t="s">
        <v>137</v>
      </c>
      <c r="K2366" t="s">
        <v>188</v>
      </c>
      <c r="L2366">
        <v>40</v>
      </c>
      <c r="M2366" t="s">
        <v>137</v>
      </c>
      <c r="N2366" t="s">
        <v>189</v>
      </c>
      <c r="O2366">
        <v>50</v>
      </c>
      <c r="P2366" t="s">
        <v>137</v>
      </c>
      <c r="Q2366" t="s">
        <v>190</v>
      </c>
      <c r="R2366">
        <v>40</v>
      </c>
      <c r="S2366" t="s">
        <v>137</v>
      </c>
      <c r="T2366" t="s">
        <v>191</v>
      </c>
      <c r="U2366">
        <v>60</v>
      </c>
      <c r="V2366" t="s">
        <v>137</v>
      </c>
      <c r="W2366" t="s">
        <v>192</v>
      </c>
      <c r="X2366">
        <v>50</v>
      </c>
      <c r="Y2366" t="s">
        <v>137</v>
      </c>
      <c r="Z2366" t="s">
        <v>193</v>
      </c>
      <c r="AA2366">
        <v>50</v>
      </c>
      <c r="AB2366" t="s">
        <v>137</v>
      </c>
      <c r="AC2366" t="s">
        <v>194</v>
      </c>
      <c r="AD2366">
        <v>35</v>
      </c>
      <c r="AE2366" t="s">
        <v>137</v>
      </c>
      <c r="AF2366" t="s">
        <v>195</v>
      </c>
      <c r="AG2366">
        <v>8</v>
      </c>
      <c r="AH2366" t="s">
        <v>137</v>
      </c>
      <c r="AI2366" t="s">
        <v>196</v>
      </c>
      <c r="AJ2366">
        <v>90</v>
      </c>
      <c r="AK2366" t="s">
        <v>137</v>
      </c>
      <c r="AL2366" t="s">
        <v>197</v>
      </c>
      <c r="AM2366">
        <v>1</v>
      </c>
      <c r="AN2366" t="s">
        <v>137</v>
      </c>
    </row>
    <row r="2367" spans="1:40">
      <c r="A2367" s="26">
        <v>41731.458786504627</v>
      </c>
      <c r="B2367" t="s">
        <v>2518</v>
      </c>
      <c r="C2367" t="s">
        <v>994</v>
      </c>
    </row>
    <row r="2368" spans="1:40">
      <c r="A2368" s="26">
        <v>41731.458786504627</v>
      </c>
      <c r="B2368" t="s">
        <v>128</v>
      </c>
      <c r="C2368" t="s">
        <v>994</v>
      </c>
      <c r="D2368" t="s">
        <v>2943</v>
      </c>
      <c r="E2368" t="s">
        <v>131</v>
      </c>
      <c r="F2368" t="s">
        <v>132</v>
      </c>
      <c r="G2368" t="s">
        <v>133</v>
      </c>
      <c r="H2368" t="s">
        <v>140</v>
      </c>
      <c r="I2368">
        <v>49</v>
      </c>
      <c r="J2368" t="s">
        <v>137</v>
      </c>
      <c r="K2368" t="s">
        <v>141</v>
      </c>
      <c r="L2368">
        <v>130</v>
      </c>
      <c r="M2368" t="s">
        <v>137</v>
      </c>
      <c r="N2368" t="s">
        <v>142</v>
      </c>
      <c r="O2368">
        <v>180</v>
      </c>
      <c r="P2368" t="s">
        <v>137</v>
      </c>
      <c r="Q2368" t="s">
        <v>143</v>
      </c>
      <c r="R2368">
        <v>140</v>
      </c>
      <c r="S2368" t="s">
        <v>137</v>
      </c>
      <c r="T2368" t="s">
        <v>144</v>
      </c>
      <c r="U2368">
        <v>80</v>
      </c>
      <c r="V2368" t="s">
        <v>137</v>
      </c>
      <c r="W2368" t="s">
        <v>145</v>
      </c>
      <c r="X2368">
        <v>101</v>
      </c>
      <c r="Y2368" t="s">
        <v>137</v>
      </c>
      <c r="Z2368" t="s">
        <v>146</v>
      </c>
      <c r="AA2368">
        <v>190</v>
      </c>
      <c r="AB2368" t="s">
        <v>137</v>
      </c>
      <c r="AC2368" t="s">
        <v>147</v>
      </c>
      <c r="AD2368">
        <v>20</v>
      </c>
      <c r="AE2368" t="s">
        <v>137</v>
      </c>
    </row>
    <row r="2369" spans="1:40">
      <c r="A2369" s="26">
        <v>41731.458786504627</v>
      </c>
      <c r="B2369" t="s">
        <v>128</v>
      </c>
      <c r="C2369" t="s">
        <v>994</v>
      </c>
      <c r="D2369" t="s">
        <v>2944</v>
      </c>
    </row>
    <row r="2370" spans="1:40">
      <c r="A2370" s="26">
        <v>41731.458786504627</v>
      </c>
      <c r="B2370" t="s">
        <v>128</v>
      </c>
      <c r="C2370" t="s">
        <v>994</v>
      </c>
      <c r="D2370" t="s">
        <v>2945</v>
      </c>
      <c r="E2370" t="s">
        <v>131</v>
      </c>
      <c r="F2370" t="s">
        <v>132</v>
      </c>
      <c r="G2370" t="s">
        <v>133</v>
      </c>
      <c r="H2370" t="s">
        <v>150</v>
      </c>
      <c r="I2370">
        <v>50</v>
      </c>
      <c r="J2370" t="s">
        <v>137</v>
      </c>
      <c r="K2370" t="s">
        <v>151</v>
      </c>
      <c r="L2370">
        <v>50</v>
      </c>
      <c r="M2370" t="s">
        <v>137</v>
      </c>
      <c r="N2370" t="s">
        <v>152</v>
      </c>
      <c r="O2370">
        <v>50</v>
      </c>
      <c r="P2370" t="s">
        <v>137</v>
      </c>
    </row>
    <row r="2371" spans="1:40">
      <c r="A2371" s="26">
        <v>41731.458786504627</v>
      </c>
      <c r="B2371" t="s">
        <v>128</v>
      </c>
      <c r="C2371" t="s">
        <v>994</v>
      </c>
      <c r="D2371" t="s">
        <v>2946</v>
      </c>
      <c r="E2371" t="s">
        <v>131</v>
      </c>
      <c r="F2371" t="s">
        <v>132</v>
      </c>
      <c r="G2371" t="s">
        <v>133</v>
      </c>
      <c r="H2371" t="s">
        <v>154</v>
      </c>
      <c r="I2371">
        <v>35</v>
      </c>
      <c r="J2371" t="s">
        <v>137</v>
      </c>
      <c r="K2371" t="s">
        <v>155</v>
      </c>
      <c r="L2371">
        <v>5</v>
      </c>
      <c r="M2371" t="s">
        <v>137</v>
      </c>
      <c r="N2371" t="s">
        <v>156</v>
      </c>
      <c r="O2371">
        <v>60</v>
      </c>
      <c r="P2371" t="s">
        <v>137</v>
      </c>
    </row>
    <row r="2372" spans="1:40">
      <c r="A2372" s="26">
        <v>41731.458786504627</v>
      </c>
      <c r="B2372" t="s">
        <v>128</v>
      </c>
      <c r="C2372" t="s">
        <v>994</v>
      </c>
      <c r="D2372" t="s">
        <v>2947</v>
      </c>
      <c r="E2372" t="s">
        <v>131</v>
      </c>
      <c r="F2372" t="s">
        <v>132</v>
      </c>
      <c r="G2372" t="s">
        <v>133</v>
      </c>
      <c r="H2372" t="s">
        <v>158</v>
      </c>
      <c r="I2372">
        <v>1</v>
      </c>
      <c r="J2372" t="s">
        <v>137</v>
      </c>
    </row>
    <row r="2373" spans="1:40">
      <c r="A2373" s="26">
        <v>41731.458786504627</v>
      </c>
      <c r="B2373" t="s">
        <v>128</v>
      </c>
      <c r="C2373" t="s">
        <v>994</v>
      </c>
      <c r="D2373" t="s">
        <v>2948</v>
      </c>
      <c r="E2373" t="s">
        <v>131</v>
      </c>
      <c r="F2373" t="s">
        <v>132</v>
      </c>
      <c r="G2373" t="s">
        <v>133</v>
      </c>
      <c r="H2373" t="s">
        <v>160</v>
      </c>
      <c r="I2373">
        <v>30</v>
      </c>
      <c r="J2373" t="s">
        <v>137</v>
      </c>
      <c r="K2373" t="s">
        <v>161</v>
      </c>
      <c r="L2373">
        <v>30</v>
      </c>
      <c r="M2373" t="s">
        <v>137</v>
      </c>
      <c r="N2373" t="s">
        <v>162</v>
      </c>
      <c r="O2373">
        <v>30</v>
      </c>
      <c r="P2373" t="s">
        <v>137</v>
      </c>
      <c r="Q2373" t="s">
        <v>163</v>
      </c>
      <c r="R2373">
        <v>10</v>
      </c>
      <c r="S2373" t="s">
        <v>137</v>
      </c>
      <c r="T2373" t="s">
        <v>164</v>
      </c>
      <c r="U2373">
        <v>20</v>
      </c>
      <c r="V2373" t="s">
        <v>137</v>
      </c>
      <c r="W2373" t="s">
        <v>165</v>
      </c>
      <c r="X2373">
        <v>20</v>
      </c>
      <c r="Y2373" t="s">
        <v>137</v>
      </c>
      <c r="Z2373" t="s">
        <v>166</v>
      </c>
      <c r="AA2373">
        <v>20</v>
      </c>
      <c r="AB2373" t="s">
        <v>137</v>
      </c>
      <c r="AC2373" t="s">
        <v>167</v>
      </c>
      <c r="AD2373">
        <v>20</v>
      </c>
      <c r="AE2373" t="s">
        <v>137</v>
      </c>
      <c r="AF2373" t="s">
        <v>168</v>
      </c>
      <c r="AG2373">
        <v>115200</v>
      </c>
      <c r="AH2373" t="s">
        <v>137</v>
      </c>
      <c r="AI2373" t="s">
        <v>169</v>
      </c>
      <c r="AJ2373">
        <v>12000</v>
      </c>
      <c r="AK2373" t="s">
        <v>137</v>
      </c>
      <c r="AL2373" t="s">
        <v>170</v>
      </c>
      <c r="AM2373">
        <v>30000</v>
      </c>
      <c r="AN2373" t="s">
        <v>137</v>
      </c>
    </row>
    <row r="2374" spans="1:40">
      <c r="A2374" s="26">
        <v>41731.458786504627</v>
      </c>
      <c r="B2374" t="s">
        <v>128</v>
      </c>
      <c r="C2374" t="s">
        <v>994</v>
      </c>
      <c r="D2374" t="s">
        <v>2949</v>
      </c>
      <c r="E2374" t="s">
        <v>131</v>
      </c>
      <c r="F2374" t="s">
        <v>132</v>
      </c>
      <c r="G2374" t="s">
        <v>133</v>
      </c>
      <c r="H2374" t="s">
        <v>187</v>
      </c>
      <c r="I2374">
        <v>60</v>
      </c>
      <c r="J2374" t="s">
        <v>137</v>
      </c>
      <c r="K2374" t="s">
        <v>188</v>
      </c>
      <c r="L2374">
        <v>40</v>
      </c>
      <c r="M2374" t="s">
        <v>137</v>
      </c>
      <c r="N2374" t="s">
        <v>189</v>
      </c>
      <c r="O2374">
        <v>50</v>
      </c>
      <c r="P2374" t="s">
        <v>137</v>
      </c>
      <c r="Q2374" t="s">
        <v>190</v>
      </c>
      <c r="R2374">
        <v>40</v>
      </c>
      <c r="S2374" t="s">
        <v>137</v>
      </c>
      <c r="T2374" t="s">
        <v>191</v>
      </c>
      <c r="U2374">
        <v>60</v>
      </c>
      <c r="V2374" t="s">
        <v>137</v>
      </c>
      <c r="W2374" t="s">
        <v>192</v>
      </c>
      <c r="X2374">
        <v>50</v>
      </c>
      <c r="Y2374" t="s">
        <v>137</v>
      </c>
      <c r="Z2374" t="s">
        <v>193</v>
      </c>
      <c r="AA2374">
        <v>50</v>
      </c>
      <c r="AB2374" t="s">
        <v>137</v>
      </c>
      <c r="AC2374" t="s">
        <v>194</v>
      </c>
      <c r="AD2374">
        <v>35</v>
      </c>
      <c r="AE2374" t="s">
        <v>137</v>
      </c>
      <c r="AF2374" t="s">
        <v>195</v>
      </c>
      <c r="AG2374">
        <v>8</v>
      </c>
      <c r="AH2374" t="s">
        <v>137</v>
      </c>
      <c r="AI2374" t="s">
        <v>196</v>
      </c>
      <c r="AJ2374">
        <v>90</v>
      </c>
      <c r="AK2374" t="s">
        <v>137</v>
      </c>
      <c r="AL2374" t="s">
        <v>197</v>
      </c>
      <c r="AM2374">
        <v>1</v>
      </c>
      <c r="AN2374" t="s">
        <v>137</v>
      </c>
    </row>
    <row r="2375" spans="1:40">
      <c r="A2375" s="26">
        <v>41731.458786504627</v>
      </c>
      <c r="B2375" t="s">
        <v>128</v>
      </c>
      <c r="C2375" t="s">
        <v>994</v>
      </c>
      <c r="D2375" t="s">
        <v>2950</v>
      </c>
      <c r="E2375" t="s">
        <v>131</v>
      </c>
      <c r="F2375" t="s">
        <v>132</v>
      </c>
      <c r="G2375" t="s">
        <v>133</v>
      </c>
      <c r="H2375" t="s">
        <v>172</v>
      </c>
      <c r="I2375">
        <v>33</v>
      </c>
      <c r="J2375" t="s">
        <v>137</v>
      </c>
      <c r="K2375" t="s">
        <v>173</v>
      </c>
      <c r="L2375">
        <v>33</v>
      </c>
      <c r="M2375" t="s">
        <v>137</v>
      </c>
      <c r="N2375" t="s">
        <v>174</v>
      </c>
      <c r="O2375">
        <v>34</v>
      </c>
      <c r="P2375" t="s">
        <v>137</v>
      </c>
      <c r="Q2375" t="s">
        <v>164</v>
      </c>
      <c r="R2375">
        <v>20</v>
      </c>
      <c r="S2375" t="s">
        <v>137</v>
      </c>
      <c r="T2375" t="s">
        <v>165</v>
      </c>
      <c r="U2375">
        <v>20</v>
      </c>
      <c r="V2375" t="s">
        <v>137</v>
      </c>
      <c r="W2375" t="s">
        <v>166</v>
      </c>
      <c r="X2375">
        <v>20</v>
      </c>
      <c r="Y2375" t="s">
        <v>137</v>
      </c>
      <c r="Z2375" t="s">
        <v>175</v>
      </c>
      <c r="AA2375">
        <v>20</v>
      </c>
      <c r="AB2375" t="s">
        <v>137</v>
      </c>
      <c r="AC2375" t="s">
        <v>176</v>
      </c>
      <c r="AD2375">
        <v>20</v>
      </c>
      <c r="AE2375" t="s">
        <v>137</v>
      </c>
      <c r="AF2375" t="s">
        <v>177</v>
      </c>
      <c r="AG2375">
        <v>20</v>
      </c>
      <c r="AH2375" t="s">
        <v>137</v>
      </c>
      <c r="AI2375" t="s">
        <v>168</v>
      </c>
      <c r="AJ2375">
        <v>115200</v>
      </c>
      <c r="AK2375" t="s">
        <v>137</v>
      </c>
      <c r="AL2375" t="s">
        <v>169</v>
      </c>
      <c r="AM2375">
        <v>12000</v>
      </c>
      <c r="AN2375" t="s">
        <v>137</v>
      </c>
    </row>
    <row r="2376" spans="1:40">
      <c r="A2376" s="26">
        <v>41731.458786504627</v>
      </c>
      <c r="B2376" t="s">
        <v>128</v>
      </c>
      <c r="C2376" t="s">
        <v>994</v>
      </c>
      <c r="D2376" t="s">
        <v>2951</v>
      </c>
      <c r="E2376" t="s">
        <v>131</v>
      </c>
      <c r="F2376" t="s">
        <v>132</v>
      </c>
      <c r="G2376" t="s">
        <v>133</v>
      </c>
      <c r="H2376" t="s">
        <v>140</v>
      </c>
      <c r="I2376">
        <v>49</v>
      </c>
      <c r="J2376" t="s">
        <v>137</v>
      </c>
      <c r="K2376" t="s">
        <v>141</v>
      </c>
      <c r="L2376">
        <v>130</v>
      </c>
      <c r="M2376" t="s">
        <v>137</v>
      </c>
      <c r="N2376" t="s">
        <v>142</v>
      </c>
      <c r="O2376">
        <v>180</v>
      </c>
      <c r="P2376" t="s">
        <v>137</v>
      </c>
      <c r="Q2376" t="s">
        <v>143</v>
      </c>
      <c r="R2376">
        <v>140</v>
      </c>
      <c r="S2376" t="s">
        <v>137</v>
      </c>
      <c r="T2376" t="s">
        <v>144</v>
      </c>
      <c r="U2376">
        <v>80</v>
      </c>
      <c r="V2376" t="s">
        <v>137</v>
      </c>
      <c r="W2376" t="s">
        <v>145</v>
      </c>
      <c r="X2376">
        <v>101</v>
      </c>
      <c r="Y2376" t="s">
        <v>137</v>
      </c>
      <c r="Z2376" t="s">
        <v>146</v>
      </c>
      <c r="AA2376">
        <v>190</v>
      </c>
      <c r="AB2376" t="s">
        <v>137</v>
      </c>
      <c r="AC2376" t="s">
        <v>147</v>
      </c>
      <c r="AD2376">
        <v>20</v>
      </c>
      <c r="AE2376" t="s">
        <v>137</v>
      </c>
    </row>
    <row r="2377" spans="1:40">
      <c r="A2377" s="26">
        <v>41731.458786504627</v>
      </c>
      <c r="B2377" t="s">
        <v>128</v>
      </c>
      <c r="C2377" t="s">
        <v>994</v>
      </c>
      <c r="D2377" t="s">
        <v>2952</v>
      </c>
    </row>
    <row r="2378" spans="1:40">
      <c r="A2378" s="26">
        <v>41731.458786504627</v>
      </c>
      <c r="B2378" t="s">
        <v>128</v>
      </c>
      <c r="C2378" t="s">
        <v>994</v>
      </c>
      <c r="D2378" t="s">
        <v>2953</v>
      </c>
      <c r="E2378" t="s">
        <v>131</v>
      </c>
      <c r="F2378" t="s">
        <v>132</v>
      </c>
      <c r="G2378" t="s">
        <v>133</v>
      </c>
      <c r="H2378" t="s">
        <v>150</v>
      </c>
      <c r="I2378">
        <v>50</v>
      </c>
      <c r="J2378" t="s">
        <v>137</v>
      </c>
      <c r="K2378" t="s">
        <v>151</v>
      </c>
      <c r="L2378">
        <v>50</v>
      </c>
      <c r="M2378" t="s">
        <v>137</v>
      </c>
      <c r="N2378" t="s">
        <v>152</v>
      </c>
      <c r="O2378">
        <v>50</v>
      </c>
      <c r="P2378" t="s">
        <v>137</v>
      </c>
    </row>
    <row r="2379" spans="1:40">
      <c r="A2379" s="26">
        <v>41731.458786504627</v>
      </c>
      <c r="B2379" t="s">
        <v>128</v>
      </c>
      <c r="C2379" t="s">
        <v>994</v>
      </c>
      <c r="D2379" t="s">
        <v>2954</v>
      </c>
      <c r="E2379" t="s">
        <v>131</v>
      </c>
      <c r="F2379" t="s">
        <v>132</v>
      </c>
      <c r="G2379" t="s">
        <v>133</v>
      </c>
      <c r="H2379" t="s">
        <v>154</v>
      </c>
      <c r="I2379">
        <v>35</v>
      </c>
      <c r="J2379" t="s">
        <v>137</v>
      </c>
      <c r="K2379" t="s">
        <v>155</v>
      </c>
      <c r="L2379">
        <v>5</v>
      </c>
      <c r="M2379" t="s">
        <v>137</v>
      </c>
      <c r="N2379" t="s">
        <v>156</v>
      </c>
      <c r="O2379">
        <v>60</v>
      </c>
      <c r="P2379" t="s">
        <v>137</v>
      </c>
    </row>
    <row r="2380" spans="1:40">
      <c r="A2380" s="26">
        <v>41731.458786504627</v>
      </c>
      <c r="B2380" t="s">
        <v>128</v>
      </c>
      <c r="C2380" t="s">
        <v>994</v>
      </c>
      <c r="D2380" t="s">
        <v>2955</v>
      </c>
      <c r="E2380" t="s">
        <v>131</v>
      </c>
      <c r="F2380" t="s">
        <v>132</v>
      </c>
      <c r="G2380" t="s">
        <v>133</v>
      </c>
      <c r="H2380" t="s">
        <v>158</v>
      </c>
      <c r="I2380">
        <v>1</v>
      </c>
      <c r="J2380" t="s">
        <v>137</v>
      </c>
    </row>
    <row r="2381" spans="1:40">
      <c r="A2381" s="26">
        <v>41731.458786504627</v>
      </c>
      <c r="B2381" t="s">
        <v>128</v>
      </c>
      <c r="C2381" t="s">
        <v>994</v>
      </c>
      <c r="D2381" t="s">
        <v>2956</v>
      </c>
      <c r="E2381" t="s">
        <v>131</v>
      </c>
      <c r="F2381" t="s">
        <v>132</v>
      </c>
      <c r="G2381" t="s">
        <v>133</v>
      </c>
      <c r="H2381" t="s">
        <v>160</v>
      </c>
      <c r="I2381">
        <v>30</v>
      </c>
      <c r="J2381" t="s">
        <v>137</v>
      </c>
      <c r="K2381" t="s">
        <v>161</v>
      </c>
      <c r="L2381">
        <v>30</v>
      </c>
      <c r="M2381" t="s">
        <v>137</v>
      </c>
      <c r="N2381" t="s">
        <v>162</v>
      </c>
      <c r="O2381">
        <v>30</v>
      </c>
      <c r="P2381" t="s">
        <v>137</v>
      </c>
      <c r="Q2381" t="s">
        <v>163</v>
      </c>
      <c r="R2381">
        <v>10</v>
      </c>
      <c r="S2381" t="s">
        <v>137</v>
      </c>
      <c r="T2381" t="s">
        <v>164</v>
      </c>
      <c r="U2381">
        <v>20</v>
      </c>
      <c r="V2381" t="s">
        <v>137</v>
      </c>
      <c r="W2381" t="s">
        <v>165</v>
      </c>
      <c r="X2381">
        <v>20</v>
      </c>
      <c r="Y2381" t="s">
        <v>137</v>
      </c>
      <c r="Z2381" t="s">
        <v>166</v>
      </c>
      <c r="AA2381">
        <v>20</v>
      </c>
      <c r="AB2381" t="s">
        <v>137</v>
      </c>
      <c r="AC2381" t="s">
        <v>167</v>
      </c>
      <c r="AD2381">
        <v>20</v>
      </c>
      <c r="AE2381" t="s">
        <v>137</v>
      </c>
      <c r="AF2381" t="s">
        <v>168</v>
      </c>
      <c r="AG2381">
        <v>115200</v>
      </c>
      <c r="AH2381" t="s">
        <v>137</v>
      </c>
      <c r="AI2381" t="s">
        <v>169</v>
      </c>
      <c r="AJ2381">
        <v>12000</v>
      </c>
      <c r="AK2381" t="s">
        <v>137</v>
      </c>
      <c r="AL2381" t="s">
        <v>170</v>
      </c>
      <c r="AM2381">
        <v>30000</v>
      </c>
      <c r="AN2381" t="s">
        <v>137</v>
      </c>
    </row>
    <row r="2382" spans="1:40">
      <c r="A2382" s="26">
        <v>41731.458786504627</v>
      </c>
      <c r="B2382" t="s">
        <v>128</v>
      </c>
      <c r="C2382" t="s">
        <v>994</v>
      </c>
      <c r="D2382" t="s">
        <v>2957</v>
      </c>
      <c r="E2382" t="s">
        <v>131</v>
      </c>
      <c r="F2382" t="s">
        <v>132</v>
      </c>
      <c r="G2382" t="s">
        <v>133</v>
      </c>
      <c r="H2382" t="s">
        <v>187</v>
      </c>
      <c r="I2382">
        <v>60</v>
      </c>
      <c r="J2382" t="s">
        <v>137</v>
      </c>
      <c r="K2382" t="s">
        <v>188</v>
      </c>
      <c r="L2382">
        <v>40</v>
      </c>
      <c r="M2382" t="s">
        <v>137</v>
      </c>
      <c r="N2382" t="s">
        <v>189</v>
      </c>
      <c r="O2382">
        <v>50</v>
      </c>
      <c r="P2382" t="s">
        <v>137</v>
      </c>
      <c r="Q2382" t="s">
        <v>190</v>
      </c>
      <c r="R2382">
        <v>40</v>
      </c>
      <c r="S2382" t="s">
        <v>137</v>
      </c>
      <c r="T2382" t="s">
        <v>191</v>
      </c>
      <c r="U2382">
        <v>60</v>
      </c>
      <c r="V2382" t="s">
        <v>137</v>
      </c>
      <c r="W2382" t="s">
        <v>192</v>
      </c>
      <c r="X2382">
        <v>50</v>
      </c>
      <c r="Y2382" t="s">
        <v>137</v>
      </c>
      <c r="Z2382" t="s">
        <v>193</v>
      </c>
      <c r="AA2382">
        <v>50</v>
      </c>
      <c r="AB2382" t="s">
        <v>137</v>
      </c>
      <c r="AC2382" t="s">
        <v>194</v>
      </c>
      <c r="AD2382">
        <v>35</v>
      </c>
      <c r="AE2382" t="s">
        <v>137</v>
      </c>
      <c r="AF2382" t="s">
        <v>195</v>
      </c>
      <c r="AG2382">
        <v>8</v>
      </c>
      <c r="AH2382" t="s">
        <v>137</v>
      </c>
      <c r="AI2382" t="s">
        <v>196</v>
      </c>
      <c r="AJ2382">
        <v>90</v>
      </c>
      <c r="AK2382" t="s">
        <v>137</v>
      </c>
      <c r="AL2382" t="s">
        <v>197</v>
      </c>
      <c r="AM2382">
        <v>1</v>
      </c>
      <c r="AN2382" t="s">
        <v>137</v>
      </c>
    </row>
    <row r="2383" spans="1:40">
      <c r="A2383" s="26">
        <v>41731.458786504627</v>
      </c>
      <c r="B2383" t="s">
        <v>128</v>
      </c>
      <c r="C2383" t="s">
        <v>994</v>
      </c>
      <c r="D2383" t="s">
        <v>2958</v>
      </c>
      <c r="E2383" t="s">
        <v>131</v>
      </c>
      <c r="F2383" t="s">
        <v>132</v>
      </c>
      <c r="G2383" t="s">
        <v>133</v>
      </c>
      <c r="H2383" t="s">
        <v>172</v>
      </c>
      <c r="I2383">
        <v>33</v>
      </c>
      <c r="J2383" t="s">
        <v>137</v>
      </c>
      <c r="K2383" t="s">
        <v>173</v>
      </c>
      <c r="L2383">
        <v>33</v>
      </c>
      <c r="M2383" t="s">
        <v>137</v>
      </c>
      <c r="N2383" t="s">
        <v>174</v>
      </c>
      <c r="O2383">
        <v>34</v>
      </c>
      <c r="P2383" t="s">
        <v>137</v>
      </c>
      <c r="Q2383" t="s">
        <v>164</v>
      </c>
      <c r="R2383">
        <v>20</v>
      </c>
      <c r="S2383" t="s">
        <v>137</v>
      </c>
      <c r="T2383" t="s">
        <v>165</v>
      </c>
      <c r="U2383">
        <v>20</v>
      </c>
      <c r="V2383" t="s">
        <v>137</v>
      </c>
      <c r="W2383" t="s">
        <v>166</v>
      </c>
      <c r="X2383">
        <v>20</v>
      </c>
      <c r="Y2383" t="s">
        <v>137</v>
      </c>
      <c r="Z2383" t="s">
        <v>175</v>
      </c>
      <c r="AA2383">
        <v>20</v>
      </c>
      <c r="AB2383" t="s">
        <v>137</v>
      </c>
      <c r="AC2383" t="s">
        <v>176</v>
      </c>
      <c r="AD2383">
        <v>20</v>
      </c>
      <c r="AE2383" t="s">
        <v>137</v>
      </c>
      <c r="AF2383" t="s">
        <v>177</v>
      </c>
      <c r="AG2383">
        <v>20</v>
      </c>
      <c r="AH2383" t="s">
        <v>137</v>
      </c>
      <c r="AI2383" t="s">
        <v>168</v>
      </c>
      <c r="AJ2383">
        <v>115200</v>
      </c>
      <c r="AK2383" t="s">
        <v>137</v>
      </c>
      <c r="AL2383" t="s">
        <v>169</v>
      </c>
      <c r="AM2383">
        <v>12000</v>
      </c>
      <c r="AN2383" t="s">
        <v>137</v>
      </c>
    </row>
    <row r="2384" spans="1:40">
      <c r="A2384" s="26">
        <v>41731.458786504627</v>
      </c>
      <c r="B2384" t="s">
        <v>128</v>
      </c>
      <c r="C2384" t="s">
        <v>994</v>
      </c>
      <c r="D2384" t="s">
        <v>2959</v>
      </c>
      <c r="E2384" t="s">
        <v>131</v>
      </c>
      <c r="F2384" t="s">
        <v>132</v>
      </c>
      <c r="G2384" t="s">
        <v>133</v>
      </c>
      <c r="H2384" t="s">
        <v>140</v>
      </c>
      <c r="I2384">
        <v>49</v>
      </c>
      <c r="J2384" t="s">
        <v>137</v>
      </c>
      <c r="K2384" t="s">
        <v>141</v>
      </c>
      <c r="L2384">
        <v>130</v>
      </c>
      <c r="M2384" t="s">
        <v>137</v>
      </c>
      <c r="N2384" t="s">
        <v>142</v>
      </c>
      <c r="O2384">
        <v>180</v>
      </c>
      <c r="P2384" t="s">
        <v>137</v>
      </c>
      <c r="Q2384" t="s">
        <v>143</v>
      </c>
      <c r="R2384">
        <v>140</v>
      </c>
      <c r="S2384" t="s">
        <v>137</v>
      </c>
      <c r="T2384" t="s">
        <v>144</v>
      </c>
      <c r="U2384">
        <v>80</v>
      </c>
      <c r="V2384" t="s">
        <v>137</v>
      </c>
      <c r="W2384" t="s">
        <v>145</v>
      </c>
      <c r="X2384">
        <v>101</v>
      </c>
      <c r="Y2384" t="s">
        <v>137</v>
      </c>
      <c r="Z2384" t="s">
        <v>146</v>
      </c>
      <c r="AA2384">
        <v>190</v>
      </c>
      <c r="AB2384" t="s">
        <v>137</v>
      </c>
      <c r="AC2384" t="s">
        <v>147</v>
      </c>
      <c r="AD2384">
        <v>20</v>
      </c>
      <c r="AE2384" t="s">
        <v>137</v>
      </c>
    </row>
    <row r="2385" spans="1:40">
      <c r="A2385" s="26">
        <v>41731.458786504627</v>
      </c>
      <c r="B2385" t="s">
        <v>128</v>
      </c>
      <c r="C2385" t="s">
        <v>994</v>
      </c>
      <c r="D2385" t="s">
        <v>2960</v>
      </c>
    </row>
    <row r="2386" spans="1:40">
      <c r="A2386" s="26">
        <v>41731.458786504627</v>
      </c>
      <c r="B2386" t="s">
        <v>128</v>
      </c>
      <c r="C2386" t="s">
        <v>994</v>
      </c>
      <c r="D2386" t="s">
        <v>2961</v>
      </c>
      <c r="E2386" t="s">
        <v>131</v>
      </c>
      <c r="F2386" t="s">
        <v>132</v>
      </c>
      <c r="G2386" t="s">
        <v>133</v>
      </c>
      <c r="H2386" t="s">
        <v>150</v>
      </c>
      <c r="I2386">
        <v>50</v>
      </c>
      <c r="J2386" t="s">
        <v>137</v>
      </c>
      <c r="K2386" t="s">
        <v>151</v>
      </c>
      <c r="L2386">
        <v>50</v>
      </c>
      <c r="M2386" t="s">
        <v>137</v>
      </c>
      <c r="N2386" t="s">
        <v>152</v>
      </c>
      <c r="O2386">
        <v>50</v>
      </c>
      <c r="P2386" t="s">
        <v>137</v>
      </c>
    </row>
    <row r="2387" spans="1:40">
      <c r="A2387" s="26">
        <v>41731.458786516203</v>
      </c>
      <c r="B2387" t="s">
        <v>128</v>
      </c>
      <c r="C2387" t="s">
        <v>529</v>
      </c>
      <c r="D2387" t="s">
        <v>2962</v>
      </c>
      <c r="E2387" t="s">
        <v>131</v>
      </c>
      <c r="F2387" t="s">
        <v>132</v>
      </c>
      <c r="G2387" t="s">
        <v>133</v>
      </c>
      <c r="H2387" t="s">
        <v>160</v>
      </c>
      <c r="I2387">
        <v>30</v>
      </c>
      <c r="J2387" t="s">
        <v>137</v>
      </c>
      <c r="K2387" t="s">
        <v>161</v>
      </c>
      <c r="L2387">
        <v>30</v>
      </c>
      <c r="M2387" t="s">
        <v>137</v>
      </c>
      <c r="N2387" t="s">
        <v>162</v>
      </c>
      <c r="O2387">
        <v>30</v>
      </c>
      <c r="P2387" t="s">
        <v>137</v>
      </c>
      <c r="Q2387" t="s">
        <v>163</v>
      </c>
      <c r="R2387">
        <v>10</v>
      </c>
      <c r="S2387" t="s">
        <v>137</v>
      </c>
      <c r="T2387" t="s">
        <v>164</v>
      </c>
      <c r="U2387">
        <v>20</v>
      </c>
      <c r="V2387" t="s">
        <v>137</v>
      </c>
      <c r="W2387" t="s">
        <v>165</v>
      </c>
      <c r="X2387">
        <v>20</v>
      </c>
      <c r="Y2387" t="s">
        <v>137</v>
      </c>
      <c r="Z2387" t="s">
        <v>166</v>
      </c>
      <c r="AA2387">
        <v>20</v>
      </c>
      <c r="AB2387" t="s">
        <v>137</v>
      </c>
      <c r="AC2387" t="s">
        <v>167</v>
      </c>
      <c r="AD2387">
        <v>20</v>
      </c>
      <c r="AE2387" t="s">
        <v>137</v>
      </c>
      <c r="AF2387" t="s">
        <v>168</v>
      </c>
      <c r="AG2387">
        <v>115200</v>
      </c>
      <c r="AH2387" t="s">
        <v>137</v>
      </c>
      <c r="AI2387" t="s">
        <v>169</v>
      </c>
      <c r="AJ2387">
        <v>12000</v>
      </c>
      <c r="AK2387" t="s">
        <v>137</v>
      </c>
      <c r="AL2387" t="s">
        <v>170</v>
      </c>
      <c r="AM2387">
        <v>30000</v>
      </c>
      <c r="AN2387" t="s">
        <v>137</v>
      </c>
    </row>
    <row r="2388" spans="1:40">
      <c r="A2388" s="26">
        <v>41731.458786516203</v>
      </c>
      <c r="B2388" t="s">
        <v>128</v>
      </c>
      <c r="C2388" t="s">
        <v>529</v>
      </c>
      <c r="D2388" t="s">
        <v>2963</v>
      </c>
      <c r="E2388" t="s">
        <v>131</v>
      </c>
      <c r="F2388" t="s">
        <v>132</v>
      </c>
      <c r="G2388" t="s">
        <v>133</v>
      </c>
      <c r="H2388" t="s">
        <v>187</v>
      </c>
      <c r="I2388">
        <v>60</v>
      </c>
      <c r="J2388" t="s">
        <v>137</v>
      </c>
      <c r="K2388" t="s">
        <v>188</v>
      </c>
      <c r="L2388">
        <v>40</v>
      </c>
      <c r="M2388" t="s">
        <v>137</v>
      </c>
      <c r="N2388" t="s">
        <v>189</v>
      </c>
      <c r="O2388">
        <v>50</v>
      </c>
      <c r="P2388" t="s">
        <v>137</v>
      </c>
      <c r="Q2388" t="s">
        <v>190</v>
      </c>
      <c r="R2388">
        <v>40</v>
      </c>
      <c r="S2388" t="s">
        <v>137</v>
      </c>
      <c r="T2388" t="s">
        <v>191</v>
      </c>
      <c r="U2388">
        <v>60</v>
      </c>
      <c r="V2388" t="s">
        <v>137</v>
      </c>
      <c r="W2388" t="s">
        <v>192</v>
      </c>
      <c r="X2388">
        <v>50</v>
      </c>
      <c r="Y2388" t="s">
        <v>137</v>
      </c>
      <c r="Z2388" t="s">
        <v>193</v>
      </c>
      <c r="AA2388">
        <v>50</v>
      </c>
      <c r="AB2388" t="s">
        <v>137</v>
      </c>
      <c r="AC2388" t="s">
        <v>194</v>
      </c>
      <c r="AD2388">
        <v>35</v>
      </c>
      <c r="AE2388" t="s">
        <v>137</v>
      </c>
      <c r="AF2388" t="s">
        <v>195</v>
      </c>
      <c r="AG2388">
        <v>8</v>
      </c>
      <c r="AH2388" t="s">
        <v>137</v>
      </c>
      <c r="AI2388" t="s">
        <v>196</v>
      </c>
      <c r="AJ2388">
        <v>90</v>
      </c>
      <c r="AK2388" t="s">
        <v>137</v>
      </c>
      <c r="AL2388" t="s">
        <v>197</v>
      </c>
      <c r="AM2388">
        <v>1</v>
      </c>
      <c r="AN2388" t="s">
        <v>137</v>
      </c>
    </row>
    <row r="2389" spans="1:40">
      <c r="A2389" s="26">
        <v>41731.458786516203</v>
      </c>
      <c r="B2389" t="s">
        <v>128</v>
      </c>
      <c r="C2389" t="s">
        <v>529</v>
      </c>
      <c r="D2389" t="s">
        <v>2964</v>
      </c>
      <c r="E2389" t="s">
        <v>131</v>
      </c>
      <c r="F2389" t="s">
        <v>132</v>
      </c>
      <c r="G2389" t="s">
        <v>133</v>
      </c>
      <c r="H2389" t="s">
        <v>172</v>
      </c>
      <c r="I2389">
        <v>33</v>
      </c>
      <c r="J2389" t="s">
        <v>137</v>
      </c>
      <c r="K2389" t="s">
        <v>173</v>
      </c>
      <c r="L2389">
        <v>33</v>
      </c>
      <c r="M2389" t="s">
        <v>137</v>
      </c>
      <c r="N2389" t="s">
        <v>174</v>
      </c>
      <c r="O2389">
        <v>34</v>
      </c>
      <c r="P2389" t="s">
        <v>137</v>
      </c>
      <c r="Q2389" t="s">
        <v>164</v>
      </c>
      <c r="R2389">
        <v>20</v>
      </c>
      <c r="S2389" t="s">
        <v>137</v>
      </c>
      <c r="T2389" t="s">
        <v>165</v>
      </c>
      <c r="U2389">
        <v>20</v>
      </c>
      <c r="V2389" t="s">
        <v>137</v>
      </c>
      <c r="W2389" t="s">
        <v>166</v>
      </c>
      <c r="X2389">
        <v>20</v>
      </c>
      <c r="Y2389" t="s">
        <v>137</v>
      </c>
      <c r="Z2389" t="s">
        <v>175</v>
      </c>
      <c r="AA2389">
        <v>20</v>
      </c>
      <c r="AB2389" t="s">
        <v>137</v>
      </c>
      <c r="AC2389" t="s">
        <v>176</v>
      </c>
      <c r="AD2389">
        <v>20</v>
      </c>
      <c r="AE2389" t="s">
        <v>137</v>
      </c>
      <c r="AF2389" t="s">
        <v>177</v>
      </c>
      <c r="AG2389">
        <v>20</v>
      </c>
      <c r="AH2389" t="s">
        <v>137</v>
      </c>
      <c r="AI2389" t="s">
        <v>168</v>
      </c>
      <c r="AJ2389">
        <v>115200</v>
      </c>
      <c r="AK2389" t="s">
        <v>137</v>
      </c>
      <c r="AL2389" t="s">
        <v>169</v>
      </c>
      <c r="AM2389">
        <v>12000</v>
      </c>
      <c r="AN2389" t="s">
        <v>137</v>
      </c>
    </row>
    <row r="2390" spans="1:40">
      <c r="A2390" s="26">
        <v>41731.458786516203</v>
      </c>
      <c r="B2390" t="s">
        <v>128</v>
      </c>
      <c r="C2390" t="s">
        <v>529</v>
      </c>
      <c r="D2390" t="s">
        <v>2965</v>
      </c>
      <c r="E2390" t="s">
        <v>131</v>
      </c>
      <c r="F2390" t="s">
        <v>132</v>
      </c>
      <c r="G2390" t="s">
        <v>133</v>
      </c>
      <c r="H2390" t="s">
        <v>140</v>
      </c>
      <c r="I2390">
        <v>49</v>
      </c>
      <c r="J2390" t="s">
        <v>137</v>
      </c>
      <c r="K2390" t="s">
        <v>141</v>
      </c>
      <c r="L2390">
        <v>130</v>
      </c>
      <c r="M2390" t="s">
        <v>137</v>
      </c>
      <c r="N2390" t="s">
        <v>142</v>
      </c>
      <c r="O2390">
        <v>180</v>
      </c>
      <c r="P2390" t="s">
        <v>137</v>
      </c>
      <c r="Q2390" t="s">
        <v>143</v>
      </c>
      <c r="R2390">
        <v>140</v>
      </c>
      <c r="S2390" t="s">
        <v>137</v>
      </c>
      <c r="T2390" t="s">
        <v>144</v>
      </c>
      <c r="U2390">
        <v>80</v>
      </c>
      <c r="V2390" t="s">
        <v>137</v>
      </c>
      <c r="W2390" t="s">
        <v>145</v>
      </c>
      <c r="X2390">
        <v>101</v>
      </c>
      <c r="Y2390" t="s">
        <v>137</v>
      </c>
      <c r="Z2390" t="s">
        <v>146</v>
      </c>
      <c r="AA2390">
        <v>190</v>
      </c>
      <c r="AB2390" t="s">
        <v>137</v>
      </c>
      <c r="AC2390" t="s">
        <v>147</v>
      </c>
      <c r="AD2390">
        <v>20</v>
      </c>
      <c r="AE2390" t="s">
        <v>137</v>
      </c>
    </row>
    <row r="2391" spans="1:40">
      <c r="A2391" s="26">
        <v>41731.458786516203</v>
      </c>
      <c r="B2391" t="s">
        <v>128</v>
      </c>
      <c r="C2391" t="s">
        <v>529</v>
      </c>
      <c r="D2391" t="s">
        <v>2966</v>
      </c>
    </row>
    <row r="2392" spans="1:40">
      <c r="A2392" s="26">
        <v>41731.458786516203</v>
      </c>
      <c r="B2392" t="s">
        <v>128</v>
      </c>
      <c r="C2392" t="s">
        <v>529</v>
      </c>
      <c r="D2392" t="s">
        <v>2967</v>
      </c>
      <c r="E2392" t="s">
        <v>131</v>
      </c>
      <c r="F2392" t="s">
        <v>132</v>
      </c>
      <c r="G2392" t="s">
        <v>133</v>
      </c>
      <c r="H2392" t="s">
        <v>150</v>
      </c>
      <c r="I2392">
        <v>50</v>
      </c>
      <c r="J2392" t="s">
        <v>137</v>
      </c>
      <c r="K2392" t="s">
        <v>151</v>
      </c>
      <c r="L2392">
        <v>50</v>
      </c>
      <c r="M2392" t="s">
        <v>137</v>
      </c>
      <c r="N2392" t="s">
        <v>152</v>
      </c>
      <c r="O2392">
        <v>50</v>
      </c>
      <c r="P2392" t="s">
        <v>137</v>
      </c>
    </row>
    <row r="2393" spans="1:40">
      <c r="A2393" s="26">
        <v>41731.458786516203</v>
      </c>
      <c r="B2393" t="s">
        <v>128</v>
      </c>
      <c r="C2393" t="s">
        <v>529</v>
      </c>
      <c r="D2393" t="s">
        <v>2968</v>
      </c>
      <c r="E2393" t="s">
        <v>131</v>
      </c>
      <c r="F2393" t="s">
        <v>132</v>
      </c>
      <c r="G2393" t="s">
        <v>133</v>
      </c>
      <c r="H2393" t="s">
        <v>154</v>
      </c>
      <c r="I2393">
        <v>35</v>
      </c>
      <c r="J2393" t="s">
        <v>137</v>
      </c>
      <c r="K2393" t="s">
        <v>155</v>
      </c>
      <c r="L2393">
        <v>5</v>
      </c>
      <c r="M2393" t="s">
        <v>137</v>
      </c>
      <c r="N2393" t="s">
        <v>156</v>
      </c>
      <c r="O2393">
        <v>60</v>
      </c>
      <c r="P2393" t="s">
        <v>137</v>
      </c>
    </row>
    <row r="2394" spans="1:40">
      <c r="A2394" s="26">
        <v>41731.458786516203</v>
      </c>
      <c r="B2394" t="s">
        <v>128</v>
      </c>
      <c r="C2394" t="s">
        <v>529</v>
      </c>
      <c r="D2394" t="s">
        <v>2969</v>
      </c>
      <c r="E2394" t="s">
        <v>131</v>
      </c>
      <c r="F2394" t="s">
        <v>132</v>
      </c>
      <c r="G2394" t="s">
        <v>133</v>
      </c>
      <c r="H2394" t="s">
        <v>158</v>
      </c>
      <c r="I2394">
        <v>1</v>
      </c>
      <c r="J2394" t="s">
        <v>137</v>
      </c>
    </row>
    <row r="2395" spans="1:40">
      <c r="A2395" s="26">
        <v>41731.458786516203</v>
      </c>
      <c r="B2395" t="s">
        <v>128</v>
      </c>
      <c r="C2395" t="s">
        <v>529</v>
      </c>
      <c r="D2395" t="s">
        <v>2970</v>
      </c>
      <c r="E2395" t="s">
        <v>131</v>
      </c>
      <c r="F2395" t="s">
        <v>132</v>
      </c>
      <c r="G2395" t="s">
        <v>133</v>
      </c>
      <c r="H2395" t="s">
        <v>160</v>
      </c>
      <c r="I2395">
        <v>30</v>
      </c>
      <c r="J2395" t="s">
        <v>137</v>
      </c>
      <c r="K2395" t="s">
        <v>161</v>
      </c>
      <c r="L2395">
        <v>30</v>
      </c>
      <c r="M2395" t="s">
        <v>137</v>
      </c>
      <c r="N2395" t="s">
        <v>162</v>
      </c>
      <c r="O2395">
        <v>30</v>
      </c>
      <c r="P2395" t="s">
        <v>137</v>
      </c>
      <c r="Q2395" t="s">
        <v>163</v>
      </c>
      <c r="R2395">
        <v>10</v>
      </c>
      <c r="S2395" t="s">
        <v>137</v>
      </c>
      <c r="T2395" t="s">
        <v>164</v>
      </c>
      <c r="U2395">
        <v>20</v>
      </c>
      <c r="V2395" t="s">
        <v>137</v>
      </c>
      <c r="W2395" t="s">
        <v>165</v>
      </c>
      <c r="X2395">
        <v>20</v>
      </c>
      <c r="Y2395" t="s">
        <v>137</v>
      </c>
      <c r="Z2395" t="s">
        <v>166</v>
      </c>
      <c r="AA2395">
        <v>20</v>
      </c>
      <c r="AB2395" t="s">
        <v>137</v>
      </c>
      <c r="AC2395" t="s">
        <v>167</v>
      </c>
      <c r="AD2395">
        <v>20</v>
      </c>
      <c r="AE2395" t="s">
        <v>137</v>
      </c>
      <c r="AF2395" t="s">
        <v>168</v>
      </c>
      <c r="AG2395">
        <v>115200</v>
      </c>
      <c r="AH2395" t="s">
        <v>137</v>
      </c>
      <c r="AI2395" t="s">
        <v>169</v>
      </c>
      <c r="AJ2395">
        <v>12000</v>
      </c>
      <c r="AK2395" t="s">
        <v>137</v>
      </c>
      <c r="AL2395" t="s">
        <v>170</v>
      </c>
      <c r="AM2395">
        <v>30000</v>
      </c>
      <c r="AN2395" t="s">
        <v>137</v>
      </c>
    </row>
    <row r="2396" spans="1:40">
      <c r="A2396" s="26">
        <v>41731.458786516203</v>
      </c>
      <c r="B2396" t="s">
        <v>128</v>
      </c>
      <c r="C2396" t="s">
        <v>529</v>
      </c>
      <c r="D2396" t="s">
        <v>2971</v>
      </c>
      <c r="E2396" t="s">
        <v>131</v>
      </c>
      <c r="F2396" t="s">
        <v>132</v>
      </c>
      <c r="G2396" t="s">
        <v>133</v>
      </c>
      <c r="H2396" t="s">
        <v>187</v>
      </c>
      <c r="I2396">
        <v>60</v>
      </c>
      <c r="J2396" t="s">
        <v>137</v>
      </c>
      <c r="K2396" t="s">
        <v>188</v>
      </c>
      <c r="L2396">
        <v>40</v>
      </c>
      <c r="M2396" t="s">
        <v>137</v>
      </c>
      <c r="N2396" t="s">
        <v>189</v>
      </c>
      <c r="O2396">
        <v>50</v>
      </c>
      <c r="P2396" t="s">
        <v>137</v>
      </c>
      <c r="Q2396" t="s">
        <v>190</v>
      </c>
      <c r="R2396">
        <v>40</v>
      </c>
      <c r="S2396" t="s">
        <v>137</v>
      </c>
      <c r="T2396" t="s">
        <v>191</v>
      </c>
      <c r="U2396">
        <v>60</v>
      </c>
      <c r="V2396" t="s">
        <v>137</v>
      </c>
      <c r="W2396" t="s">
        <v>192</v>
      </c>
      <c r="X2396">
        <v>50</v>
      </c>
      <c r="Y2396" t="s">
        <v>137</v>
      </c>
      <c r="Z2396" t="s">
        <v>193</v>
      </c>
      <c r="AA2396">
        <v>50</v>
      </c>
      <c r="AB2396" t="s">
        <v>137</v>
      </c>
      <c r="AC2396" t="s">
        <v>194</v>
      </c>
      <c r="AD2396">
        <v>35</v>
      </c>
      <c r="AE2396" t="s">
        <v>137</v>
      </c>
      <c r="AF2396" t="s">
        <v>195</v>
      </c>
      <c r="AG2396">
        <v>8</v>
      </c>
      <c r="AH2396" t="s">
        <v>137</v>
      </c>
      <c r="AI2396" t="s">
        <v>196</v>
      </c>
      <c r="AJ2396">
        <v>90</v>
      </c>
      <c r="AK2396" t="s">
        <v>137</v>
      </c>
      <c r="AL2396" t="s">
        <v>197</v>
      </c>
      <c r="AM2396">
        <v>1</v>
      </c>
      <c r="AN2396" t="s">
        <v>137</v>
      </c>
    </row>
    <row r="2397" spans="1:40">
      <c r="A2397" s="26">
        <v>41731.458786516203</v>
      </c>
      <c r="B2397" t="s">
        <v>128</v>
      </c>
      <c r="C2397" t="s">
        <v>529</v>
      </c>
      <c r="D2397" t="s">
        <v>2972</v>
      </c>
      <c r="E2397" t="s">
        <v>131</v>
      </c>
      <c r="F2397" t="s">
        <v>132</v>
      </c>
      <c r="G2397" t="s">
        <v>133</v>
      </c>
      <c r="H2397" t="s">
        <v>172</v>
      </c>
      <c r="I2397">
        <v>33</v>
      </c>
      <c r="J2397" t="s">
        <v>137</v>
      </c>
      <c r="K2397" t="s">
        <v>173</v>
      </c>
      <c r="L2397">
        <v>33</v>
      </c>
      <c r="M2397" t="s">
        <v>137</v>
      </c>
      <c r="N2397" t="s">
        <v>174</v>
      </c>
      <c r="O2397">
        <v>34</v>
      </c>
      <c r="P2397" t="s">
        <v>137</v>
      </c>
      <c r="Q2397" t="s">
        <v>164</v>
      </c>
      <c r="R2397">
        <v>20</v>
      </c>
      <c r="S2397" t="s">
        <v>137</v>
      </c>
      <c r="T2397" t="s">
        <v>165</v>
      </c>
      <c r="U2397">
        <v>20</v>
      </c>
      <c r="V2397" t="s">
        <v>137</v>
      </c>
      <c r="W2397" t="s">
        <v>166</v>
      </c>
      <c r="X2397">
        <v>20</v>
      </c>
      <c r="Y2397" t="s">
        <v>137</v>
      </c>
      <c r="Z2397" t="s">
        <v>175</v>
      </c>
      <c r="AA2397">
        <v>20</v>
      </c>
      <c r="AB2397" t="s">
        <v>137</v>
      </c>
      <c r="AC2397" t="s">
        <v>176</v>
      </c>
      <c r="AD2397">
        <v>20</v>
      </c>
      <c r="AE2397" t="s">
        <v>137</v>
      </c>
      <c r="AF2397" t="s">
        <v>177</v>
      </c>
      <c r="AG2397">
        <v>20</v>
      </c>
      <c r="AH2397" t="s">
        <v>137</v>
      </c>
      <c r="AI2397" t="s">
        <v>168</v>
      </c>
      <c r="AJ2397">
        <v>115200</v>
      </c>
      <c r="AK2397" t="s">
        <v>137</v>
      </c>
      <c r="AL2397" t="s">
        <v>169</v>
      </c>
      <c r="AM2397">
        <v>12000</v>
      </c>
      <c r="AN2397" t="s">
        <v>137</v>
      </c>
    </row>
    <row r="2398" spans="1:40">
      <c r="A2398" s="26">
        <v>41731.458786516203</v>
      </c>
      <c r="B2398" t="s">
        <v>128</v>
      </c>
      <c r="C2398" t="s">
        <v>529</v>
      </c>
      <c r="D2398" t="s">
        <v>2973</v>
      </c>
      <c r="E2398" t="s">
        <v>131</v>
      </c>
      <c r="F2398" t="s">
        <v>132</v>
      </c>
      <c r="G2398" t="s">
        <v>133</v>
      </c>
      <c r="H2398" t="s">
        <v>140</v>
      </c>
      <c r="I2398">
        <v>49</v>
      </c>
      <c r="J2398" t="s">
        <v>137</v>
      </c>
      <c r="K2398" t="s">
        <v>141</v>
      </c>
      <c r="L2398">
        <v>130</v>
      </c>
      <c r="M2398" t="s">
        <v>137</v>
      </c>
      <c r="N2398" t="s">
        <v>142</v>
      </c>
      <c r="O2398">
        <v>180</v>
      </c>
      <c r="P2398" t="s">
        <v>137</v>
      </c>
      <c r="Q2398" t="s">
        <v>143</v>
      </c>
      <c r="R2398">
        <v>140</v>
      </c>
      <c r="S2398" t="s">
        <v>137</v>
      </c>
      <c r="T2398" t="s">
        <v>144</v>
      </c>
      <c r="U2398">
        <v>80</v>
      </c>
      <c r="V2398" t="s">
        <v>137</v>
      </c>
      <c r="W2398" t="s">
        <v>145</v>
      </c>
      <c r="X2398">
        <v>101</v>
      </c>
      <c r="Y2398" t="s">
        <v>137</v>
      </c>
      <c r="Z2398" t="s">
        <v>146</v>
      </c>
      <c r="AA2398">
        <v>190</v>
      </c>
      <c r="AB2398" t="s">
        <v>137</v>
      </c>
      <c r="AC2398" t="s">
        <v>147</v>
      </c>
      <c r="AD2398">
        <v>20</v>
      </c>
      <c r="AE2398" t="s">
        <v>137</v>
      </c>
    </row>
    <row r="2399" spans="1:40">
      <c r="A2399" s="26">
        <v>41731.458786516203</v>
      </c>
      <c r="B2399" t="s">
        <v>128</v>
      </c>
      <c r="C2399" t="s">
        <v>529</v>
      </c>
      <c r="D2399" t="s">
        <v>2974</v>
      </c>
    </row>
    <row r="2400" spans="1:40">
      <c r="A2400" s="26">
        <v>41731.458786516203</v>
      </c>
      <c r="B2400" t="s">
        <v>128</v>
      </c>
      <c r="C2400" t="s">
        <v>529</v>
      </c>
      <c r="D2400" t="s">
        <v>2975</v>
      </c>
      <c r="E2400" t="s">
        <v>131</v>
      </c>
      <c r="F2400" t="s">
        <v>132</v>
      </c>
      <c r="G2400" t="s">
        <v>133</v>
      </c>
      <c r="H2400" t="s">
        <v>150</v>
      </c>
      <c r="I2400">
        <v>50</v>
      </c>
      <c r="J2400" t="s">
        <v>137</v>
      </c>
      <c r="K2400" t="s">
        <v>151</v>
      </c>
      <c r="L2400">
        <v>50</v>
      </c>
      <c r="M2400" t="s">
        <v>137</v>
      </c>
      <c r="N2400" t="s">
        <v>152</v>
      </c>
      <c r="O2400">
        <v>50</v>
      </c>
      <c r="P2400" t="s">
        <v>137</v>
      </c>
    </row>
    <row r="2401" spans="1:40">
      <c r="A2401" s="26">
        <v>41731.458786516203</v>
      </c>
      <c r="B2401" t="s">
        <v>128</v>
      </c>
      <c r="C2401" t="s">
        <v>529</v>
      </c>
      <c r="D2401" t="s">
        <v>2976</v>
      </c>
      <c r="E2401" t="s">
        <v>131</v>
      </c>
      <c r="F2401" t="s">
        <v>132</v>
      </c>
      <c r="G2401" t="s">
        <v>133</v>
      </c>
      <c r="H2401" t="s">
        <v>154</v>
      </c>
      <c r="I2401">
        <v>35</v>
      </c>
      <c r="J2401" t="s">
        <v>137</v>
      </c>
      <c r="K2401" t="s">
        <v>155</v>
      </c>
      <c r="L2401">
        <v>5</v>
      </c>
      <c r="M2401" t="s">
        <v>137</v>
      </c>
      <c r="N2401" t="s">
        <v>156</v>
      </c>
      <c r="O2401">
        <v>60</v>
      </c>
      <c r="P2401" t="s">
        <v>137</v>
      </c>
    </row>
    <row r="2402" spans="1:40">
      <c r="A2402" s="26">
        <v>41731.458786516203</v>
      </c>
      <c r="B2402" t="s">
        <v>128</v>
      </c>
      <c r="C2402" t="s">
        <v>529</v>
      </c>
      <c r="D2402" t="s">
        <v>2977</v>
      </c>
      <c r="E2402" t="s">
        <v>131</v>
      </c>
      <c r="F2402" t="s">
        <v>132</v>
      </c>
      <c r="G2402" t="s">
        <v>133</v>
      </c>
      <c r="H2402" t="s">
        <v>158</v>
      </c>
      <c r="I2402">
        <v>1</v>
      </c>
      <c r="J2402" t="s">
        <v>137</v>
      </c>
    </row>
    <row r="2403" spans="1:40">
      <c r="A2403" s="26">
        <v>41731.458786516203</v>
      </c>
      <c r="B2403" t="s">
        <v>128</v>
      </c>
      <c r="C2403" t="s">
        <v>772</v>
      </c>
      <c r="D2403" t="s">
        <v>2978</v>
      </c>
      <c r="E2403" t="s">
        <v>131</v>
      </c>
      <c r="F2403" t="s">
        <v>132</v>
      </c>
      <c r="G2403" t="s">
        <v>133</v>
      </c>
      <c r="H2403" t="s">
        <v>160</v>
      </c>
      <c r="I2403">
        <v>30</v>
      </c>
      <c r="J2403" t="s">
        <v>137</v>
      </c>
      <c r="K2403" t="s">
        <v>161</v>
      </c>
      <c r="L2403">
        <v>30</v>
      </c>
      <c r="M2403" t="s">
        <v>137</v>
      </c>
      <c r="N2403" t="s">
        <v>162</v>
      </c>
      <c r="O2403">
        <v>30</v>
      </c>
      <c r="P2403" t="s">
        <v>137</v>
      </c>
      <c r="Q2403" t="s">
        <v>163</v>
      </c>
      <c r="R2403">
        <v>10</v>
      </c>
      <c r="S2403" t="s">
        <v>137</v>
      </c>
      <c r="T2403" t="s">
        <v>164</v>
      </c>
      <c r="U2403">
        <v>20</v>
      </c>
      <c r="V2403" t="s">
        <v>137</v>
      </c>
      <c r="W2403" t="s">
        <v>165</v>
      </c>
      <c r="X2403">
        <v>20</v>
      </c>
      <c r="Y2403" t="s">
        <v>137</v>
      </c>
      <c r="Z2403" t="s">
        <v>166</v>
      </c>
      <c r="AA2403">
        <v>20</v>
      </c>
      <c r="AB2403" t="s">
        <v>137</v>
      </c>
      <c r="AC2403" t="s">
        <v>167</v>
      </c>
      <c r="AD2403">
        <v>20</v>
      </c>
      <c r="AE2403" t="s">
        <v>137</v>
      </c>
      <c r="AF2403" t="s">
        <v>168</v>
      </c>
      <c r="AG2403">
        <v>115200</v>
      </c>
      <c r="AH2403" t="s">
        <v>137</v>
      </c>
      <c r="AI2403" t="s">
        <v>169</v>
      </c>
      <c r="AJ2403">
        <v>12000</v>
      </c>
      <c r="AK2403" t="s">
        <v>137</v>
      </c>
      <c r="AL2403" t="s">
        <v>170</v>
      </c>
      <c r="AM2403">
        <v>30000</v>
      </c>
      <c r="AN2403" t="s">
        <v>137</v>
      </c>
    </row>
    <row r="2404" spans="1:40">
      <c r="A2404" s="26">
        <v>41731.458786516203</v>
      </c>
      <c r="B2404" t="s">
        <v>128</v>
      </c>
      <c r="C2404" t="s">
        <v>772</v>
      </c>
      <c r="D2404" t="s">
        <v>2979</v>
      </c>
      <c r="E2404" t="s">
        <v>131</v>
      </c>
      <c r="F2404" t="s">
        <v>132</v>
      </c>
      <c r="G2404" t="s">
        <v>133</v>
      </c>
      <c r="H2404" t="s">
        <v>187</v>
      </c>
      <c r="I2404">
        <v>60</v>
      </c>
      <c r="J2404" t="s">
        <v>137</v>
      </c>
      <c r="K2404" t="s">
        <v>188</v>
      </c>
      <c r="L2404">
        <v>40</v>
      </c>
      <c r="M2404" t="s">
        <v>137</v>
      </c>
      <c r="N2404" t="s">
        <v>189</v>
      </c>
      <c r="O2404">
        <v>50</v>
      </c>
      <c r="P2404" t="s">
        <v>137</v>
      </c>
      <c r="Q2404" t="s">
        <v>190</v>
      </c>
      <c r="R2404">
        <v>40</v>
      </c>
      <c r="S2404" t="s">
        <v>137</v>
      </c>
      <c r="T2404" t="s">
        <v>191</v>
      </c>
      <c r="U2404">
        <v>60</v>
      </c>
      <c r="V2404" t="s">
        <v>137</v>
      </c>
      <c r="W2404" t="s">
        <v>192</v>
      </c>
      <c r="X2404">
        <v>50</v>
      </c>
      <c r="Y2404" t="s">
        <v>137</v>
      </c>
      <c r="Z2404" t="s">
        <v>193</v>
      </c>
      <c r="AA2404">
        <v>50</v>
      </c>
      <c r="AB2404" t="s">
        <v>137</v>
      </c>
      <c r="AC2404" t="s">
        <v>194</v>
      </c>
      <c r="AD2404">
        <v>35</v>
      </c>
      <c r="AE2404" t="s">
        <v>137</v>
      </c>
      <c r="AF2404" t="s">
        <v>195</v>
      </c>
      <c r="AG2404">
        <v>8</v>
      </c>
      <c r="AH2404" t="s">
        <v>137</v>
      </c>
      <c r="AI2404" t="s">
        <v>196</v>
      </c>
      <c r="AJ2404">
        <v>90</v>
      </c>
      <c r="AK2404" t="s">
        <v>137</v>
      </c>
      <c r="AL2404" t="s">
        <v>197</v>
      </c>
      <c r="AM2404">
        <v>1</v>
      </c>
      <c r="AN2404" t="s">
        <v>137</v>
      </c>
    </row>
    <row r="2405" spans="1:40">
      <c r="A2405" s="26">
        <v>41731.458786516203</v>
      </c>
      <c r="B2405" t="s">
        <v>128</v>
      </c>
      <c r="C2405" t="s">
        <v>772</v>
      </c>
      <c r="D2405" t="s">
        <v>2980</v>
      </c>
      <c r="E2405" t="s">
        <v>131</v>
      </c>
      <c r="F2405" t="s">
        <v>132</v>
      </c>
      <c r="G2405" t="s">
        <v>133</v>
      </c>
      <c r="H2405" t="s">
        <v>172</v>
      </c>
      <c r="I2405">
        <v>33</v>
      </c>
      <c r="J2405" t="s">
        <v>137</v>
      </c>
      <c r="K2405" t="s">
        <v>173</v>
      </c>
      <c r="L2405">
        <v>33</v>
      </c>
      <c r="M2405" t="s">
        <v>137</v>
      </c>
      <c r="N2405" t="s">
        <v>174</v>
      </c>
      <c r="O2405">
        <v>34</v>
      </c>
      <c r="P2405" t="s">
        <v>137</v>
      </c>
      <c r="Q2405" t="s">
        <v>164</v>
      </c>
      <c r="R2405">
        <v>20</v>
      </c>
      <c r="S2405" t="s">
        <v>137</v>
      </c>
      <c r="T2405" t="s">
        <v>165</v>
      </c>
      <c r="U2405">
        <v>20</v>
      </c>
      <c r="V2405" t="s">
        <v>137</v>
      </c>
      <c r="W2405" t="s">
        <v>166</v>
      </c>
      <c r="X2405">
        <v>20</v>
      </c>
      <c r="Y2405" t="s">
        <v>137</v>
      </c>
      <c r="Z2405" t="s">
        <v>175</v>
      </c>
      <c r="AA2405">
        <v>20</v>
      </c>
      <c r="AB2405" t="s">
        <v>137</v>
      </c>
      <c r="AC2405" t="s">
        <v>176</v>
      </c>
      <c r="AD2405">
        <v>20</v>
      </c>
      <c r="AE2405" t="s">
        <v>137</v>
      </c>
      <c r="AF2405" t="s">
        <v>177</v>
      </c>
      <c r="AG2405">
        <v>20</v>
      </c>
      <c r="AH2405" t="s">
        <v>137</v>
      </c>
      <c r="AI2405" t="s">
        <v>168</v>
      </c>
      <c r="AJ2405">
        <v>115200</v>
      </c>
      <c r="AK2405" t="s">
        <v>137</v>
      </c>
      <c r="AL2405" t="s">
        <v>169</v>
      </c>
      <c r="AM2405">
        <v>12000</v>
      </c>
      <c r="AN2405" t="s">
        <v>137</v>
      </c>
    </row>
    <row r="2406" spans="1:40">
      <c r="A2406" s="26">
        <v>41731.458786516203</v>
      </c>
      <c r="B2406" t="s">
        <v>128</v>
      </c>
      <c r="C2406" t="s">
        <v>772</v>
      </c>
      <c r="D2406" t="s">
        <v>2981</v>
      </c>
      <c r="E2406" t="s">
        <v>131</v>
      </c>
      <c r="F2406" t="s">
        <v>132</v>
      </c>
      <c r="G2406" t="s">
        <v>133</v>
      </c>
      <c r="H2406" t="s">
        <v>140</v>
      </c>
      <c r="I2406">
        <v>49</v>
      </c>
      <c r="J2406" t="s">
        <v>137</v>
      </c>
      <c r="K2406" t="s">
        <v>141</v>
      </c>
      <c r="L2406">
        <v>130</v>
      </c>
      <c r="M2406" t="s">
        <v>137</v>
      </c>
      <c r="N2406" t="s">
        <v>142</v>
      </c>
      <c r="O2406">
        <v>180</v>
      </c>
      <c r="P2406" t="s">
        <v>137</v>
      </c>
      <c r="Q2406" t="s">
        <v>143</v>
      </c>
      <c r="R2406">
        <v>140</v>
      </c>
      <c r="S2406" t="s">
        <v>137</v>
      </c>
      <c r="T2406" t="s">
        <v>144</v>
      </c>
      <c r="U2406">
        <v>80</v>
      </c>
      <c r="V2406" t="s">
        <v>137</v>
      </c>
      <c r="W2406" t="s">
        <v>145</v>
      </c>
      <c r="X2406">
        <v>101</v>
      </c>
      <c r="Y2406" t="s">
        <v>137</v>
      </c>
      <c r="Z2406" t="s">
        <v>146</v>
      </c>
      <c r="AA2406">
        <v>190</v>
      </c>
      <c r="AB2406" t="s">
        <v>137</v>
      </c>
      <c r="AC2406" t="s">
        <v>147</v>
      </c>
      <c r="AD2406">
        <v>20</v>
      </c>
      <c r="AE2406" t="s">
        <v>137</v>
      </c>
    </row>
    <row r="2407" spans="1:40">
      <c r="A2407" s="26">
        <v>41731.458786516203</v>
      </c>
      <c r="B2407" t="s">
        <v>128</v>
      </c>
      <c r="C2407" t="s">
        <v>772</v>
      </c>
      <c r="D2407" t="s">
        <v>2982</v>
      </c>
    </row>
    <row r="2408" spans="1:40">
      <c r="A2408" s="26">
        <v>41731.458786516203</v>
      </c>
      <c r="B2408" t="s">
        <v>128</v>
      </c>
      <c r="C2408" t="s">
        <v>772</v>
      </c>
      <c r="D2408" t="s">
        <v>2983</v>
      </c>
      <c r="E2408" t="s">
        <v>131</v>
      </c>
      <c r="F2408" t="s">
        <v>132</v>
      </c>
      <c r="G2408" t="s">
        <v>133</v>
      </c>
      <c r="H2408" t="s">
        <v>150</v>
      </c>
      <c r="I2408">
        <v>50</v>
      </c>
      <c r="J2408" t="s">
        <v>137</v>
      </c>
      <c r="K2408" t="s">
        <v>151</v>
      </c>
      <c r="L2408">
        <v>50</v>
      </c>
      <c r="M2408" t="s">
        <v>137</v>
      </c>
      <c r="N2408" t="s">
        <v>152</v>
      </c>
      <c r="O2408">
        <v>50</v>
      </c>
      <c r="P2408" t="s">
        <v>137</v>
      </c>
    </row>
    <row r="2409" spans="1:40">
      <c r="A2409" s="26">
        <v>41731.458786516203</v>
      </c>
      <c r="B2409" t="s">
        <v>128</v>
      </c>
      <c r="C2409" t="s">
        <v>772</v>
      </c>
      <c r="D2409" t="s">
        <v>2984</v>
      </c>
      <c r="E2409" t="s">
        <v>131</v>
      </c>
      <c r="F2409" t="s">
        <v>132</v>
      </c>
      <c r="G2409" t="s">
        <v>133</v>
      </c>
      <c r="H2409" t="s">
        <v>154</v>
      </c>
      <c r="I2409">
        <v>35</v>
      </c>
      <c r="J2409" t="s">
        <v>137</v>
      </c>
      <c r="K2409" t="s">
        <v>155</v>
      </c>
      <c r="L2409">
        <v>5</v>
      </c>
      <c r="M2409" t="s">
        <v>137</v>
      </c>
      <c r="N2409" t="s">
        <v>156</v>
      </c>
      <c r="O2409">
        <v>60</v>
      </c>
      <c r="P2409" t="s">
        <v>137</v>
      </c>
    </row>
    <row r="2410" spans="1:40">
      <c r="A2410" s="26">
        <v>41731.458786516203</v>
      </c>
      <c r="B2410" t="s">
        <v>128</v>
      </c>
      <c r="C2410" t="s">
        <v>772</v>
      </c>
      <c r="D2410" t="s">
        <v>2985</v>
      </c>
      <c r="E2410" t="s">
        <v>131</v>
      </c>
      <c r="F2410" t="s">
        <v>132</v>
      </c>
      <c r="G2410" t="s">
        <v>133</v>
      </c>
      <c r="H2410" t="s">
        <v>158</v>
      </c>
      <c r="I2410">
        <v>1</v>
      </c>
      <c r="J2410" t="s">
        <v>137</v>
      </c>
    </row>
    <row r="2411" spans="1:40">
      <c r="A2411" s="26">
        <v>41731.458786516203</v>
      </c>
      <c r="B2411" t="s">
        <v>128</v>
      </c>
      <c r="C2411" t="s">
        <v>772</v>
      </c>
      <c r="D2411" t="s">
        <v>2986</v>
      </c>
      <c r="E2411" t="s">
        <v>131</v>
      </c>
      <c r="F2411" t="s">
        <v>132</v>
      </c>
      <c r="G2411" t="s">
        <v>133</v>
      </c>
      <c r="H2411" t="s">
        <v>160</v>
      </c>
      <c r="I2411">
        <v>30</v>
      </c>
      <c r="J2411" t="s">
        <v>137</v>
      </c>
      <c r="K2411" t="s">
        <v>161</v>
      </c>
      <c r="L2411">
        <v>30</v>
      </c>
      <c r="M2411" t="s">
        <v>137</v>
      </c>
      <c r="N2411" t="s">
        <v>162</v>
      </c>
      <c r="O2411">
        <v>30</v>
      </c>
      <c r="P2411" t="s">
        <v>137</v>
      </c>
      <c r="Q2411" t="s">
        <v>163</v>
      </c>
      <c r="R2411">
        <v>10</v>
      </c>
      <c r="S2411" t="s">
        <v>137</v>
      </c>
      <c r="T2411" t="s">
        <v>164</v>
      </c>
      <c r="U2411">
        <v>20</v>
      </c>
      <c r="V2411" t="s">
        <v>137</v>
      </c>
      <c r="W2411" t="s">
        <v>165</v>
      </c>
      <c r="X2411">
        <v>20</v>
      </c>
      <c r="Y2411" t="s">
        <v>137</v>
      </c>
      <c r="Z2411" t="s">
        <v>166</v>
      </c>
      <c r="AA2411">
        <v>20</v>
      </c>
      <c r="AB2411" t="s">
        <v>137</v>
      </c>
      <c r="AC2411" t="s">
        <v>167</v>
      </c>
      <c r="AD2411">
        <v>20</v>
      </c>
      <c r="AE2411" t="s">
        <v>137</v>
      </c>
      <c r="AF2411" t="s">
        <v>168</v>
      </c>
      <c r="AG2411">
        <v>115200</v>
      </c>
      <c r="AH2411" t="s">
        <v>137</v>
      </c>
      <c r="AI2411" t="s">
        <v>169</v>
      </c>
      <c r="AJ2411">
        <v>12000</v>
      </c>
      <c r="AK2411" t="s">
        <v>137</v>
      </c>
      <c r="AL2411" t="s">
        <v>170</v>
      </c>
      <c r="AM2411">
        <v>30000</v>
      </c>
      <c r="AN2411" t="s">
        <v>137</v>
      </c>
    </row>
    <row r="2412" spans="1:40">
      <c r="A2412" s="26">
        <v>41731.458786516203</v>
      </c>
      <c r="B2412" t="s">
        <v>128</v>
      </c>
      <c r="C2412" t="s">
        <v>772</v>
      </c>
      <c r="D2412" t="s">
        <v>2987</v>
      </c>
      <c r="E2412" t="s">
        <v>131</v>
      </c>
      <c r="F2412" t="s">
        <v>132</v>
      </c>
      <c r="G2412" t="s">
        <v>133</v>
      </c>
      <c r="H2412" t="s">
        <v>187</v>
      </c>
      <c r="I2412">
        <v>60</v>
      </c>
      <c r="J2412" t="s">
        <v>137</v>
      </c>
      <c r="K2412" t="s">
        <v>188</v>
      </c>
      <c r="L2412">
        <v>40</v>
      </c>
      <c r="M2412" t="s">
        <v>137</v>
      </c>
      <c r="N2412" t="s">
        <v>189</v>
      </c>
      <c r="O2412">
        <v>50</v>
      </c>
      <c r="P2412" t="s">
        <v>137</v>
      </c>
      <c r="Q2412" t="s">
        <v>190</v>
      </c>
      <c r="R2412">
        <v>40</v>
      </c>
      <c r="S2412" t="s">
        <v>137</v>
      </c>
      <c r="T2412" t="s">
        <v>191</v>
      </c>
      <c r="U2412">
        <v>60</v>
      </c>
      <c r="V2412" t="s">
        <v>137</v>
      </c>
      <c r="W2412" t="s">
        <v>192</v>
      </c>
      <c r="X2412">
        <v>50</v>
      </c>
      <c r="Y2412" t="s">
        <v>137</v>
      </c>
      <c r="Z2412" t="s">
        <v>193</v>
      </c>
      <c r="AA2412">
        <v>50</v>
      </c>
      <c r="AB2412" t="s">
        <v>137</v>
      </c>
      <c r="AC2412" t="s">
        <v>194</v>
      </c>
      <c r="AD2412">
        <v>35</v>
      </c>
      <c r="AE2412" t="s">
        <v>137</v>
      </c>
      <c r="AF2412" t="s">
        <v>195</v>
      </c>
      <c r="AG2412">
        <v>8</v>
      </c>
      <c r="AH2412" t="s">
        <v>137</v>
      </c>
      <c r="AI2412" t="s">
        <v>196</v>
      </c>
      <c r="AJ2412">
        <v>90</v>
      </c>
      <c r="AK2412" t="s">
        <v>137</v>
      </c>
      <c r="AL2412" t="s">
        <v>197</v>
      </c>
      <c r="AM2412">
        <v>1</v>
      </c>
      <c r="AN2412" t="s">
        <v>137</v>
      </c>
    </row>
    <row r="2413" spans="1:40">
      <c r="A2413" s="26">
        <v>41731.458786516203</v>
      </c>
      <c r="B2413" t="s">
        <v>128</v>
      </c>
      <c r="C2413" t="s">
        <v>772</v>
      </c>
      <c r="D2413" t="s">
        <v>2988</v>
      </c>
      <c r="E2413" t="s">
        <v>131</v>
      </c>
      <c r="F2413" t="s">
        <v>132</v>
      </c>
      <c r="G2413" t="s">
        <v>133</v>
      </c>
      <c r="H2413" t="s">
        <v>172</v>
      </c>
      <c r="I2413">
        <v>33</v>
      </c>
      <c r="J2413" t="s">
        <v>137</v>
      </c>
      <c r="K2413" t="s">
        <v>173</v>
      </c>
      <c r="L2413">
        <v>33</v>
      </c>
      <c r="M2413" t="s">
        <v>137</v>
      </c>
      <c r="N2413" t="s">
        <v>174</v>
      </c>
      <c r="O2413">
        <v>34</v>
      </c>
      <c r="P2413" t="s">
        <v>137</v>
      </c>
      <c r="Q2413" t="s">
        <v>164</v>
      </c>
      <c r="R2413">
        <v>20</v>
      </c>
      <c r="S2413" t="s">
        <v>137</v>
      </c>
      <c r="T2413" t="s">
        <v>165</v>
      </c>
      <c r="U2413">
        <v>20</v>
      </c>
      <c r="V2413" t="s">
        <v>137</v>
      </c>
      <c r="W2413" t="s">
        <v>166</v>
      </c>
      <c r="X2413">
        <v>20</v>
      </c>
      <c r="Y2413" t="s">
        <v>137</v>
      </c>
      <c r="Z2413" t="s">
        <v>175</v>
      </c>
      <c r="AA2413">
        <v>20</v>
      </c>
      <c r="AB2413" t="s">
        <v>137</v>
      </c>
      <c r="AC2413" t="s">
        <v>176</v>
      </c>
      <c r="AD2413">
        <v>20</v>
      </c>
      <c r="AE2413" t="s">
        <v>137</v>
      </c>
      <c r="AF2413" t="s">
        <v>177</v>
      </c>
      <c r="AG2413">
        <v>20</v>
      </c>
      <c r="AH2413" t="s">
        <v>137</v>
      </c>
      <c r="AI2413" t="s">
        <v>168</v>
      </c>
      <c r="AJ2413">
        <v>115200</v>
      </c>
      <c r="AK2413" t="s">
        <v>137</v>
      </c>
      <c r="AL2413" t="s">
        <v>169</v>
      </c>
      <c r="AM2413">
        <v>12000</v>
      </c>
      <c r="AN2413" t="s">
        <v>137</v>
      </c>
    </row>
    <row r="2414" spans="1:40">
      <c r="A2414" s="26">
        <v>41731.458786516203</v>
      </c>
      <c r="B2414" t="s">
        <v>128</v>
      </c>
      <c r="C2414" t="s">
        <v>772</v>
      </c>
      <c r="D2414" t="s">
        <v>2989</v>
      </c>
      <c r="E2414" t="s">
        <v>131</v>
      </c>
      <c r="F2414" t="s">
        <v>132</v>
      </c>
      <c r="G2414" t="s">
        <v>133</v>
      </c>
      <c r="H2414" t="s">
        <v>140</v>
      </c>
      <c r="I2414">
        <v>49</v>
      </c>
      <c r="J2414" t="s">
        <v>137</v>
      </c>
      <c r="K2414" t="s">
        <v>141</v>
      </c>
      <c r="L2414">
        <v>130</v>
      </c>
      <c r="M2414" t="s">
        <v>137</v>
      </c>
      <c r="N2414" t="s">
        <v>142</v>
      </c>
      <c r="O2414">
        <v>180</v>
      </c>
      <c r="P2414" t="s">
        <v>137</v>
      </c>
      <c r="Q2414" t="s">
        <v>143</v>
      </c>
      <c r="R2414">
        <v>140</v>
      </c>
      <c r="S2414" t="s">
        <v>137</v>
      </c>
      <c r="T2414" t="s">
        <v>144</v>
      </c>
      <c r="U2414">
        <v>80</v>
      </c>
      <c r="V2414" t="s">
        <v>137</v>
      </c>
      <c r="W2414" t="s">
        <v>145</v>
      </c>
      <c r="X2414">
        <v>101</v>
      </c>
      <c r="Y2414" t="s">
        <v>137</v>
      </c>
      <c r="Z2414" t="s">
        <v>146</v>
      </c>
      <c r="AA2414">
        <v>190</v>
      </c>
      <c r="AB2414" t="s">
        <v>137</v>
      </c>
      <c r="AC2414" t="s">
        <v>147</v>
      </c>
      <c r="AD2414">
        <v>20</v>
      </c>
      <c r="AE2414" t="s">
        <v>137</v>
      </c>
    </row>
    <row r="2415" spans="1:40">
      <c r="A2415" s="26">
        <v>41731.458786516203</v>
      </c>
      <c r="B2415" t="s">
        <v>128</v>
      </c>
      <c r="C2415" t="s">
        <v>772</v>
      </c>
      <c r="D2415" t="s">
        <v>2990</v>
      </c>
    </row>
    <row r="2416" spans="1:40">
      <c r="A2416" s="26">
        <v>41731.458786516203</v>
      </c>
      <c r="B2416" t="s">
        <v>128</v>
      </c>
      <c r="C2416" t="s">
        <v>772</v>
      </c>
      <c r="D2416" t="s">
        <v>2991</v>
      </c>
      <c r="E2416" t="s">
        <v>131</v>
      </c>
      <c r="F2416" t="s">
        <v>132</v>
      </c>
      <c r="G2416" t="s">
        <v>133</v>
      </c>
      <c r="H2416" t="s">
        <v>150</v>
      </c>
      <c r="I2416">
        <v>50</v>
      </c>
      <c r="J2416" t="s">
        <v>137</v>
      </c>
      <c r="K2416" t="s">
        <v>151</v>
      </c>
      <c r="L2416">
        <v>50</v>
      </c>
      <c r="M2416" t="s">
        <v>137</v>
      </c>
      <c r="N2416" t="s">
        <v>152</v>
      </c>
      <c r="O2416">
        <v>50</v>
      </c>
      <c r="P2416" t="s">
        <v>137</v>
      </c>
    </row>
    <row r="2417" spans="1:40">
      <c r="A2417" s="26">
        <v>41731.458786516203</v>
      </c>
      <c r="B2417" t="s">
        <v>128</v>
      </c>
      <c r="C2417" t="s">
        <v>772</v>
      </c>
      <c r="D2417" t="s">
        <v>2992</v>
      </c>
      <c r="E2417" t="s">
        <v>131</v>
      </c>
      <c r="F2417" t="s">
        <v>132</v>
      </c>
      <c r="G2417" t="s">
        <v>133</v>
      </c>
      <c r="H2417" t="s">
        <v>154</v>
      </c>
      <c r="I2417">
        <v>35</v>
      </c>
      <c r="J2417" t="s">
        <v>137</v>
      </c>
      <c r="K2417" t="s">
        <v>155</v>
      </c>
      <c r="L2417">
        <v>5</v>
      </c>
      <c r="M2417" t="s">
        <v>137</v>
      </c>
      <c r="N2417" t="s">
        <v>156</v>
      </c>
      <c r="O2417">
        <v>60</v>
      </c>
      <c r="P2417" t="s">
        <v>137</v>
      </c>
    </row>
    <row r="2418" spans="1:40">
      <c r="A2418" s="26">
        <v>41731.458786516203</v>
      </c>
      <c r="B2418" t="s">
        <v>128</v>
      </c>
      <c r="C2418" t="s">
        <v>772</v>
      </c>
      <c r="D2418" t="s">
        <v>2993</v>
      </c>
      <c r="E2418" t="s">
        <v>131</v>
      </c>
      <c r="F2418" t="s">
        <v>132</v>
      </c>
      <c r="G2418" t="s">
        <v>133</v>
      </c>
      <c r="H2418" t="s">
        <v>158</v>
      </c>
      <c r="I2418">
        <v>1</v>
      </c>
      <c r="J2418" t="s">
        <v>137</v>
      </c>
    </row>
    <row r="2419" spans="1:40">
      <c r="A2419" s="26">
        <v>41731.458786516203</v>
      </c>
      <c r="B2419" t="s">
        <v>128</v>
      </c>
      <c r="C2419" t="s">
        <v>772</v>
      </c>
      <c r="D2419" t="s">
        <v>2994</v>
      </c>
      <c r="E2419" t="s">
        <v>131</v>
      </c>
      <c r="F2419" t="s">
        <v>132</v>
      </c>
      <c r="G2419" t="s">
        <v>133</v>
      </c>
      <c r="H2419" t="s">
        <v>160</v>
      </c>
      <c r="I2419">
        <v>30</v>
      </c>
      <c r="J2419" t="s">
        <v>137</v>
      </c>
      <c r="K2419" t="s">
        <v>161</v>
      </c>
      <c r="L2419">
        <v>30</v>
      </c>
      <c r="M2419" t="s">
        <v>137</v>
      </c>
      <c r="N2419" t="s">
        <v>162</v>
      </c>
      <c r="O2419">
        <v>30</v>
      </c>
      <c r="P2419" t="s">
        <v>137</v>
      </c>
      <c r="Q2419" t="s">
        <v>163</v>
      </c>
      <c r="R2419">
        <v>10</v>
      </c>
      <c r="S2419" t="s">
        <v>137</v>
      </c>
      <c r="T2419" t="s">
        <v>164</v>
      </c>
      <c r="U2419">
        <v>20</v>
      </c>
      <c r="V2419" t="s">
        <v>137</v>
      </c>
      <c r="W2419" t="s">
        <v>165</v>
      </c>
      <c r="X2419">
        <v>20</v>
      </c>
      <c r="Y2419" t="s">
        <v>137</v>
      </c>
      <c r="Z2419" t="s">
        <v>166</v>
      </c>
      <c r="AA2419">
        <v>20</v>
      </c>
      <c r="AB2419" t="s">
        <v>137</v>
      </c>
      <c r="AC2419" t="s">
        <v>167</v>
      </c>
      <c r="AD2419">
        <v>20</v>
      </c>
      <c r="AE2419" t="s">
        <v>137</v>
      </c>
      <c r="AF2419" t="s">
        <v>168</v>
      </c>
      <c r="AG2419">
        <v>115200</v>
      </c>
      <c r="AH2419" t="s">
        <v>137</v>
      </c>
      <c r="AI2419" t="s">
        <v>169</v>
      </c>
      <c r="AJ2419">
        <v>12000</v>
      </c>
      <c r="AK2419" t="s">
        <v>137</v>
      </c>
      <c r="AL2419" t="s">
        <v>170</v>
      </c>
      <c r="AM2419">
        <v>30000</v>
      </c>
      <c r="AN2419" t="s">
        <v>137</v>
      </c>
    </row>
    <row r="2420" spans="1:40">
      <c r="A2420" s="26">
        <v>41731.458786516203</v>
      </c>
      <c r="B2420" t="s">
        <v>128</v>
      </c>
      <c r="C2420" t="s">
        <v>533</v>
      </c>
      <c r="D2420" t="s">
        <v>2995</v>
      </c>
      <c r="E2420" t="s">
        <v>131</v>
      </c>
      <c r="F2420" t="s">
        <v>132</v>
      </c>
      <c r="G2420" t="s">
        <v>133</v>
      </c>
      <c r="H2420" t="s">
        <v>172</v>
      </c>
      <c r="I2420">
        <v>33</v>
      </c>
      <c r="J2420" t="s">
        <v>137</v>
      </c>
      <c r="K2420" t="s">
        <v>173</v>
      </c>
      <c r="L2420">
        <v>33</v>
      </c>
      <c r="M2420" t="s">
        <v>137</v>
      </c>
      <c r="N2420" t="s">
        <v>174</v>
      </c>
      <c r="O2420">
        <v>34</v>
      </c>
      <c r="P2420" t="s">
        <v>137</v>
      </c>
      <c r="Q2420" t="s">
        <v>164</v>
      </c>
      <c r="R2420">
        <v>20</v>
      </c>
      <c r="S2420" t="s">
        <v>137</v>
      </c>
      <c r="T2420" t="s">
        <v>165</v>
      </c>
      <c r="U2420">
        <v>20</v>
      </c>
      <c r="V2420" t="s">
        <v>137</v>
      </c>
      <c r="W2420" t="s">
        <v>166</v>
      </c>
      <c r="X2420">
        <v>20</v>
      </c>
      <c r="Y2420" t="s">
        <v>137</v>
      </c>
      <c r="Z2420" t="s">
        <v>175</v>
      </c>
      <c r="AA2420">
        <v>20</v>
      </c>
      <c r="AB2420" t="s">
        <v>137</v>
      </c>
      <c r="AC2420" t="s">
        <v>176</v>
      </c>
      <c r="AD2420">
        <v>20</v>
      </c>
      <c r="AE2420" t="s">
        <v>137</v>
      </c>
      <c r="AF2420" t="s">
        <v>177</v>
      </c>
      <c r="AG2420">
        <v>20</v>
      </c>
      <c r="AH2420" t="s">
        <v>137</v>
      </c>
      <c r="AI2420" t="s">
        <v>168</v>
      </c>
      <c r="AJ2420">
        <v>115200</v>
      </c>
      <c r="AK2420" t="s">
        <v>137</v>
      </c>
      <c r="AL2420" t="s">
        <v>169</v>
      </c>
      <c r="AM2420">
        <v>12000</v>
      </c>
      <c r="AN2420" t="s">
        <v>137</v>
      </c>
    </row>
    <row r="2421" spans="1:40">
      <c r="A2421" s="26">
        <v>41731.458786516203</v>
      </c>
      <c r="B2421" t="s">
        <v>128</v>
      </c>
      <c r="C2421" t="s">
        <v>533</v>
      </c>
      <c r="D2421" t="s">
        <v>2996</v>
      </c>
      <c r="E2421" t="s">
        <v>131</v>
      </c>
      <c r="F2421" t="s">
        <v>132</v>
      </c>
      <c r="G2421" t="s">
        <v>133</v>
      </c>
      <c r="H2421" t="s">
        <v>140</v>
      </c>
      <c r="I2421">
        <v>49</v>
      </c>
      <c r="J2421" t="s">
        <v>137</v>
      </c>
      <c r="K2421" t="s">
        <v>141</v>
      </c>
      <c r="L2421">
        <v>130</v>
      </c>
      <c r="M2421" t="s">
        <v>137</v>
      </c>
      <c r="N2421" t="s">
        <v>142</v>
      </c>
      <c r="O2421">
        <v>180</v>
      </c>
      <c r="P2421" t="s">
        <v>137</v>
      </c>
      <c r="Q2421" t="s">
        <v>143</v>
      </c>
      <c r="R2421">
        <v>140</v>
      </c>
      <c r="S2421" t="s">
        <v>137</v>
      </c>
      <c r="T2421" t="s">
        <v>144</v>
      </c>
      <c r="U2421">
        <v>80</v>
      </c>
      <c r="V2421" t="s">
        <v>137</v>
      </c>
      <c r="W2421" t="s">
        <v>145</v>
      </c>
      <c r="X2421">
        <v>101</v>
      </c>
      <c r="Y2421" t="s">
        <v>137</v>
      </c>
      <c r="Z2421" t="s">
        <v>146</v>
      </c>
      <c r="AA2421">
        <v>190</v>
      </c>
      <c r="AB2421" t="s">
        <v>137</v>
      </c>
      <c r="AC2421" t="s">
        <v>147</v>
      </c>
      <c r="AD2421">
        <v>20</v>
      </c>
      <c r="AE2421" t="s">
        <v>137</v>
      </c>
    </row>
    <row r="2422" spans="1:40">
      <c r="A2422" s="26">
        <v>41731.458786516203</v>
      </c>
      <c r="B2422" t="s">
        <v>128</v>
      </c>
      <c r="C2422" t="s">
        <v>533</v>
      </c>
      <c r="D2422" t="s">
        <v>2997</v>
      </c>
    </row>
    <row r="2423" spans="1:40">
      <c r="A2423" s="26">
        <v>41731.458786516203</v>
      </c>
      <c r="B2423" t="s">
        <v>128</v>
      </c>
      <c r="C2423" t="s">
        <v>533</v>
      </c>
      <c r="D2423" t="s">
        <v>2998</v>
      </c>
      <c r="E2423" t="s">
        <v>131</v>
      </c>
      <c r="F2423" t="s">
        <v>132</v>
      </c>
      <c r="G2423" t="s">
        <v>133</v>
      </c>
      <c r="H2423" t="s">
        <v>150</v>
      </c>
      <c r="I2423">
        <v>50</v>
      </c>
      <c r="J2423" t="s">
        <v>137</v>
      </c>
      <c r="K2423" t="s">
        <v>151</v>
      </c>
      <c r="L2423">
        <v>50</v>
      </c>
      <c r="M2423" t="s">
        <v>137</v>
      </c>
      <c r="N2423" t="s">
        <v>152</v>
      </c>
      <c r="O2423">
        <v>50</v>
      </c>
      <c r="P2423" t="s">
        <v>137</v>
      </c>
    </row>
    <row r="2424" spans="1:40">
      <c r="A2424" s="26">
        <v>41731.458786516203</v>
      </c>
      <c r="B2424" t="s">
        <v>128</v>
      </c>
      <c r="C2424" t="s">
        <v>533</v>
      </c>
      <c r="D2424" t="s">
        <v>2999</v>
      </c>
      <c r="E2424" t="s">
        <v>131</v>
      </c>
      <c r="F2424" t="s">
        <v>132</v>
      </c>
      <c r="G2424" t="s">
        <v>133</v>
      </c>
      <c r="H2424" t="s">
        <v>154</v>
      </c>
      <c r="I2424">
        <v>35</v>
      </c>
      <c r="J2424" t="s">
        <v>137</v>
      </c>
      <c r="K2424" t="s">
        <v>155</v>
      </c>
      <c r="L2424">
        <v>5</v>
      </c>
      <c r="M2424" t="s">
        <v>137</v>
      </c>
      <c r="N2424" t="s">
        <v>156</v>
      </c>
      <c r="O2424">
        <v>60</v>
      </c>
      <c r="P2424" t="s">
        <v>137</v>
      </c>
    </row>
    <row r="2425" spans="1:40">
      <c r="A2425" s="26">
        <v>41731.458786516203</v>
      </c>
      <c r="B2425" t="s">
        <v>128</v>
      </c>
      <c r="C2425" t="s">
        <v>533</v>
      </c>
      <c r="D2425" t="s">
        <v>3000</v>
      </c>
      <c r="E2425" t="s">
        <v>131</v>
      </c>
      <c r="F2425" t="s">
        <v>132</v>
      </c>
      <c r="G2425" t="s">
        <v>133</v>
      </c>
      <c r="H2425" t="s">
        <v>158</v>
      </c>
      <c r="I2425">
        <v>1</v>
      </c>
      <c r="J2425" t="s">
        <v>137</v>
      </c>
    </row>
    <row r="2426" spans="1:40">
      <c r="A2426" s="26">
        <v>41731.458786516203</v>
      </c>
      <c r="B2426" t="s">
        <v>128</v>
      </c>
      <c r="C2426" t="s">
        <v>533</v>
      </c>
      <c r="D2426" t="s">
        <v>3001</v>
      </c>
      <c r="E2426" t="s">
        <v>131</v>
      </c>
      <c r="F2426" t="s">
        <v>132</v>
      </c>
      <c r="G2426" t="s">
        <v>133</v>
      </c>
      <c r="H2426" t="s">
        <v>160</v>
      </c>
      <c r="I2426">
        <v>30</v>
      </c>
      <c r="J2426" t="s">
        <v>137</v>
      </c>
      <c r="K2426" t="s">
        <v>161</v>
      </c>
      <c r="L2426">
        <v>30</v>
      </c>
      <c r="M2426" t="s">
        <v>137</v>
      </c>
      <c r="N2426" t="s">
        <v>162</v>
      </c>
      <c r="O2426">
        <v>30</v>
      </c>
      <c r="P2426" t="s">
        <v>137</v>
      </c>
      <c r="Q2426" t="s">
        <v>163</v>
      </c>
      <c r="R2426">
        <v>10</v>
      </c>
      <c r="S2426" t="s">
        <v>137</v>
      </c>
      <c r="T2426" t="s">
        <v>164</v>
      </c>
      <c r="U2426">
        <v>20</v>
      </c>
      <c r="V2426" t="s">
        <v>137</v>
      </c>
      <c r="W2426" t="s">
        <v>165</v>
      </c>
      <c r="X2426">
        <v>20</v>
      </c>
      <c r="Y2426" t="s">
        <v>137</v>
      </c>
      <c r="Z2426" t="s">
        <v>166</v>
      </c>
      <c r="AA2426">
        <v>20</v>
      </c>
      <c r="AB2426" t="s">
        <v>137</v>
      </c>
      <c r="AC2426" t="s">
        <v>167</v>
      </c>
      <c r="AD2426">
        <v>20</v>
      </c>
      <c r="AE2426" t="s">
        <v>137</v>
      </c>
      <c r="AF2426" t="s">
        <v>168</v>
      </c>
      <c r="AG2426">
        <v>115200</v>
      </c>
      <c r="AH2426" t="s">
        <v>137</v>
      </c>
      <c r="AI2426" t="s">
        <v>169</v>
      </c>
      <c r="AJ2426">
        <v>12000</v>
      </c>
      <c r="AK2426" t="s">
        <v>137</v>
      </c>
      <c r="AL2426" t="s">
        <v>170</v>
      </c>
      <c r="AM2426">
        <v>30000</v>
      </c>
      <c r="AN2426" t="s">
        <v>137</v>
      </c>
    </row>
    <row r="2427" spans="1:40">
      <c r="A2427" s="26">
        <v>41731.458786516203</v>
      </c>
      <c r="B2427" t="s">
        <v>128</v>
      </c>
      <c r="C2427" t="s">
        <v>533</v>
      </c>
      <c r="D2427" t="s">
        <v>3002</v>
      </c>
      <c r="E2427" t="s">
        <v>131</v>
      </c>
      <c r="F2427" t="s">
        <v>132</v>
      </c>
      <c r="G2427" t="s">
        <v>133</v>
      </c>
      <c r="H2427" t="s">
        <v>187</v>
      </c>
      <c r="I2427">
        <v>60</v>
      </c>
      <c r="J2427" t="s">
        <v>137</v>
      </c>
      <c r="K2427" t="s">
        <v>188</v>
      </c>
      <c r="L2427">
        <v>40</v>
      </c>
      <c r="M2427" t="s">
        <v>137</v>
      </c>
      <c r="N2427" t="s">
        <v>189</v>
      </c>
      <c r="O2427">
        <v>50</v>
      </c>
      <c r="P2427" t="s">
        <v>137</v>
      </c>
      <c r="Q2427" t="s">
        <v>190</v>
      </c>
      <c r="R2427">
        <v>40</v>
      </c>
      <c r="S2427" t="s">
        <v>137</v>
      </c>
      <c r="T2427" t="s">
        <v>191</v>
      </c>
      <c r="U2427">
        <v>60</v>
      </c>
      <c r="V2427" t="s">
        <v>137</v>
      </c>
      <c r="W2427" t="s">
        <v>192</v>
      </c>
      <c r="X2427">
        <v>50</v>
      </c>
      <c r="Y2427" t="s">
        <v>137</v>
      </c>
      <c r="Z2427" t="s">
        <v>193</v>
      </c>
      <c r="AA2427">
        <v>50</v>
      </c>
      <c r="AB2427" t="s">
        <v>137</v>
      </c>
      <c r="AC2427" t="s">
        <v>194</v>
      </c>
      <c r="AD2427">
        <v>35</v>
      </c>
      <c r="AE2427" t="s">
        <v>137</v>
      </c>
      <c r="AF2427" t="s">
        <v>195</v>
      </c>
      <c r="AG2427">
        <v>8</v>
      </c>
      <c r="AH2427" t="s">
        <v>137</v>
      </c>
      <c r="AI2427" t="s">
        <v>196</v>
      </c>
      <c r="AJ2427">
        <v>90</v>
      </c>
      <c r="AK2427" t="s">
        <v>137</v>
      </c>
      <c r="AL2427" t="s">
        <v>197</v>
      </c>
      <c r="AM2427">
        <v>1</v>
      </c>
      <c r="AN2427" t="s">
        <v>137</v>
      </c>
    </row>
    <row r="2428" spans="1:40">
      <c r="A2428" s="26">
        <v>41731.458786516203</v>
      </c>
      <c r="B2428" t="s">
        <v>128</v>
      </c>
      <c r="C2428" t="s">
        <v>533</v>
      </c>
      <c r="D2428" t="s">
        <v>3003</v>
      </c>
      <c r="E2428" t="s">
        <v>131</v>
      </c>
      <c r="F2428" t="s">
        <v>132</v>
      </c>
      <c r="G2428" t="s">
        <v>133</v>
      </c>
      <c r="H2428" t="s">
        <v>172</v>
      </c>
      <c r="I2428">
        <v>33</v>
      </c>
      <c r="J2428" t="s">
        <v>137</v>
      </c>
      <c r="K2428" t="s">
        <v>173</v>
      </c>
      <c r="L2428">
        <v>33</v>
      </c>
      <c r="M2428" t="s">
        <v>137</v>
      </c>
      <c r="N2428" t="s">
        <v>174</v>
      </c>
      <c r="O2428">
        <v>34</v>
      </c>
      <c r="P2428" t="s">
        <v>137</v>
      </c>
      <c r="Q2428" t="s">
        <v>164</v>
      </c>
      <c r="R2428">
        <v>20</v>
      </c>
      <c r="S2428" t="s">
        <v>137</v>
      </c>
      <c r="T2428" t="s">
        <v>165</v>
      </c>
      <c r="U2428">
        <v>20</v>
      </c>
      <c r="V2428" t="s">
        <v>137</v>
      </c>
      <c r="W2428" t="s">
        <v>166</v>
      </c>
      <c r="X2428">
        <v>20</v>
      </c>
      <c r="Y2428" t="s">
        <v>137</v>
      </c>
      <c r="Z2428" t="s">
        <v>175</v>
      </c>
      <c r="AA2428">
        <v>20</v>
      </c>
      <c r="AB2428" t="s">
        <v>137</v>
      </c>
      <c r="AC2428" t="s">
        <v>176</v>
      </c>
      <c r="AD2428">
        <v>20</v>
      </c>
      <c r="AE2428" t="s">
        <v>137</v>
      </c>
      <c r="AF2428" t="s">
        <v>177</v>
      </c>
      <c r="AG2428">
        <v>20</v>
      </c>
      <c r="AH2428" t="s">
        <v>137</v>
      </c>
      <c r="AI2428" t="s">
        <v>168</v>
      </c>
      <c r="AJ2428">
        <v>115200</v>
      </c>
      <c r="AK2428" t="s">
        <v>137</v>
      </c>
      <c r="AL2428" t="s">
        <v>169</v>
      </c>
      <c r="AM2428">
        <v>12000</v>
      </c>
      <c r="AN2428" t="s">
        <v>137</v>
      </c>
    </row>
    <row r="2429" spans="1:40">
      <c r="A2429" s="26">
        <v>41731.458786516203</v>
      </c>
      <c r="B2429" t="s">
        <v>128</v>
      </c>
      <c r="C2429" t="s">
        <v>533</v>
      </c>
      <c r="D2429" t="s">
        <v>3004</v>
      </c>
      <c r="E2429" t="s">
        <v>131</v>
      </c>
      <c r="F2429" t="s">
        <v>132</v>
      </c>
      <c r="G2429" t="s">
        <v>133</v>
      </c>
      <c r="H2429" t="s">
        <v>140</v>
      </c>
      <c r="I2429">
        <v>49</v>
      </c>
      <c r="J2429" t="s">
        <v>137</v>
      </c>
      <c r="K2429" t="s">
        <v>141</v>
      </c>
      <c r="L2429">
        <v>130</v>
      </c>
      <c r="M2429" t="s">
        <v>137</v>
      </c>
      <c r="N2429" t="s">
        <v>142</v>
      </c>
      <c r="O2429">
        <v>180</v>
      </c>
      <c r="P2429" t="s">
        <v>137</v>
      </c>
      <c r="Q2429" t="s">
        <v>143</v>
      </c>
      <c r="R2429">
        <v>140</v>
      </c>
      <c r="S2429" t="s">
        <v>137</v>
      </c>
      <c r="T2429" t="s">
        <v>144</v>
      </c>
      <c r="U2429">
        <v>80</v>
      </c>
      <c r="V2429" t="s">
        <v>137</v>
      </c>
      <c r="W2429" t="s">
        <v>145</v>
      </c>
      <c r="X2429">
        <v>101</v>
      </c>
      <c r="Y2429" t="s">
        <v>137</v>
      </c>
      <c r="Z2429" t="s">
        <v>146</v>
      </c>
      <c r="AA2429">
        <v>190</v>
      </c>
      <c r="AB2429" t="s">
        <v>137</v>
      </c>
      <c r="AC2429" t="s">
        <v>147</v>
      </c>
      <c r="AD2429">
        <v>20</v>
      </c>
      <c r="AE2429" t="s">
        <v>137</v>
      </c>
    </row>
    <row r="2430" spans="1:40">
      <c r="A2430" s="26">
        <v>41731.458786516203</v>
      </c>
      <c r="B2430" t="s">
        <v>128</v>
      </c>
      <c r="C2430" t="s">
        <v>533</v>
      </c>
      <c r="D2430" t="s">
        <v>3005</v>
      </c>
    </row>
    <row r="2431" spans="1:40">
      <c r="A2431" s="26">
        <v>41731.458786516203</v>
      </c>
      <c r="B2431" t="s">
        <v>128</v>
      </c>
      <c r="C2431" t="s">
        <v>870</v>
      </c>
      <c r="D2431" t="s">
        <v>3006</v>
      </c>
      <c r="E2431" t="s">
        <v>131</v>
      </c>
      <c r="F2431" t="s">
        <v>132</v>
      </c>
      <c r="G2431" t="s">
        <v>133</v>
      </c>
      <c r="H2431" t="s">
        <v>172</v>
      </c>
      <c r="I2431">
        <v>33</v>
      </c>
      <c r="J2431" t="s">
        <v>137</v>
      </c>
      <c r="K2431" t="s">
        <v>173</v>
      </c>
      <c r="L2431">
        <v>33</v>
      </c>
      <c r="M2431" t="s">
        <v>137</v>
      </c>
      <c r="N2431" t="s">
        <v>174</v>
      </c>
      <c r="O2431">
        <v>34</v>
      </c>
      <c r="P2431" t="s">
        <v>137</v>
      </c>
      <c r="Q2431" t="s">
        <v>164</v>
      </c>
      <c r="R2431">
        <v>20</v>
      </c>
      <c r="S2431" t="s">
        <v>137</v>
      </c>
      <c r="T2431" t="s">
        <v>165</v>
      </c>
      <c r="U2431">
        <v>20</v>
      </c>
      <c r="V2431" t="s">
        <v>137</v>
      </c>
      <c r="W2431" t="s">
        <v>166</v>
      </c>
      <c r="X2431">
        <v>20</v>
      </c>
      <c r="Y2431" t="s">
        <v>137</v>
      </c>
      <c r="Z2431" t="s">
        <v>175</v>
      </c>
      <c r="AA2431">
        <v>20</v>
      </c>
      <c r="AB2431" t="s">
        <v>137</v>
      </c>
      <c r="AC2431" t="s">
        <v>176</v>
      </c>
      <c r="AD2431">
        <v>20</v>
      </c>
      <c r="AE2431" t="s">
        <v>137</v>
      </c>
      <c r="AF2431" t="s">
        <v>177</v>
      </c>
      <c r="AG2431">
        <v>20</v>
      </c>
      <c r="AH2431" t="s">
        <v>137</v>
      </c>
      <c r="AI2431" t="s">
        <v>168</v>
      </c>
      <c r="AJ2431">
        <v>115200</v>
      </c>
      <c r="AK2431" t="s">
        <v>137</v>
      </c>
      <c r="AL2431" t="s">
        <v>169</v>
      </c>
      <c r="AM2431">
        <v>12000</v>
      </c>
      <c r="AN2431" t="s">
        <v>137</v>
      </c>
    </row>
    <row r="2432" spans="1:40">
      <c r="A2432" s="26">
        <v>41731.458786516203</v>
      </c>
      <c r="B2432" t="s">
        <v>128</v>
      </c>
      <c r="C2432" t="s">
        <v>870</v>
      </c>
      <c r="D2432" t="s">
        <v>3007</v>
      </c>
      <c r="E2432" t="s">
        <v>131</v>
      </c>
      <c r="F2432" t="s">
        <v>132</v>
      </c>
      <c r="G2432" t="s">
        <v>133</v>
      </c>
      <c r="H2432" t="s">
        <v>140</v>
      </c>
      <c r="I2432">
        <v>49</v>
      </c>
      <c r="J2432" t="s">
        <v>137</v>
      </c>
      <c r="K2432" t="s">
        <v>141</v>
      </c>
      <c r="L2432">
        <v>130</v>
      </c>
      <c r="M2432" t="s">
        <v>137</v>
      </c>
      <c r="N2432" t="s">
        <v>142</v>
      </c>
      <c r="O2432">
        <v>180</v>
      </c>
      <c r="P2432" t="s">
        <v>137</v>
      </c>
      <c r="Q2432" t="s">
        <v>143</v>
      </c>
      <c r="R2432">
        <v>140</v>
      </c>
      <c r="S2432" t="s">
        <v>137</v>
      </c>
      <c r="T2432" t="s">
        <v>144</v>
      </c>
      <c r="U2432">
        <v>80</v>
      </c>
      <c r="V2432" t="s">
        <v>137</v>
      </c>
      <c r="W2432" t="s">
        <v>145</v>
      </c>
      <c r="X2432">
        <v>101</v>
      </c>
      <c r="Y2432" t="s">
        <v>137</v>
      </c>
      <c r="Z2432" t="s">
        <v>146</v>
      </c>
      <c r="AA2432">
        <v>190</v>
      </c>
      <c r="AB2432" t="s">
        <v>137</v>
      </c>
      <c r="AC2432" t="s">
        <v>147</v>
      </c>
      <c r="AD2432">
        <v>20</v>
      </c>
      <c r="AE2432" t="s">
        <v>137</v>
      </c>
    </row>
    <row r="2433" spans="1:40">
      <c r="A2433" s="26">
        <v>41731.458786516203</v>
      </c>
      <c r="B2433" t="s">
        <v>128</v>
      </c>
      <c r="C2433" t="s">
        <v>870</v>
      </c>
      <c r="D2433" t="s">
        <v>3008</v>
      </c>
    </row>
    <row r="2434" spans="1:40">
      <c r="A2434" s="26">
        <v>41731.458786516203</v>
      </c>
      <c r="B2434" t="s">
        <v>128</v>
      </c>
      <c r="C2434" t="s">
        <v>870</v>
      </c>
      <c r="D2434" t="s">
        <v>3009</v>
      </c>
      <c r="E2434" t="s">
        <v>131</v>
      </c>
      <c r="F2434" t="s">
        <v>132</v>
      </c>
      <c r="G2434" t="s">
        <v>133</v>
      </c>
      <c r="H2434" t="s">
        <v>150</v>
      </c>
      <c r="I2434">
        <v>50</v>
      </c>
      <c r="J2434" t="s">
        <v>137</v>
      </c>
      <c r="K2434" t="s">
        <v>151</v>
      </c>
      <c r="L2434">
        <v>50</v>
      </c>
      <c r="M2434" t="s">
        <v>137</v>
      </c>
      <c r="N2434" t="s">
        <v>152</v>
      </c>
      <c r="O2434">
        <v>50</v>
      </c>
      <c r="P2434" t="s">
        <v>137</v>
      </c>
    </row>
    <row r="2435" spans="1:40">
      <c r="A2435" s="26">
        <v>41731.458786516203</v>
      </c>
      <c r="B2435" t="s">
        <v>128</v>
      </c>
      <c r="C2435" t="s">
        <v>870</v>
      </c>
      <c r="D2435" t="s">
        <v>3010</v>
      </c>
      <c r="E2435" t="s">
        <v>131</v>
      </c>
      <c r="F2435" t="s">
        <v>132</v>
      </c>
      <c r="G2435" t="s">
        <v>133</v>
      </c>
      <c r="H2435" t="s">
        <v>154</v>
      </c>
      <c r="I2435">
        <v>35</v>
      </c>
      <c r="J2435" t="s">
        <v>137</v>
      </c>
      <c r="K2435" t="s">
        <v>155</v>
      </c>
      <c r="L2435">
        <v>5</v>
      </c>
      <c r="M2435" t="s">
        <v>137</v>
      </c>
      <c r="N2435" t="s">
        <v>156</v>
      </c>
      <c r="O2435">
        <v>60</v>
      </c>
      <c r="P2435" t="s">
        <v>137</v>
      </c>
    </row>
    <row r="2436" spans="1:40">
      <c r="A2436" s="26">
        <v>41731.458786516203</v>
      </c>
      <c r="B2436" t="s">
        <v>128</v>
      </c>
      <c r="C2436" t="s">
        <v>870</v>
      </c>
      <c r="D2436" t="s">
        <v>3011</v>
      </c>
      <c r="E2436" t="s">
        <v>131</v>
      </c>
      <c r="F2436" t="s">
        <v>132</v>
      </c>
      <c r="G2436" t="s">
        <v>133</v>
      </c>
      <c r="H2436" t="s">
        <v>158</v>
      </c>
      <c r="I2436">
        <v>1</v>
      </c>
      <c r="J2436" t="s">
        <v>137</v>
      </c>
    </row>
    <row r="2437" spans="1:40">
      <c r="A2437" s="26">
        <v>41731.458786516203</v>
      </c>
      <c r="B2437" t="s">
        <v>128</v>
      </c>
      <c r="C2437" t="s">
        <v>870</v>
      </c>
      <c r="D2437" t="s">
        <v>3012</v>
      </c>
      <c r="E2437" t="s">
        <v>131</v>
      </c>
      <c r="F2437" t="s">
        <v>132</v>
      </c>
      <c r="G2437" t="s">
        <v>133</v>
      </c>
      <c r="H2437" t="s">
        <v>160</v>
      </c>
      <c r="I2437">
        <v>30</v>
      </c>
      <c r="J2437" t="s">
        <v>137</v>
      </c>
      <c r="K2437" t="s">
        <v>161</v>
      </c>
      <c r="L2437">
        <v>30</v>
      </c>
      <c r="M2437" t="s">
        <v>137</v>
      </c>
      <c r="N2437" t="s">
        <v>162</v>
      </c>
      <c r="O2437">
        <v>30</v>
      </c>
      <c r="P2437" t="s">
        <v>137</v>
      </c>
      <c r="Q2437" t="s">
        <v>163</v>
      </c>
      <c r="R2437">
        <v>10</v>
      </c>
      <c r="S2437" t="s">
        <v>137</v>
      </c>
      <c r="T2437" t="s">
        <v>164</v>
      </c>
      <c r="U2437">
        <v>20</v>
      </c>
      <c r="V2437" t="s">
        <v>137</v>
      </c>
      <c r="W2437" t="s">
        <v>165</v>
      </c>
      <c r="X2437">
        <v>20</v>
      </c>
      <c r="Y2437" t="s">
        <v>137</v>
      </c>
      <c r="Z2437" t="s">
        <v>166</v>
      </c>
      <c r="AA2437">
        <v>20</v>
      </c>
      <c r="AB2437" t="s">
        <v>137</v>
      </c>
      <c r="AC2437" t="s">
        <v>167</v>
      </c>
      <c r="AD2437">
        <v>20</v>
      </c>
      <c r="AE2437" t="s">
        <v>137</v>
      </c>
      <c r="AF2437" t="s">
        <v>168</v>
      </c>
      <c r="AG2437">
        <v>115200</v>
      </c>
      <c r="AH2437" t="s">
        <v>137</v>
      </c>
      <c r="AI2437" t="s">
        <v>169</v>
      </c>
      <c r="AJ2437">
        <v>12000</v>
      </c>
      <c r="AK2437" t="s">
        <v>137</v>
      </c>
      <c r="AL2437" t="s">
        <v>170</v>
      </c>
      <c r="AM2437">
        <v>30000</v>
      </c>
      <c r="AN2437" t="s">
        <v>137</v>
      </c>
    </row>
    <row r="2438" spans="1:40">
      <c r="A2438" s="26">
        <v>41731.458786516203</v>
      </c>
      <c r="B2438" t="s">
        <v>128</v>
      </c>
      <c r="C2438" t="s">
        <v>870</v>
      </c>
      <c r="D2438" t="s">
        <v>3013</v>
      </c>
      <c r="E2438" t="s">
        <v>131</v>
      </c>
      <c r="F2438" t="s">
        <v>132</v>
      </c>
      <c r="G2438" t="s">
        <v>133</v>
      </c>
      <c r="H2438" t="s">
        <v>187</v>
      </c>
      <c r="I2438">
        <v>60</v>
      </c>
      <c r="J2438" t="s">
        <v>137</v>
      </c>
      <c r="K2438" t="s">
        <v>188</v>
      </c>
      <c r="L2438">
        <v>40</v>
      </c>
      <c r="M2438" t="s">
        <v>137</v>
      </c>
      <c r="N2438" t="s">
        <v>189</v>
      </c>
      <c r="O2438">
        <v>50</v>
      </c>
      <c r="P2438" t="s">
        <v>137</v>
      </c>
      <c r="Q2438" t="s">
        <v>190</v>
      </c>
      <c r="R2438">
        <v>40</v>
      </c>
      <c r="S2438" t="s">
        <v>137</v>
      </c>
      <c r="T2438" t="s">
        <v>191</v>
      </c>
      <c r="U2438">
        <v>60</v>
      </c>
      <c r="V2438" t="s">
        <v>137</v>
      </c>
      <c r="W2438" t="s">
        <v>192</v>
      </c>
      <c r="X2438">
        <v>50</v>
      </c>
      <c r="Y2438" t="s">
        <v>137</v>
      </c>
      <c r="Z2438" t="s">
        <v>193</v>
      </c>
      <c r="AA2438">
        <v>50</v>
      </c>
      <c r="AB2438" t="s">
        <v>137</v>
      </c>
      <c r="AC2438" t="s">
        <v>194</v>
      </c>
      <c r="AD2438">
        <v>35</v>
      </c>
      <c r="AE2438" t="s">
        <v>137</v>
      </c>
      <c r="AF2438" t="s">
        <v>195</v>
      </c>
      <c r="AG2438">
        <v>8</v>
      </c>
      <c r="AH2438" t="s">
        <v>137</v>
      </c>
      <c r="AI2438" t="s">
        <v>196</v>
      </c>
      <c r="AJ2438">
        <v>90</v>
      </c>
      <c r="AK2438" t="s">
        <v>137</v>
      </c>
      <c r="AL2438" t="s">
        <v>197</v>
      </c>
      <c r="AM2438">
        <v>1</v>
      </c>
      <c r="AN2438" t="s">
        <v>137</v>
      </c>
    </row>
    <row r="2439" spans="1:40">
      <c r="A2439" s="26">
        <v>41731.458786516203</v>
      </c>
      <c r="B2439" t="s">
        <v>128</v>
      </c>
      <c r="C2439" t="s">
        <v>870</v>
      </c>
      <c r="D2439" t="s">
        <v>3014</v>
      </c>
      <c r="E2439" t="s">
        <v>131</v>
      </c>
      <c r="F2439" t="s">
        <v>132</v>
      </c>
      <c r="G2439" t="s">
        <v>133</v>
      </c>
      <c r="H2439" t="s">
        <v>172</v>
      </c>
      <c r="I2439">
        <v>33</v>
      </c>
      <c r="J2439" t="s">
        <v>137</v>
      </c>
      <c r="K2439" t="s">
        <v>173</v>
      </c>
      <c r="L2439">
        <v>33</v>
      </c>
      <c r="M2439" t="s">
        <v>137</v>
      </c>
      <c r="N2439" t="s">
        <v>174</v>
      </c>
      <c r="O2439">
        <v>34</v>
      </c>
      <c r="P2439" t="s">
        <v>137</v>
      </c>
      <c r="Q2439" t="s">
        <v>164</v>
      </c>
      <c r="R2439">
        <v>20</v>
      </c>
      <c r="S2439" t="s">
        <v>137</v>
      </c>
      <c r="T2439" t="s">
        <v>165</v>
      </c>
      <c r="U2439">
        <v>20</v>
      </c>
      <c r="V2439" t="s">
        <v>137</v>
      </c>
      <c r="W2439" t="s">
        <v>166</v>
      </c>
      <c r="X2439">
        <v>20</v>
      </c>
      <c r="Y2439" t="s">
        <v>137</v>
      </c>
      <c r="Z2439" t="s">
        <v>175</v>
      </c>
      <c r="AA2439">
        <v>20</v>
      </c>
      <c r="AB2439" t="s">
        <v>137</v>
      </c>
      <c r="AC2439" t="s">
        <v>176</v>
      </c>
      <c r="AD2439">
        <v>20</v>
      </c>
      <c r="AE2439" t="s">
        <v>137</v>
      </c>
      <c r="AF2439" t="s">
        <v>177</v>
      </c>
      <c r="AG2439">
        <v>20</v>
      </c>
      <c r="AH2439" t="s">
        <v>137</v>
      </c>
      <c r="AI2439" t="s">
        <v>168</v>
      </c>
      <c r="AJ2439">
        <v>115200</v>
      </c>
      <c r="AK2439" t="s">
        <v>137</v>
      </c>
      <c r="AL2439" t="s">
        <v>169</v>
      </c>
      <c r="AM2439">
        <v>12000</v>
      </c>
      <c r="AN2439" t="s">
        <v>137</v>
      </c>
    </row>
    <row r="2440" spans="1:40">
      <c r="A2440" s="26">
        <v>41731.458786516203</v>
      </c>
      <c r="B2440" t="s">
        <v>128</v>
      </c>
      <c r="C2440" t="s">
        <v>870</v>
      </c>
      <c r="D2440" t="s">
        <v>3015</v>
      </c>
      <c r="E2440" t="s">
        <v>131</v>
      </c>
      <c r="F2440" t="s">
        <v>132</v>
      </c>
      <c r="G2440" t="s">
        <v>133</v>
      </c>
      <c r="H2440" t="s">
        <v>140</v>
      </c>
      <c r="I2440">
        <v>49</v>
      </c>
      <c r="J2440" t="s">
        <v>137</v>
      </c>
      <c r="K2440" t="s">
        <v>141</v>
      </c>
      <c r="L2440">
        <v>130</v>
      </c>
      <c r="M2440" t="s">
        <v>137</v>
      </c>
      <c r="N2440" t="s">
        <v>142</v>
      </c>
      <c r="O2440">
        <v>180</v>
      </c>
      <c r="P2440" t="s">
        <v>137</v>
      </c>
      <c r="Q2440" t="s">
        <v>143</v>
      </c>
      <c r="R2440">
        <v>140</v>
      </c>
      <c r="S2440" t="s">
        <v>137</v>
      </c>
      <c r="T2440" t="s">
        <v>144</v>
      </c>
      <c r="U2440">
        <v>80</v>
      </c>
      <c r="V2440" t="s">
        <v>137</v>
      </c>
      <c r="W2440" t="s">
        <v>145</v>
      </c>
      <c r="X2440">
        <v>101</v>
      </c>
      <c r="Y2440" t="s">
        <v>137</v>
      </c>
      <c r="Z2440" t="s">
        <v>146</v>
      </c>
      <c r="AA2440">
        <v>190</v>
      </c>
      <c r="AB2440" t="s">
        <v>137</v>
      </c>
      <c r="AC2440" t="s">
        <v>147</v>
      </c>
      <c r="AD2440">
        <v>20</v>
      </c>
      <c r="AE2440" t="s">
        <v>137</v>
      </c>
    </row>
    <row r="2441" spans="1:40">
      <c r="A2441" s="26">
        <v>41731.458786516203</v>
      </c>
      <c r="B2441" t="s">
        <v>128</v>
      </c>
      <c r="C2441" t="s">
        <v>870</v>
      </c>
      <c r="D2441" t="s">
        <v>3016</v>
      </c>
    </row>
    <row r="2442" spans="1:40">
      <c r="A2442" s="26">
        <v>41731.458786516203</v>
      </c>
      <c r="B2442" t="s">
        <v>128</v>
      </c>
      <c r="C2442" t="s">
        <v>870</v>
      </c>
      <c r="D2442" t="s">
        <v>3017</v>
      </c>
      <c r="E2442" t="s">
        <v>131</v>
      </c>
      <c r="F2442" t="s">
        <v>132</v>
      </c>
      <c r="G2442" t="s">
        <v>133</v>
      </c>
      <c r="H2442" t="s">
        <v>150</v>
      </c>
      <c r="I2442">
        <v>50</v>
      </c>
      <c r="J2442" t="s">
        <v>137</v>
      </c>
      <c r="K2442" t="s">
        <v>151</v>
      </c>
      <c r="L2442">
        <v>50</v>
      </c>
      <c r="M2442" t="s">
        <v>137</v>
      </c>
      <c r="N2442" t="s">
        <v>152</v>
      </c>
      <c r="O2442">
        <v>50</v>
      </c>
      <c r="P2442" t="s">
        <v>137</v>
      </c>
    </row>
    <row r="2443" spans="1:40">
      <c r="A2443" s="26">
        <v>41731.458786516203</v>
      </c>
      <c r="B2443" t="s">
        <v>128</v>
      </c>
      <c r="C2443" t="s">
        <v>870</v>
      </c>
      <c r="D2443" t="s">
        <v>3018</v>
      </c>
      <c r="E2443" t="s">
        <v>131</v>
      </c>
      <c r="F2443" t="s">
        <v>132</v>
      </c>
      <c r="G2443" t="s">
        <v>133</v>
      </c>
      <c r="H2443" t="s">
        <v>154</v>
      </c>
      <c r="I2443">
        <v>35</v>
      </c>
      <c r="J2443" t="s">
        <v>137</v>
      </c>
      <c r="K2443" t="s">
        <v>155</v>
      </c>
      <c r="L2443">
        <v>5</v>
      </c>
      <c r="M2443" t="s">
        <v>137</v>
      </c>
      <c r="N2443" t="s">
        <v>156</v>
      </c>
      <c r="O2443">
        <v>60</v>
      </c>
      <c r="P2443" t="s">
        <v>137</v>
      </c>
    </row>
    <row r="2444" spans="1:40">
      <c r="A2444" s="26">
        <v>41731.458786516203</v>
      </c>
      <c r="B2444" t="s">
        <v>128</v>
      </c>
      <c r="C2444" t="s">
        <v>870</v>
      </c>
      <c r="D2444" t="s">
        <v>3019</v>
      </c>
      <c r="E2444" t="s">
        <v>131</v>
      </c>
      <c r="F2444" t="s">
        <v>132</v>
      </c>
      <c r="G2444" t="s">
        <v>133</v>
      </c>
      <c r="H2444" t="s">
        <v>158</v>
      </c>
      <c r="I2444">
        <v>1</v>
      </c>
      <c r="J2444" t="s">
        <v>137</v>
      </c>
    </row>
    <row r="2445" spans="1:40">
      <c r="A2445" s="26">
        <v>41731.458786516203</v>
      </c>
      <c r="B2445" t="s">
        <v>2518</v>
      </c>
      <c r="C2445" t="s">
        <v>1812</v>
      </c>
    </row>
    <row r="2446" spans="1:40">
      <c r="A2446" s="26">
        <v>41731.458786516203</v>
      </c>
      <c r="B2446" t="s">
        <v>128</v>
      </c>
      <c r="C2446" t="s">
        <v>1812</v>
      </c>
      <c r="D2446" t="s">
        <v>3020</v>
      </c>
      <c r="E2446" t="s">
        <v>131</v>
      </c>
      <c r="F2446" t="s">
        <v>132</v>
      </c>
      <c r="G2446" t="s">
        <v>133</v>
      </c>
      <c r="H2446" t="s">
        <v>140</v>
      </c>
      <c r="I2446">
        <v>49</v>
      </c>
      <c r="J2446" t="s">
        <v>137</v>
      </c>
      <c r="K2446" t="s">
        <v>141</v>
      </c>
      <c r="L2446">
        <v>130</v>
      </c>
      <c r="M2446" t="s">
        <v>137</v>
      </c>
      <c r="N2446" t="s">
        <v>142</v>
      </c>
      <c r="O2446">
        <v>180</v>
      </c>
      <c r="P2446" t="s">
        <v>137</v>
      </c>
      <c r="Q2446" t="s">
        <v>143</v>
      </c>
      <c r="R2446">
        <v>140</v>
      </c>
      <c r="S2446" t="s">
        <v>137</v>
      </c>
      <c r="T2446" t="s">
        <v>144</v>
      </c>
      <c r="U2446">
        <v>80</v>
      </c>
      <c r="V2446" t="s">
        <v>137</v>
      </c>
      <c r="W2446" t="s">
        <v>145</v>
      </c>
      <c r="X2446">
        <v>101</v>
      </c>
      <c r="Y2446" t="s">
        <v>137</v>
      </c>
      <c r="Z2446" t="s">
        <v>146</v>
      </c>
      <c r="AA2446">
        <v>190</v>
      </c>
      <c r="AB2446" t="s">
        <v>137</v>
      </c>
      <c r="AC2446" t="s">
        <v>147</v>
      </c>
      <c r="AD2446">
        <v>20</v>
      </c>
      <c r="AE2446" t="s">
        <v>137</v>
      </c>
    </row>
    <row r="2447" spans="1:40">
      <c r="A2447" s="26">
        <v>41731.458786516203</v>
      </c>
      <c r="B2447" t="s">
        <v>128</v>
      </c>
      <c r="C2447" t="s">
        <v>1812</v>
      </c>
      <c r="D2447" t="s">
        <v>3021</v>
      </c>
    </row>
    <row r="2448" spans="1:40">
      <c r="A2448" s="26">
        <v>41731.458786516203</v>
      </c>
      <c r="B2448" t="s">
        <v>128</v>
      </c>
      <c r="C2448" t="s">
        <v>1812</v>
      </c>
      <c r="D2448" t="s">
        <v>3022</v>
      </c>
      <c r="E2448" t="s">
        <v>131</v>
      </c>
      <c r="F2448" t="s">
        <v>132</v>
      </c>
      <c r="G2448" t="s">
        <v>133</v>
      </c>
      <c r="H2448" t="s">
        <v>150</v>
      </c>
      <c r="I2448">
        <v>50</v>
      </c>
      <c r="J2448" t="s">
        <v>137</v>
      </c>
      <c r="K2448" t="s">
        <v>151</v>
      </c>
      <c r="L2448">
        <v>50</v>
      </c>
      <c r="M2448" t="s">
        <v>137</v>
      </c>
      <c r="N2448" t="s">
        <v>152</v>
      </c>
      <c r="O2448">
        <v>50</v>
      </c>
      <c r="P2448" t="s">
        <v>137</v>
      </c>
    </row>
    <row r="2449" spans="1:40">
      <c r="A2449" s="26">
        <v>41731.458786516203</v>
      </c>
      <c r="B2449" t="s">
        <v>128</v>
      </c>
      <c r="C2449" t="s">
        <v>1812</v>
      </c>
      <c r="D2449" t="s">
        <v>3023</v>
      </c>
      <c r="E2449" t="s">
        <v>131</v>
      </c>
      <c r="F2449" t="s">
        <v>132</v>
      </c>
      <c r="G2449" t="s">
        <v>133</v>
      </c>
      <c r="H2449" t="s">
        <v>154</v>
      </c>
      <c r="I2449">
        <v>35</v>
      </c>
      <c r="J2449" t="s">
        <v>137</v>
      </c>
      <c r="K2449" t="s">
        <v>155</v>
      </c>
      <c r="L2449">
        <v>5</v>
      </c>
      <c r="M2449" t="s">
        <v>137</v>
      </c>
      <c r="N2449" t="s">
        <v>156</v>
      </c>
      <c r="O2449">
        <v>60</v>
      </c>
      <c r="P2449" t="s">
        <v>137</v>
      </c>
    </row>
    <row r="2450" spans="1:40">
      <c r="A2450" s="26">
        <v>41731.458786516203</v>
      </c>
      <c r="B2450" t="s">
        <v>128</v>
      </c>
      <c r="C2450" t="s">
        <v>1812</v>
      </c>
      <c r="D2450" t="s">
        <v>3024</v>
      </c>
      <c r="E2450" t="s">
        <v>131</v>
      </c>
      <c r="F2450" t="s">
        <v>132</v>
      </c>
      <c r="G2450" t="s">
        <v>133</v>
      </c>
      <c r="H2450" t="s">
        <v>158</v>
      </c>
      <c r="I2450">
        <v>1</v>
      </c>
      <c r="J2450" t="s">
        <v>137</v>
      </c>
    </row>
    <row r="2451" spans="1:40">
      <c r="A2451" s="26">
        <v>41731.458786516203</v>
      </c>
      <c r="B2451" t="s">
        <v>128</v>
      </c>
      <c r="C2451" t="s">
        <v>1812</v>
      </c>
      <c r="D2451" t="s">
        <v>3025</v>
      </c>
      <c r="E2451" t="s">
        <v>131</v>
      </c>
      <c r="F2451" t="s">
        <v>132</v>
      </c>
      <c r="G2451" t="s">
        <v>133</v>
      </c>
      <c r="H2451" t="s">
        <v>160</v>
      </c>
      <c r="I2451">
        <v>30</v>
      </c>
      <c r="J2451" t="s">
        <v>137</v>
      </c>
      <c r="K2451" t="s">
        <v>161</v>
      </c>
      <c r="L2451">
        <v>30</v>
      </c>
      <c r="M2451" t="s">
        <v>137</v>
      </c>
      <c r="N2451" t="s">
        <v>162</v>
      </c>
      <c r="O2451">
        <v>30</v>
      </c>
      <c r="P2451" t="s">
        <v>137</v>
      </c>
      <c r="Q2451" t="s">
        <v>163</v>
      </c>
      <c r="R2451">
        <v>10</v>
      </c>
      <c r="S2451" t="s">
        <v>137</v>
      </c>
      <c r="T2451" t="s">
        <v>164</v>
      </c>
      <c r="U2451">
        <v>20</v>
      </c>
      <c r="V2451" t="s">
        <v>137</v>
      </c>
      <c r="W2451" t="s">
        <v>165</v>
      </c>
      <c r="X2451">
        <v>20</v>
      </c>
      <c r="Y2451" t="s">
        <v>137</v>
      </c>
      <c r="Z2451" t="s">
        <v>166</v>
      </c>
      <c r="AA2451">
        <v>20</v>
      </c>
      <c r="AB2451" t="s">
        <v>137</v>
      </c>
      <c r="AC2451" t="s">
        <v>167</v>
      </c>
      <c r="AD2451">
        <v>20</v>
      </c>
      <c r="AE2451" t="s">
        <v>137</v>
      </c>
      <c r="AF2451" t="s">
        <v>168</v>
      </c>
      <c r="AG2451">
        <v>115200</v>
      </c>
      <c r="AH2451" t="s">
        <v>137</v>
      </c>
      <c r="AI2451" t="s">
        <v>169</v>
      </c>
      <c r="AJ2451">
        <v>12000</v>
      </c>
      <c r="AK2451" t="s">
        <v>137</v>
      </c>
      <c r="AL2451" t="s">
        <v>170</v>
      </c>
      <c r="AM2451">
        <v>30000</v>
      </c>
      <c r="AN2451" t="s">
        <v>137</v>
      </c>
    </row>
    <row r="2452" spans="1:40">
      <c r="A2452" s="26">
        <v>41731.458786516203</v>
      </c>
      <c r="B2452" t="s">
        <v>128</v>
      </c>
      <c r="C2452" t="s">
        <v>1812</v>
      </c>
      <c r="D2452" t="s">
        <v>3026</v>
      </c>
      <c r="E2452" t="s">
        <v>131</v>
      </c>
      <c r="F2452" t="s">
        <v>132</v>
      </c>
      <c r="G2452" t="s">
        <v>133</v>
      </c>
      <c r="H2452" t="s">
        <v>187</v>
      </c>
      <c r="I2452">
        <v>60</v>
      </c>
      <c r="J2452" t="s">
        <v>137</v>
      </c>
      <c r="K2452" t="s">
        <v>188</v>
      </c>
      <c r="L2452">
        <v>40</v>
      </c>
      <c r="M2452" t="s">
        <v>137</v>
      </c>
      <c r="N2452" t="s">
        <v>189</v>
      </c>
      <c r="O2452">
        <v>50</v>
      </c>
      <c r="P2452" t="s">
        <v>137</v>
      </c>
      <c r="Q2452" t="s">
        <v>190</v>
      </c>
      <c r="R2452">
        <v>40</v>
      </c>
      <c r="S2452" t="s">
        <v>137</v>
      </c>
      <c r="T2452" t="s">
        <v>191</v>
      </c>
      <c r="U2452">
        <v>60</v>
      </c>
      <c r="V2452" t="s">
        <v>137</v>
      </c>
      <c r="W2452" t="s">
        <v>192</v>
      </c>
      <c r="X2452">
        <v>50</v>
      </c>
      <c r="Y2452" t="s">
        <v>137</v>
      </c>
      <c r="Z2452" t="s">
        <v>193</v>
      </c>
      <c r="AA2452">
        <v>50</v>
      </c>
      <c r="AB2452" t="s">
        <v>137</v>
      </c>
      <c r="AC2452" t="s">
        <v>194</v>
      </c>
      <c r="AD2452">
        <v>35</v>
      </c>
      <c r="AE2452" t="s">
        <v>137</v>
      </c>
      <c r="AF2452" t="s">
        <v>195</v>
      </c>
      <c r="AG2452">
        <v>8</v>
      </c>
      <c r="AH2452" t="s">
        <v>137</v>
      </c>
      <c r="AI2452" t="s">
        <v>196</v>
      </c>
      <c r="AJ2452">
        <v>90</v>
      </c>
      <c r="AK2452" t="s">
        <v>137</v>
      </c>
      <c r="AL2452" t="s">
        <v>197</v>
      </c>
      <c r="AM2452">
        <v>1</v>
      </c>
      <c r="AN2452" t="s">
        <v>137</v>
      </c>
    </row>
    <row r="2453" spans="1:40">
      <c r="A2453" s="26">
        <v>41731.458786516203</v>
      </c>
      <c r="B2453" t="s">
        <v>128</v>
      </c>
      <c r="C2453" t="s">
        <v>1812</v>
      </c>
      <c r="D2453" t="s">
        <v>3027</v>
      </c>
      <c r="E2453" t="s">
        <v>131</v>
      </c>
      <c r="F2453" t="s">
        <v>132</v>
      </c>
      <c r="G2453" t="s">
        <v>133</v>
      </c>
      <c r="H2453" t="s">
        <v>172</v>
      </c>
      <c r="I2453">
        <v>33</v>
      </c>
      <c r="J2453" t="s">
        <v>137</v>
      </c>
      <c r="K2453" t="s">
        <v>173</v>
      </c>
      <c r="L2453">
        <v>33</v>
      </c>
      <c r="M2453" t="s">
        <v>137</v>
      </c>
      <c r="N2453" t="s">
        <v>174</v>
      </c>
      <c r="O2453">
        <v>34</v>
      </c>
      <c r="P2453" t="s">
        <v>137</v>
      </c>
      <c r="Q2453" t="s">
        <v>164</v>
      </c>
      <c r="R2453">
        <v>20</v>
      </c>
      <c r="S2453" t="s">
        <v>137</v>
      </c>
      <c r="T2453" t="s">
        <v>165</v>
      </c>
      <c r="U2453">
        <v>20</v>
      </c>
      <c r="V2453" t="s">
        <v>137</v>
      </c>
      <c r="W2453" t="s">
        <v>166</v>
      </c>
      <c r="X2453">
        <v>20</v>
      </c>
      <c r="Y2453" t="s">
        <v>137</v>
      </c>
      <c r="Z2453" t="s">
        <v>175</v>
      </c>
      <c r="AA2453">
        <v>20</v>
      </c>
      <c r="AB2453" t="s">
        <v>137</v>
      </c>
      <c r="AC2453" t="s">
        <v>176</v>
      </c>
      <c r="AD2453">
        <v>20</v>
      </c>
      <c r="AE2453" t="s">
        <v>137</v>
      </c>
      <c r="AF2453" t="s">
        <v>177</v>
      </c>
      <c r="AG2453">
        <v>20</v>
      </c>
      <c r="AH2453" t="s">
        <v>137</v>
      </c>
      <c r="AI2453" t="s">
        <v>168</v>
      </c>
      <c r="AJ2453">
        <v>115200</v>
      </c>
      <c r="AK2453" t="s">
        <v>137</v>
      </c>
      <c r="AL2453" t="s">
        <v>169</v>
      </c>
      <c r="AM2453">
        <v>12000</v>
      </c>
      <c r="AN2453" t="s">
        <v>137</v>
      </c>
    </row>
    <row r="2454" spans="1:40">
      <c r="A2454" s="26">
        <v>41731.458786516203</v>
      </c>
      <c r="B2454" t="s">
        <v>128</v>
      </c>
      <c r="C2454" t="s">
        <v>1812</v>
      </c>
      <c r="D2454" t="s">
        <v>3028</v>
      </c>
      <c r="E2454" t="s">
        <v>131</v>
      </c>
      <c r="F2454" t="s">
        <v>132</v>
      </c>
      <c r="G2454" t="s">
        <v>133</v>
      </c>
      <c r="H2454" t="s">
        <v>140</v>
      </c>
      <c r="I2454">
        <v>49</v>
      </c>
      <c r="J2454" t="s">
        <v>137</v>
      </c>
      <c r="K2454" t="s">
        <v>141</v>
      </c>
      <c r="L2454">
        <v>130</v>
      </c>
      <c r="M2454" t="s">
        <v>137</v>
      </c>
      <c r="N2454" t="s">
        <v>142</v>
      </c>
      <c r="O2454">
        <v>180</v>
      </c>
      <c r="P2454" t="s">
        <v>137</v>
      </c>
      <c r="Q2454" t="s">
        <v>143</v>
      </c>
      <c r="R2454">
        <v>140</v>
      </c>
      <c r="S2454" t="s">
        <v>137</v>
      </c>
      <c r="T2454" t="s">
        <v>144</v>
      </c>
      <c r="U2454">
        <v>80</v>
      </c>
      <c r="V2454" t="s">
        <v>137</v>
      </c>
      <c r="W2454" t="s">
        <v>145</v>
      </c>
      <c r="X2454">
        <v>101</v>
      </c>
      <c r="Y2454" t="s">
        <v>137</v>
      </c>
      <c r="Z2454" t="s">
        <v>146</v>
      </c>
      <c r="AA2454">
        <v>190</v>
      </c>
      <c r="AB2454" t="s">
        <v>137</v>
      </c>
      <c r="AC2454" t="s">
        <v>147</v>
      </c>
      <c r="AD2454">
        <v>20</v>
      </c>
      <c r="AE2454" t="s">
        <v>137</v>
      </c>
    </row>
    <row r="2455" spans="1:40">
      <c r="A2455" s="26">
        <v>41731.458786516203</v>
      </c>
      <c r="B2455" t="s">
        <v>128</v>
      </c>
      <c r="C2455" t="s">
        <v>1812</v>
      </c>
      <c r="D2455" t="s">
        <v>3029</v>
      </c>
    </row>
    <row r="2456" spans="1:40">
      <c r="A2456" s="26">
        <v>41731.458786516203</v>
      </c>
      <c r="B2456" t="s">
        <v>128</v>
      </c>
      <c r="C2456" t="s">
        <v>1812</v>
      </c>
      <c r="D2456" t="s">
        <v>3030</v>
      </c>
      <c r="E2456" t="s">
        <v>131</v>
      </c>
      <c r="F2456" t="s">
        <v>132</v>
      </c>
      <c r="G2456" t="s">
        <v>133</v>
      </c>
      <c r="H2456" t="s">
        <v>150</v>
      </c>
      <c r="I2456">
        <v>50</v>
      </c>
      <c r="J2456" t="s">
        <v>137</v>
      </c>
      <c r="K2456" t="s">
        <v>151</v>
      </c>
      <c r="L2456">
        <v>50</v>
      </c>
      <c r="M2456" t="s">
        <v>137</v>
      </c>
      <c r="N2456" t="s">
        <v>152</v>
      </c>
      <c r="O2456">
        <v>50</v>
      </c>
      <c r="P2456" t="s">
        <v>137</v>
      </c>
    </row>
    <row r="2457" spans="1:40">
      <c r="A2457" s="26">
        <v>41731.458786516203</v>
      </c>
      <c r="B2457" t="s">
        <v>128</v>
      </c>
      <c r="C2457" t="s">
        <v>1812</v>
      </c>
      <c r="D2457" t="s">
        <v>3031</v>
      </c>
      <c r="E2457" t="s">
        <v>131</v>
      </c>
      <c r="F2457" t="s">
        <v>132</v>
      </c>
      <c r="G2457" t="s">
        <v>133</v>
      </c>
      <c r="H2457" t="s">
        <v>154</v>
      </c>
      <c r="I2457">
        <v>35</v>
      </c>
      <c r="J2457" t="s">
        <v>137</v>
      </c>
      <c r="K2457" t="s">
        <v>155</v>
      </c>
      <c r="L2457">
        <v>5</v>
      </c>
      <c r="M2457" t="s">
        <v>137</v>
      </c>
      <c r="N2457" t="s">
        <v>156</v>
      </c>
      <c r="O2457">
        <v>60</v>
      </c>
      <c r="P2457" t="s">
        <v>137</v>
      </c>
    </row>
    <row r="2458" spans="1:40">
      <c r="A2458" s="26">
        <v>41731.458786516203</v>
      </c>
      <c r="B2458" t="s">
        <v>128</v>
      </c>
      <c r="C2458" t="s">
        <v>1812</v>
      </c>
      <c r="D2458" t="s">
        <v>3032</v>
      </c>
      <c r="E2458" t="s">
        <v>131</v>
      </c>
      <c r="F2458" t="s">
        <v>132</v>
      </c>
      <c r="G2458" t="s">
        <v>133</v>
      </c>
      <c r="H2458" t="s">
        <v>158</v>
      </c>
      <c r="I2458">
        <v>1</v>
      </c>
      <c r="J2458" t="s">
        <v>137</v>
      </c>
    </row>
    <row r="2459" spans="1:40">
      <c r="A2459" s="26">
        <v>41731.458786516203</v>
      </c>
      <c r="B2459" t="s">
        <v>128</v>
      </c>
      <c r="C2459" t="s">
        <v>1812</v>
      </c>
      <c r="D2459" t="s">
        <v>3033</v>
      </c>
      <c r="E2459" t="s">
        <v>131</v>
      </c>
      <c r="F2459" t="s">
        <v>132</v>
      </c>
      <c r="G2459" t="s">
        <v>133</v>
      </c>
      <c r="H2459" t="s">
        <v>160</v>
      </c>
      <c r="I2459">
        <v>30</v>
      </c>
      <c r="J2459" t="s">
        <v>137</v>
      </c>
      <c r="K2459" t="s">
        <v>161</v>
      </c>
      <c r="L2459">
        <v>30</v>
      </c>
      <c r="M2459" t="s">
        <v>137</v>
      </c>
      <c r="N2459" t="s">
        <v>162</v>
      </c>
      <c r="O2459">
        <v>30</v>
      </c>
      <c r="P2459" t="s">
        <v>137</v>
      </c>
      <c r="Q2459" t="s">
        <v>163</v>
      </c>
      <c r="R2459">
        <v>10</v>
      </c>
      <c r="S2459" t="s">
        <v>137</v>
      </c>
      <c r="T2459" t="s">
        <v>164</v>
      </c>
      <c r="U2459">
        <v>20</v>
      </c>
      <c r="V2459" t="s">
        <v>137</v>
      </c>
      <c r="W2459" t="s">
        <v>165</v>
      </c>
      <c r="X2459">
        <v>20</v>
      </c>
      <c r="Y2459" t="s">
        <v>137</v>
      </c>
      <c r="Z2459" t="s">
        <v>166</v>
      </c>
      <c r="AA2459">
        <v>20</v>
      </c>
      <c r="AB2459" t="s">
        <v>137</v>
      </c>
      <c r="AC2459" t="s">
        <v>167</v>
      </c>
      <c r="AD2459">
        <v>20</v>
      </c>
      <c r="AE2459" t="s">
        <v>137</v>
      </c>
      <c r="AF2459" t="s">
        <v>168</v>
      </c>
      <c r="AG2459">
        <v>115200</v>
      </c>
      <c r="AH2459" t="s">
        <v>137</v>
      </c>
      <c r="AI2459" t="s">
        <v>169</v>
      </c>
      <c r="AJ2459">
        <v>12000</v>
      </c>
      <c r="AK2459" t="s">
        <v>137</v>
      </c>
      <c r="AL2459" t="s">
        <v>170</v>
      </c>
      <c r="AM2459">
        <v>30000</v>
      </c>
      <c r="AN2459" t="s">
        <v>137</v>
      </c>
    </row>
    <row r="2460" spans="1:40">
      <c r="A2460" s="26">
        <v>41731.458786516203</v>
      </c>
      <c r="B2460" t="s">
        <v>2518</v>
      </c>
      <c r="C2460" t="s">
        <v>1691</v>
      </c>
    </row>
    <row r="2461" spans="1:40">
      <c r="A2461" s="26">
        <v>41731.458786516203</v>
      </c>
      <c r="B2461" t="s">
        <v>128</v>
      </c>
      <c r="C2461" t="s">
        <v>1691</v>
      </c>
      <c r="D2461" t="s">
        <v>3034</v>
      </c>
      <c r="E2461" t="s">
        <v>131</v>
      </c>
      <c r="F2461" t="s">
        <v>132</v>
      </c>
      <c r="G2461" t="s">
        <v>133</v>
      </c>
      <c r="H2461" t="s">
        <v>140</v>
      </c>
      <c r="I2461">
        <v>49</v>
      </c>
      <c r="J2461" t="s">
        <v>137</v>
      </c>
      <c r="K2461" t="s">
        <v>141</v>
      </c>
      <c r="L2461">
        <v>130</v>
      </c>
      <c r="M2461" t="s">
        <v>137</v>
      </c>
      <c r="N2461" t="s">
        <v>142</v>
      </c>
      <c r="O2461">
        <v>180</v>
      </c>
      <c r="P2461" t="s">
        <v>137</v>
      </c>
      <c r="Q2461" t="s">
        <v>143</v>
      </c>
      <c r="R2461">
        <v>140</v>
      </c>
      <c r="S2461" t="s">
        <v>137</v>
      </c>
      <c r="T2461" t="s">
        <v>144</v>
      </c>
      <c r="U2461">
        <v>80</v>
      </c>
      <c r="V2461" t="s">
        <v>137</v>
      </c>
      <c r="W2461" t="s">
        <v>145</v>
      </c>
      <c r="X2461">
        <v>101</v>
      </c>
      <c r="Y2461" t="s">
        <v>137</v>
      </c>
      <c r="Z2461" t="s">
        <v>146</v>
      </c>
      <c r="AA2461">
        <v>190</v>
      </c>
      <c r="AB2461" t="s">
        <v>137</v>
      </c>
      <c r="AC2461" t="s">
        <v>147</v>
      </c>
      <c r="AD2461">
        <v>20</v>
      </c>
      <c r="AE2461" t="s">
        <v>137</v>
      </c>
    </row>
    <row r="2462" spans="1:40">
      <c r="A2462" s="26">
        <v>41731.458786516203</v>
      </c>
      <c r="B2462" t="s">
        <v>128</v>
      </c>
      <c r="C2462" t="s">
        <v>1691</v>
      </c>
      <c r="D2462" t="s">
        <v>3035</v>
      </c>
    </row>
    <row r="2463" spans="1:40">
      <c r="A2463" s="26">
        <v>41731.458786516203</v>
      </c>
      <c r="B2463" t="s">
        <v>128</v>
      </c>
      <c r="C2463" t="s">
        <v>1691</v>
      </c>
      <c r="D2463" t="s">
        <v>3036</v>
      </c>
      <c r="E2463" t="s">
        <v>131</v>
      </c>
      <c r="F2463" t="s">
        <v>132</v>
      </c>
      <c r="G2463" t="s">
        <v>133</v>
      </c>
      <c r="H2463" t="s">
        <v>150</v>
      </c>
      <c r="I2463">
        <v>50</v>
      </c>
      <c r="J2463" t="s">
        <v>137</v>
      </c>
      <c r="K2463" t="s">
        <v>151</v>
      </c>
      <c r="L2463">
        <v>50</v>
      </c>
      <c r="M2463" t="s">
        <v>137</v>
      </c>
      <c r="N2463" t="s">
        <v>152</v>
      </c>
      <c r="O2463">
        <v>50</v>
      </c>
      <c r="P2463" t="s">
        <v>137</v>
      </c>
    </row>
    <row r="2464" spans="1:40">
      <c r="A2464" s="26">
        <v>41731.458786516203</v>
      </c>
      <c r="B2464" t="s">
        <v>128</v>
      </c>
      <c r="C2464" t="s">
        <v>1691</v>
      </c>
      <c r="D2464" t="s">
        <v>3037</v>
      </c>
      <c r="E2464" t="s">
        <v>131</v>
      </c>
      <c r="F2464" t="s">
        <v>132</v>
      </c>
      <c r="G2464" t="s">
        <v>133</v>
      </c>
      <c r="H2464" t="s">
        <v>154</v>
      </c>
      <c r="I2464">
        <v>35</v>
      </c>
      <c r="J2464" t="s">
        <v>137</v>
      </c>
      <c r="K2464" t="s">
        <v>155</v>
      </c>
      <c r="L2464">
        <v>5</v>
      </c>
      <c r="M2464" t="s">
        <v>137</v>
      </c>
      <c r="N2464" t="s">
        <v>156</v>
      </c>
      <c r="O2464">
        <v>60</v>
      </c>
      <c r="P2464" t="s">
        <v>137</v>
      </c>
    </row>
    <row r="2465" spans="1:40">
      <c r="A2465" s="26">
        <v>41731.458786516203</v>
      </c>
      <c r="B2465" t="s">
        <v>128</v>
      </c>
      <c r="C2465" t="s">
        <v>1691</v>
      </c>
      <c r="D2465" t="s">
        <v>3038</v>
      </c>
      <c r="E2465" t="s">
        <v>131</v>
      </c>
      <c r="F2465" t="s">
        <v>132</v>
      </c>
      <c r="G2465" t="s">
        <v>133</v>
      </c>
      <c r="H2465" t="s">
        <v>158</v>
      </c>
      <c r="I2465">
        <v>1</v>
      </c>
      <c r="J2465" t="s">
        <v>137</v>
      </c>
    </row>
    <row r="2466" spans="1:40">
      <c r="A2466" s="26">
        <v>41731.458786516203</v>
      </c>
      <c r="B2466" t="s">
        <v>128</v>
      </c>
      <c r="C2466" t="s">
        <v>1691</v>
      </c>
      <c r="D2466" t="s">
        <v>3039</v>
      </c>
      <c r="E2466" t="s">
        <v>131</v>
      </c>
      <c r="F2466" t="s">
        <v>132</v>
      </c>
      <c r="G2466" t="s">
        <v>133</v>
      </c>
      <c r="H2466" t="s">
        <v>160</v>
      </c>
      <c r="I2466">
        <v>30</v>
      </c>
      <c r="J2466" t="s">
        <v>137</v>
      </c>
      <c r="K2466" t="s">
        <v>161</v>
      </c>
      <c r="L2466">
        <v>30</v>
      </c>
      <c r="M2466" t="s">
        <v>137</v>
      </c>
      <c r="N2466" t="s">
        <v>162</v>
      </c>
      <c r="O2466">
        <v>30</v>
      </c>
      <c r="P2466" t="s">
        <v>137</v>
      </c>
      <c r="Q2466" t="s">
        <v>163</v>
      </c>
      <c r="R2466">
        <v>10</v>
      </c>
      <c r="S2466" t="s">
        <v>137</v>
      </c>
      <c r="T2466" t="s">
        <v>164</v>
      </c>
      <c r="U2466">
        <v>20</v>
      </c>
      <c r="V2466" t="s">
        <v>137</v>
      </c>
      <c r="W2466" t="s">
        <v>165</v>
      </c>
      <c r="X2466">
        <v>20</v>
      </c>
      <c r="Y2466" t="s">
        <v>137</v>
      </c>
      <c r="Z2466" t="s">
        <v>166</v>
      </c>
      <c r="AA2466">
        <v>20</v>
      </c>
      <c r="AB2466" t="s">
        <v>137</v>
      </c>
      <c r="AC2466" t="s">
        <v>167</v>
      </c>
      <c r="AD2466">
        <v>20</v>
      </c>
      <c r="AE2466" t="s">
        <v>137</v>
      </c>
      <c r="AF2466" t="s">
        <v>168</v>
      </c>
      <c r="AG2466">
        <v>115200</v>
      </c>
      <c r="AH2466" t="s">
        <v>137</v>
      </c>
      <c r="AI2466" t="s">
        <v>169</v>
      </c>
      <c r="AJ2466">
        <v>12000</v>
      </c>
      <c r="AK2466" t="s">
        <v>137</v>
      </c>
      <c r="AL2466" t="s">
        <v>170</v>
      </c>
      <c r="AM2466">
        <v>30000</v>
      </c>
      <c r="AN2466" t="s">
        <v>137</v>
      </c>
    </row>
    <row r="2467" spans="1:40">
      <c r="A2467" s="26">
        <v>41731.458786516203</v>
      </c>
      <c r="B2467" t="s">
        <v>128</v>
      </c>
      <c r="C2467" t="s">
        <v>1691</v>
      </c>
      <c r="D2467" t="s">
        <v>3040</v>
      </c>
      <c r="E2467" t="s">
        <v>131</v>
      </c>
      <c r="F2467" t="s">
        <v>132</v>
      </c>
      <c r="G2467" t="s">
        <v>133</v>
      </c>
      <c r="H2467" t="s">
        <v>187</v>
      </c>
      <c r="I2467">
        <v>60</v>
      </c>
      <c r="J2467" t="s">
        <v>137</v>
      </c>
      <c r="K2467" t="s">
        <v>188</v>
      </c>
      <c r="L2467">
        <v>40</v>
      </c>
      <c r="M2467" t="s">
        <v>137</v>
      </c>
      <c r="N2467" t="s">
        <v>189</v>
      </c>
      <c r="O2467">
        <v>50</v>
      </c>
      <c r="P2467" t="s">
        <v>137</v>
      </c>
      <c r="Q2467" t="s">
        <v>190</v>
      </c>
      <c r="R2467">
        <v>40</v>
      </c>
      <c r="S2467" t="s">
        <v>137</v>
      </c>
      <c r="T2467" t="s">
        <v>191</v>
      </c>
      <c r="U2467">
        <v>60</v>
      </c>
      <c r="V2467" t="s">
        <v>137</v>
      </c>
      <c r="W2467" t="s">
        <v>192</v>
      </c>
      <c r="X2467">
        <v>50</v>
      </c>
      <c r="Y2467" t="s">
        <v>137</v>
      </c>
      <c r="Z2467" t="s">
        <v>193</v>
      </c>
      <c r="AA2467">
        <v>50</v>
      </c>
      <c r="AB2467" t="s">
        <v>137</v>
      </c>
      <c r="AC2467" t="s">
        <v>194</v>
      </c>
      <c r="AD2467">
        <v>35</v>
      </c>
      <c r="AE2467" t="s">
        <v>137</v>
      </c>
      <c r="AF2467" t="s">
        <v>195</v>
      </c>
      <c r="AG2467">
        <v>8</v>
      </c>
      <c r="AH2467" t="s">
        <v>137</v>
      </c>
      <c r="AI2467" t="s">
        <v>196</v>
      </c>
      <c r="AJ2467">
        <v>90</v>
      </c>
      <c r="AK2467" t="s">
        <v>137</v>
      </c>
      <c r="AL2467" t="s">
        <v>197</v>
      </c>
      <c r="AM2467">
        <v>1</v>
      </c>
      <c r="AN2467" t="s">
        <v>137</v>
      </c>
    </row>
    <row r="2468" spans="1:40">
      <c r="A2468" s="26">
        <v>41731.458786516203</v>
      </c>
      <c r="B2468" t="s">
        <v>128</v>
      </c>
      <c r="C2468" t="s">
        <v>1691</v>
      </c>
      <c r="D2468" t="s">
        <v>3041</v>
      </c>
      <c r="E2468" t="s">
        <v>131</v>
      </c>
      <c r="F2468" t="s">
        <v>132</v>
      </c>
      <c r="G2468" t="s">
        <v>133</v>
      </c>
      <c r="H2468" t="s">
        <v>172</v>
      </c>
      <c r="I2468">
        <v>33</v>
      </c>
      <c r="J2468" t="s">
        <v>137</v>
      </c>
      <c r="K2468" t="s">
        <v>173</v>
      </c>
      <c r="L2468">
        <v>33</v>
      </c>
      <c r="M2468" t="s">
        <v>137</v>
      </c>
      <c r="N2468" t="s">
        <v>174</v>
      </c>
      <c r="O2468">
        <v>34</v>
      </c>
      <c r="P2468" t="s">
        <v>137</v>
      </c>
      <c r="Q2468" t="s">
        <v>164</v>
      </c>
      <c r="R2468">
        <v>20</v>
      </c>
      <c r="S2468" t="s">
        <v>137</v>
      </c>
      <c r="T2468" t="s">
        <v>165</v>
      </c>
      <c r="U2468">
        <v>20</v>
      </c>
      <c r="V2468" t="s">
        <v>137</v>
      </c>
      <c r="W2468" t="s">
        <v>166</v>
      </c>
      <c r="X2468">
        <v>20</v>
      </c>
      <c r="Y2468" t="s">
        <v>137</v>
      </c>
      <c r="Z2468" t="s">
        <v>175</v>
      </c>
      <c r="AA2468">
        <v>20</v>
      </c>
      <c r="AB2468" t="s">
        <v>137</v>
      </c>
      <c r="AC2468" t="s">
        <v>176</v>
      </c>
      <c r="AD2468">
        <v>20</v>
      </c>
      <c r="AE2468" t="s">
        <v>137</v>
      </c>
      <c r="AF2468" t="s">
        <v>177</v>
      </c>
      <c r="AG2468">
        <v>20</v>
      </c>
      <c r="AH2468" t="s">
        <v>137</v>
      </c>
      <c r="AI2468" t="s">
        <v>168</v>
      </c>
      <c r="AJ2468">
        <v>115200</v>
      </c>
      <c r="AK2468" t="s">
        <v>137</v>
      </c>
      <c r="AL2468" t="s">
        <v>169</v>
      </c>
      <c r="AM2468">
        <v>12000</v>
      </c>
      <c r="AN2468" t="s">
        <v>137</v>
      </c>
    </row>
    <row r="2469" spans="1:40">
      <c r="A2469" s="26">
        <v>41731.458786516203</v>
      </c>
      <c r="B2469" t="s">
        <v>128</v>
      </c>
      <c r="C2469" t="s">
        <v>1691</v>
      </c>
      <c r="D2469" t="s">
        <v>3042</v>
      </c>
      <c r="E2469" t="s">
        <v>131</v>
      </c>
      <c r="F2469" t="s">
        <v>132</v>
      </c>
      <c r="G2469" t="s">
        <v>133</v>
      </c>
      <c r="H2469" t="s">
        <v>140</v>
      </c>
      <c r="I2469">
        <v>49</v>
      </c>
      <c r="J2469" t="s">
        <v>137</v>
      </c>
      <c r="K2469" t="s">
        <v>141</v>
      </c>
      <c r="L2469">
        <v>130</v>
      </c>
      <c r="M2469" t="s">
        <v>137</v>
      </c>
      <c r="N2469" t="s">
        <v>142</v>
      </c>
      <c r="O2469">
        <v>180</v>
      </c>
      <c r="P2469" t="s">
        <v>137</v>
      </c>
      <c r="Q2469" t="s">
        <v>143</v>
      </c>
      <c r="R2469">
        <v>140</v>
      </c>
      <c r="S2469" t="s">
        <v>137</v>
      </c>
      <c r="T2469" t="s">
        <v>144</v>
      </c>
      <c r="U2469">
        <v>80</v>
      </c>
      <c r="V2469" t="s">
        <v>137</v>
      </c>
      <c r="W2469" t="s">
        <v>145</v>
      </c>
      <c r="X2469">
        <v>101</v>
      </c>
      <c r="Y2469" t="s">
        <v>137</v>
      </c>
      <c r="Z2469" t="s">
        <v>146</v>
      </c>
      <c r="AA2469">
        <v>190</v>
      </c>
      <c r="AB2469" t="s">
        <v>137</v>
      </c>
      <c r="AC2469" t="s">
        <v>147</v>
      </c>
      <c r="AD2469">
        <v>20</v>
      </c>
      <c r="AE2469" t="s">
        <v>137</v>
      </c>
    </row>
    <row r="2470" spans="1:40">
      <c r="A2470" s="26">
        <v>41731.458786516203</v>
      </c>
      <c r="B2470" t="s">
        <v>128</v>
      </c>
      <c r="C2470" t="s">
        <v>1691</v>
      </c>
      <c r="D2470" t="s">
        <v>3043</v>
      </c>
    </row>
    <row r="2471" spans="1:40">
      <c r="A2471" s="26">
        <v>41731.458786516203</v>
      </c>
      <c r="B2471" t="s">
        <v>128</v>
      </c>
      <c r="C2471" t="s">
        <v>1691</v>
      </c>
      <c r="D2471" t="s">
        <v>3044</v>
      </c>
      <c r="E2471" t="s">
        <v>131</v>
      </c>
      <c r="F2471" t="s">
        <v>132</v>
      </c>
      <c r="G2471" t="s">
        <v>133</v>
      </c>
      <c r="H2471" t="s">
        <v>150</v>
      </c>
      <c r="I2471">
        <v>50</v>
      </c>
      <c r="J2471" t="s">
        <v>137</v>
      </c>
      <c r="K2471" t="s">
        <v>151</v>
      </c>
      <c r="L2471">
        <v>50</v>
      </c>
      <c r="M2471" t="s">
        <v>137</v>
      </c>
      <c r="N2471" t="s">
        <v>152</v>
      </c>
      <c r="O2471">
        <v>50</v>
      </c>
      <c r="P2471" t="s">
        <v>137</v>
      </c>
    </row>
    <row r="2472" spans="1:40">
      <c r="A2472" s="26">
        <v>41731.458786516203</v>
      </c>
      <c r="B2472" t="s">
        <v>128</v>
      </c>
      <c r="C2472" t="s">
        <v>1691</v>
      </c>
      <c r="D2472" t="s">
        <v>3045</v>
      </c>
      <c r="E2472" t="s">
        <v>131</v>
      </c>
      <c r="F2472" t="s">
        <v>132</v>
      </c>
      <c r="G2472" t="s">
        <v>133</v>
      </c>
      <c r="H2472" t="s">
        <v>154</v>
      </c>
      <c r="I2472">
        <v>35</v>
      </c>
      <c r="J2472" t="s">
        <v>137</v>
      </c>
      <c r="K2472" t="s">
        <v>155</v>
      </c>
      <c r="L2472">
        <v>5</v>
      </c>
      <c r="M2472" t="s">
        <v>137</v>
      </c>
      <c r="N2472" t="s">
        <v>156</v>
      </c>
      <c r="O2472">
        <v>60</v>
      </c>
      <c r="P2472" t="s">
        <v>137</v>
      </c>
    </row>
    <row r="2473" spans="1:40">
      <c r="A2473" s="26">
        <v>41731.458786516203</v>
      </c>
      <c r="B2473" t="s">
        <v>128</v>
      </c>
      <c r="C2473" t="s">
        <v>1691</v>
      </c>
      <c r="D2473" t="s">
        <v>3046</v>
      </c>
      <c r="E2473" t="s">
        <v>131</v>
      </c>
      <c r="F2473" t="s">
        <v>132</v>
      </c>
      <c r="G2473" t="s">
        <v>133</v>
      </c>
      <c r="H2473" t="s">
        <v>158</v>
      </c>
      <c r="I2473">
        <v>1</v>
      </c>
      <c r="J2473" t="s">
        <v>137</v>
      </c>
    </row>
    <row r="2474" spans="1:40">
      <c r="A2474" s="26">
        <v>41731.458786516203</v>
      </c>
      <c r="B2474" t="s">
        <v>128</v>
      </c>
      <c r="C2474" t="s">
        <v>1691</v>
      </c>
      <c r="D2474" t="s">
        <v>3047</v>
      </c>
      <c r="E2474" t="s">
        <v>131</v>
      </c>
      <c r="F2474" t="s">
        <v>132</v>
      </c>
      <c r="G2474" t="s">
        <v>133</v>
      </c>
      <c r="H2474" t="s">
        <v>160</v>
      </c>
      <c r="I2474">
        <v>30</v>
      </c>
      <c r="J2474" t="s">
        <v>137</v>
      </c>
      <c r="K2474" t="s">
        <v>161</v>
      </c>
      <c r="L2474">
        <v>30</v>
      </c>
      <c r="M2474" t="s">
        <v>137</v>
      </c>
      <c r="N2474" t="s">
        <v>162</v>
      </c>
      <c r="O2474">
        <v>30</v>
      </c>
      <c r="P2474" t="s">
        <v>137</v>
      </c>
      <c r="Q2474" t="s">
        <v>163</v>
      </c>
      <c r="R2474">
        <v>10</v>
      </c>
      <c r="S2474" t="s">
        <v>137</v>
      </c>
      <c r="T2474" t="s">
        <v>164</v>
      </c>
      <c r="U2474">
        <v>20</v>
      </c>
      <c r="V2474" t="s">
        <v>137</v>
      </c>
      <c r="W2474" t="s">
        <v>165</v>
      </c>
      <c r="X2474">
        <v>20</v>
      </c>
      <c r="Y2474" t="s">
        <v>137</v>
      </c>
      <c r="Z2474" t="s">
        <v>166</v>
      </c>
      <c r="AA2474">
        <v>20</v>
      </c>
      <c r="AB2474" t="s">
        <v>137</v>
      </c>
      <c r="AC2474" t="s">
        <v>167</v>
      </c>
      <c r="AD2474">
        <v>20</v>
      </c>
      <c r="AE2474" t="s">
        <v>137</v>
      </c>
      <c r="AF2474" t="s">
        <v>168</v>
      </c>
      <c r="AG2474">
        <v>115200</v>
      </c>
      <c r="AH2474" t="s">
        <v>137</v>
      </c>
      <c r="AI2474" t="s">
        <v>169</v>
      </c>
      <c r="AJ2474">
        <v>12000</v>
      </c>
      <c r="AK2474" t="s">
        <v>137</v>
      </c>
      <c r="AL2474" t="s">
        <v>170</v>
      </c>
      <c r="AM2474">
        <v>30000</v>
      </c>
      <c r="AN2474" t="s">
        <v>137</v>
      </c>
    </row>
    <row r="2475" spans="1:40">
      <c r="A2475" s="26">
        <v>41731.458786516203</v>
      </c>
      <c r="B2475" t="s">
        <v>128</v>
      </c>
      <c r="C2475" t="s">
        <v>1691</v>
      </c>
      <c r="D2475" t="s">
        <v>3048</v>
      </c>
      <c r="E2475" t="s">
        <v>131</v>
      </c>
      <c r="F2475" t="s">
        <v>132</v>
      </c>
      <c r="G2475" t="s">
        <v>133</v>
      </c>
      <c r="H2475" t="s">
        <v>187</v>
      </c>
      <c r="I2475">
        <v>60</v>
      </c>
      <c r="J2475" t="s">
        <v>137</v>
      </c>
      <c r="K2475" t="s">
        <v>188</v>
      </c>
      <c r="L2475">
        <v>40</v>
      </c>
      <c r="M2475" t="s">
        <v>137</v>
      </c>
      <c r="N2475" t="s">
        <v>189</v>
      </c>
      <c r="O2475">
        <v>50</v>
      </c>
      <c r="P2475" t="s">
        <v>137</v>
      </c>
      <c r="Q2475" t="s">
        <v>190</v>
      </c>
      <c r="R2475">
        <v>40</v>
      </c>
      <c r="S2475" t="s">
        <v>137</v>
      </c>
      <c r="T2475" t="s">
        <v>191</v>
      </c>
      <c r="U2475">
        <v>60</v>
      </c>
      <c r="V2475" t="s">
        <v>137</v>
      </c>
      <c r="W2475" t="s">
        <v>192</v>
      </c>
      <c r="X2475">
        <v>50</v>
      </c>
      <c r="Y2475" t="s">
        <v>137</v>
      </c>
      <c r="Z2475" t="s">
        <v>193</v>
      </c>
      <c r="AA2475">
        <v>50</v>
      </c>
      <c r="AB2475" t="s">
        <v>137</v>
      </c>
      <c r="AC2475" t="s">
        <v>194</v>
      </c>
      <c r="AD2475">
        <v>35</v>
      </c>
      <c r="AE2475" t="s">
        <v>137</v>
      </c>
      <c r="AF2475" t="s">
        <v>195</v>
      </c>
      <c r="AG2475">
        <v>8</v>
      </c>
      <c r="AH2475" t="s">
        <v>137</v>
      </c>
      <c r="AI2475" t="s">
        <v>196</v>
      </c>
      <c r="AJ2475">
        <v>90</v>
      </c>
      <c r="AK2475" t="s">
        <v>137</v>
      </c>
      <c r="AL2475" t="s">
        <v>197</v>
      </c>
      <c r="AM2475">
        <v>1</v>
      </c>
      <c r="AN2475" t="s">
        <v>137</v>
      </c>
    </row>
    <row r="2476" spans="1:40">
      <c r="A2476" s="26">
        <v>41731.458786516203</v>
      </c>
      <c r="B2476" t="s">
        <v>128</v>
      </c>
      <c r="C2476" t="s">
        <v>1691</v>
      </c>
      <c r="D2476" t="s">
        <v>3049</v>
      </c>
      <c r="E2476" t="s">
        <v>131</v>
      </c>
      <c r="F2476" t="s">
        <v>132</v>
      </c>
      <c r="G2476" t="s">
        <v>133</v>
      </c>
      <c r="H2476" t="s">
        <v>172</v>
      </c>
      <c r="I2476">
        <v>33</v>
      </c>
      <c r="J2476" t="s">
        <v>137</v>
      </c>
      <c r="K2476" t="s">
        <v>173</v>
      </c>
      <c r="L2476">
        <v>33</v>
      </c>
      <c r="M2476" t="s">
        <v>137</v>
      </c>
      <c r="N2476" t="s">
        <v>174</v>
      </c>
      <c r="O2476">
        <v>34</v>
      </c>
      <c r="P2476" t="s">
        <v>137</v>
      </c>
      <c r="Q2476" t="s">
        <v>164</v>
      </c>
      <c r="R2476">
        <v>20</v>
      </c>
      <c r="S2476" t="s">
        <v>137</v>
      </c>
      <c r="T2476" t="s">
        <v>165</v>
      </c>
      <c r="U2476">
        <v>20</v>
      </c>
      <c r="V2476" t="s">
        <v>137</v>
      </c>
      <c r="W2476" t="s">
        <v>166</v>
      </c>
      <c r="X2476">
        <v>20</v>
      </c>
      <c r="Y2476" t="s">
        <v>137</v>
      </c>
      <c r="Z2476" t="s">
        <v>175</v>
      </c>
      <c r="AA2476">
        <v>20</v>
      </c>
      <c r="AB2476" t="s">
        <v>137</v>
      </c>
      <c r="AC2476" t="s">
        <v>176</v>
      </c>
      <c r="AD2476">
        <v>20</v>
      </c>
      <c r="AE2476" t="s">
        <v>137</v>
      </c>
      <c r="AF2476" t="s">
        <v>177</v>
      </c>
      <c r="AG2476">
        <v>20</v>
      </c>
      <c r="AH2476" t="s">
        <v>137</v>
      </c>
      <c r="AI2476" t="s">
        <v>168</v>
      </c>
      <c r="AJ2476">
        <v>115200</v>
      </c>
      <c r="AK2476" t="s">
        <v>137</v>
      </c>
      <c r="AL2476" t="s">
        <v>169</v>
      </c>
      <c r="AM2476">
        <v>12000</v>
      </c>
      <c r="AN2476" t="s">
        <v>137</v>
      </c>
    </row>
    <row r="2477" spans="1:40">
      <c r="A2477" s="26">
        <v>41731.458786516203</v>
      </c>
      <c r="B2477" t="s">
        <v>128</v>
      </c>
      <c r="C2477" t="s">
        <v>1691</v>
      </c>
      <c r="D2477" t="s">
        <v>3050</v>
      </c>
      <c r="E2477" t="s">
        <v>131</v>
      </c>
      <c r="F2477" t="s">
        <v>132</v>
      </c>
      <c r="G2477" t="s">
        <v>133</v>
      </c>
      <c r="H2477" t="s">
        <v>140</v>
      </c>
      <c r="I2477">
        <v>49</v>
      </c>
      <c r="J2477" t="s">
        <v>137</v>
      </c>
      <c r="K2477" t="s">
        <v>141</v>
      </c>
      <c r="L2477">
        <v>130</v>
      </c>
      <c r="M2477" t="s">
        <v>137</v>
      </c>
      <c r="N2477" t="s">
        <v>142</v>
      </c>
      <c r="O2477">
        <v>180</v>
      </c>
      <c r="P2477" t="s">
        <v>137</v>
      </c>
      <c r="Q2477" t="s">
        <v>143</v>
      </c>
      <c r="R2477">
        <v>140</v>
      </c>
      <c r="S2477" t="s">
        <v>137</v>
      </c>
      <c r="T2477" t="s">
        <v>144</v>
      </c>
      <c r="U2477">
        <v>80</v>
      </c>
      <c r="V2477" t="s">
        <v>137</v>
      </c>
      <c r="W2477" t="s">
        <v>145</v>
      </c>
      <c r="X2477">
        <v>101</v>
      </c>
      <c r="Y2477" t="s">
        <v>137</v>
      </c>
      <c r="Z2477" t="s">
        <v>146</v>
      </c>
      <c r="AA2477">
        <v>190</v>
      </c>
      <c r="AB2477" t="s">
        <v>137</v>
      </c>
      <c r="AC2477" t="s">
        <v>147</v>
      </c>
      <c r="AD2477">
        <v>20</v>
      </c>
      <c r="AE2477" t="s">
        <v>137</v>
      </c>
    </row>
    <row r="2478" spans="1:40">
      <c r="A2478" s="26">
        <v>41731.458786516203</v>
      </c>
      <c r="B2478" t="s">
        <v>128</v>
      </c>
      <c r="C2478" t="s">
        <v>1691</v>
      </c>
      <c r="D2478" t="s">
        <v>3051</v>
      </c>
    </row>
    <row r="2479" spans="1:40">
      <c r="A2479" s="26">
        <v>41731.458786516203</v>
      </c>
      <c r="B2479" t="s">
        <v>128</v>
      </c>
      <c r="C2479" t="s">
        <v>1691</v>
      </c>
      <c r="D2479" t="s">
        <v>3052</v>
      </c>
      <c r="E2479" t="s">
        <v>131</v>
      </c>
      <c r="F2479" t="s">
        <v>132</v>
      </c>
      <c r="G2479" t="s">
        <v>133</v>
      </c>
      <c r="H2479" t="s">
        <v>150</v>
      </c>
      <c r="I2479">
        <v>50</v>
      </c>
      <c r="J2479" t="s">
        <v>137</v>
      </c>
      <c r="K2479" t="s">
        <v>151</v>
      </c>
      <c r="L2479">
        <v>50</v>
      </c>
      <c r="M2479" t="s">
        <v>137</v>
      </c>
      <c r="N2479" t="s">
        <v>152</v>
      </c>
      <c r="O2479">
        <v>50</v>
      </c>
      <c r="P2479" t="s">
        <v>137</v>
      </c>
    </row>
    <row r="2480" spans="1:40">
      <c r="A2480" s="26">
        <v>41731.458786516203</v>
      </c>
      <c r="B2480" t="s">
        <v>128</v>
      </c>
      <c r="C2480" t="s">
        <v>994</v>
      </c>
      <c r="D2480" t="s">
        <v>3053</v>
      </c>
      <c r="E2480" t="s">
        <v>131</v>
      </c>
      <c r="F2480" t="s">
        <v>132</v>
      </c>
      <c r="G2480" t="s">
        <v>133</v>
      </c>
      <c r="H2480" t="s">
        <v>154</v>
      </c>
      <c r="I2480">
        <v>35</v>
      </c>
      <c r="J2480" t="s">
        <v>137</v>
      </c>
      <c r="K2480" t="s">
        <v>155</v>
      </c>
      <c r="L2480">
        <v>5</v>
      </c>
      <c r="M2480" t="s">
        <v>137</v>
      </c>
      <c r="N2480" t="s">
        <v>156</v>
      </c>
      <c r="O2480">
        <v>60</v>
      </c>
      <c r="P2480" t="s">
        <v>137</v>
      </c>
    </row>
    <row r="2481" spans="1:40">
      <c r="A2481" s="26">
        <v>41731.458786516203</v>
      </c>
      <c r="B2481" t="s">
        <v>128</v>
      </c>
      <c r="C2481" t="s">
        <v>994</v>
      </c>
      <c r="D2481" t="s">
        <v>3054</v>
      </c>
      <c r="E2481" t="s">
        <v>131</v>
      </c>
      <c r="F2481" t="s">
        <v>132</v>
      </c>
      <c r="G2481" t="s">
        <v>133</v>
      </c>
      <c r="H2481" t="s">
        <v>158</v>
      </c>
      <c r="I2481">
        <v>1</v>
      </c>
      <c r="J2481" t="s">
        <v>137</v>
      </c>
    </row>
    <row r="2482" spans="1:40">
      <c r="A2482" s="26">
        <v>41731.458786516203</v>
      </c>
      <c r="B2482" t="s">
        <v>128</v>
      </c>
      <c r="C2482" t="s">
        <v>994</v>
      </c>
      <c r="D2482" t="s">
        <v>3055</v>
      </c>
      <c r="E2482" t="s">
        <v>131</v>
      </c>
      <c r="F2482" t="s">
        <v>132</v>
      </c>
      <c r="G2482" t="s">
        <v>133</v>
      </c>
      <c r="H2482" t="s">
        <v>160</v>
      </c>
      <c r="I2482">
        <v>30</v>
      </c>
      <c r="J2482" t="s">
        <v>137</v>
      </c>
      <c r="K2482" t="s">
        <v>161</v>
      </c>
      <c r="L2482">
        <v>30</v>
      </c>
      <c r="M2482" t="s">
        <v>137</v>
      </c>
      <c r="N2482" t="s">
        <v>162</v>
      </c>
      <c r="O2482">
        <v>30</v>
      </c>
      <c r="P2482" t="s">
        <v>137</v>
      </c>
      <c r="Q2482" t="s">
        <v>163</v>
      </c>
      <c r="R2482">
        <v>10</v>
      </c>
      <c r="S2482" t="s">
        <v>137</v>
      </c>
      <c r="T2482" t="s">
        <v>164</v>
      </c>
      <c r="U2482">
        <v>20</v>
      </c>
      <c r="V2482" t="s">
        <v>137</v>
      </c>
      <c r="W2482" t="s">
        <v>165</v>
      </c>
      <c r="X2482">
        <v>20</v>
      </c>
      <c r="Y2482" t="s">
        <v>137</v>
      </c>
      <c r="Z2482" t="s">
        <v>166</v>
      </c>
      <c r="AA2482">
        <v>20</v>
      </c>
      <c r="AB2482" t="s">
        <v>137</v>
      </c>
      <c r="AC2482" t="s">
        <v>167</v>
      </c>
      <c r="AD2482">
        <v>20</v>
      </c>
      <c r="AE2482" t="s">
        <v>137</v>
      </c>
      <c r="AF2482" t="s">
        <v>168</v>
      </c>
      <c r="AG2482">
        <v>115200</v>
      </c>
      <c r="AH2482" t="s">
        <v>137</v>
      </c>
      <c r="AI2482" t="s">
        <v>169</v>
      </c>
      <c r="AJ2482">
        <v>12000</v>
      </c>
      <c r="AK2482" t="s">
        <v>137</v>
      </c>
      <c r="AL2482" t="s">
        <v>170</v>
      </c>
      <c r="AM2482">
        <v>30000</v>
      </c>
      <c r="AN2482" t="s">
        <v>137</v>
      </c>
    </row>
    <row r="2483" spans="1:40">
      <c r="A2483" s="26">
        <v>41731.458786516203</v>
      </c>
      <c r="B2483" t="s">
        <v>128</v>
      </c>
      <c r="C2483" t="s">
        <v>994</v>
      </c>
      <c r="D2483" t="s">
        <v>3056</v>
      </c>
      <c r="E2483" t="s">
        <v>131</v>
      </c>
      <c r="F2483" t="s">
        <v>132</v>
      </c>
      <c r="G2483" t="s">
        <v>133</v>
      </c>
      <c r="H2483" t="s">
        <v>187</v>
      </c>
      <c r="I2483">
        <v>60</v>
      </c>
      <c r="J2483" t="s">
        <v>137</v>
      </c>
      <c r="K2483" t="s">
        <v>188</v>
      </c>
      <c r="L2483">
        <v>40</v>
      </c>
      <c r="M2483" t="s">
        <v>137</v>
      </c>
      <c r="N2483" t="s">
        <v>189</v>
      </c>
      <c r="O2483">
        <v>50</v>
      </c>
      <c r="P2483" t="s">
        <v>137</v>
      </c>
      <c r="Q2483" t="s">
        <v>190</v>
      </c>
      <c r="R2483">
        <v>40</v>
      </c>
      <c r="S2483" t="s">
        <v>137</v>
      </c>
      <c r="T2483" t="s">
        <v>191</v>
      </c>
      <c r="U2483">
        <v>60</v>
      </c>
      <c r="V2483" t="s">
        <v>137</v>
      </c>
      <c r="W2483" t="s">
        <v>192</v>
      </c>
      <c r="X2483">
        <v>50</v>
      </c>
      <c r="Y2483" t="s">
        <v>137</v>
      </c>
      <c r="Z2483" t="s">
        <v>193</v>
      </c>
      <c r="AA2483">
        <v>50</v>
      </c>
      <c r="AB2483" t="s">
        <v>137</v>
      </c>
      <c r="AC2483" t="s">
        <v>194</v>
      </c>
      <c r="AD2483">
        <v>35</v>
      </c>
      <c r="AE2483" t="s">
        <v>137</v>
      </c>
      <c r="AF2483" t="s">
        <v>195</v>
      </c>
      <c r="AG2483">
        <v>8</v>
      </c>
      <c r="AH2483" t="s">
        <v>137</v>
      </c>
      <c r="AI2483" t="s">
        <v>196</v>
      </c>
      <c r="AJ2483">
        <v>90</v>
      </c>
      <c r="AK2483" t="s">
        <v>137</v>
      </c>
      <c r="AL2483" t="s">
        <v>197</v>
      </c>
      <c r="AM2483">
        <v>1</v>
      </c>
      <c r="AN2483" t="s">
        <v>137</v>
      </c>
    </row>
    <row r="2484" spans="1:40">
      <c r="A2484" s="26">
        <v>41731.458786516203</v>
      </c>
      <c r="B2484" t="s">
        <v>128</v>
      </c>
      <c r="C2484" t="s">
        <v>994</v>
      </c>
      <c r="D2484" t="s">
        <v>3057</v>
      </c>
      <c r="E2484" t="s">
        <v>131</v>
      </c>
      <c r="F2484" t="s">
        <v>132</v>
      </c>
      <c r="G2484" t="s">
        <v>133</v>
      </c>
      <c r="H2484" t="s">
        <v>172</v>
      </c>
      <c r="I2484">
        <v>33</v>
      </c>
      <c r="J2484" t="s">
        <v>137</v>
      </c>
      <c r="K2484" t="s">
        <v>173</v>
      </c>
      <c r="L2484">
        <v>33</v>
      </c>
      <c r="M2484" t="s">
        <v>137</v>
      </c>
      <c r="N2484" t="s">
        <v>174</v>
      </c>
      <c r="O2484">
        <v>34</v>
      </c>
      <c r="P2484" t="s">
        <v>137</v>
      </c>
      <c r="Q2484" t="s">
        <v>164</v>
      </c>
      <c r="R2484">
        <v>20</v>
      </c>
      <c r="S2484" t="s">
        <v>137</v>
      </c>
      <c r="T2484" t="s">
        <v>165</v>
      </c>
      <c r="U2484">
        <v>20</v>
      </c>
      <c r="V2484" t="s">
        <v>137</v>
      </c>
      <c r="W2484" t="s">
        <v>166</v>
      </c>
      <c r="X2484">
        <v>20</v>
      </c>
      <c r="Y2484" t="s">
        <v>137</v>
      </c>
      <c r="Z2484" t="s">
        <v>175</v>
      </c>
      <c r="AA2484">
        <v>20</v>
      </c>
      <c r="AB2484" t="s">
        <v>137</v>
      </c>
      <c r="AC2484" t="s">
        <v>176</v>
      </c>
      <c r="AD2484">
        <v>20</v>
      </c>
      <c r="AE2484" t="s">
        <v>137</v>
      </c>
      <c r="AF2484" t="s">
        <v>177</v>
      </c>
      <c r="AG2484">
        <v>20</v>
      </c>
      <c r="AH2484" t="s">
        <v>137</v>
      </c>
      <c r="AI2484" t="s">
        <v>168</v>
      </c>
      <c r="AJ2484">
        <v>115200</v>
      </c>
      <c r="AK2484" t="s">
        <v>137</v>
      </c>
      <c r="AL2484" t="s">
        <v>169</v>
      </c>
      <c r="AM2484">
        <v>12000</v>
      </c>
      <c r="AN2484" t="s">
        <v>137</v>
      </c>
    </row>
    <row r="2485" spans="1:40">
      <c r="A2485" s="26">
        <v>41731.458786516203</v>
      </c>
      <c r="B2485" t="s">
        <v>128</v>
      </c>
      <c r="C2485" t="s">
        <v>994</v>
      </c>
      <c r="D2485" t="s">
        <v>3058</v>
      </c>
      <c r="E2485" t="s">
        <v>131</v>
      </c>
      <c r="F2485" t="s">
        <v>132</v>
      </c>
      <c r="G2485" t="s">
        <v>133</v>
      </c>
      <c r="H2485" t="s">
        <v>140</v>
      </c>
      <c r="I2485">
        <v>49</v>
      </c>
      <c r="J2485" t="s">
        <v>137</v>
      </c>
      <c r="K2485" t="s">
        <v>141</v>
      </c>
      <c r="L2485">
        <v>130</v>
      </c>
      <c r="M2485" t="s">
        <v>137</v>
      </c>
      <c r="N2485" t="s">
        <v>142</v>
      </c>
      <c r="O2485">
        <v>180</v>
      </c>
      <c r="P2485" t="s">
        <v>137</v>
      </c>
      <c r="Q2485" t="s">
        <v>143</v>
      </c>
      <c r="R2485">
        <v>140</v>
      </c>
      <c r="S2485" t="s">
        <v>137</v>
      </c>
      <c r="T2485" t="s">
        <v>144</v>
      </c>
      <c r="U2485">
        <v>80</v>
      </c>
      <c r="V2485" t="s">
        <v>137</v>
      </c>
      <c r="W2485" t="s">
        <v>145</v>
      </c>
      <c r="X2485">
        <v>101</v>
      </c>
      <c r="Y2485" t="s">
        <v>137</v>
      </c>
      <c r="Z2485" t="s">
        <v>146</v>
      </c>
      <c r="AA2485">
        <v>190</v>
      </c>
      <c r="AB2485" t="s">
        <v>137</v>
      </c>
      <c r="AC2485" t="s">
        <v>147</v>
      </c>
      <c r="AD2485">
        <v>20</v>
      </c>
      <c r="AE2485" t="s">
        <v>137</v>
      </c>
    </row>
    <row r="2486" spans="1:40">
      <c r="A2486" s="26">
        <v>41731.458786516203</v>
      </c>
      <c r="B2486" t="s">
        <v>128</v>
      </c>
      <c r="C2486" t="s">
        <v>994</v>
      </c>
      <c r="D2486" t="s">
        <v>3059</v>
      </c>
    </row>
    <row r="2487" spans="1:40">
      <c r="A2487" s="26">
        <v>41731.458786516203</v>
      </c>
      <c r="B2487" t="s">
        <v>128</v>
      </c>
      <c r="C2487" t="s">
        <v>994</v>
      </c>
      <c r="D2487" t="s">
        <v>3060</v>
      </c>
      <c r="E2487" t="s">
        <v>131</v>
      </c>
      <c r="F2487" t="s">
        <v>132</v>
      </c>
      <c r="G2487" t="s">
        <v>133</v>
      </c>
      <c r="H2487" t="s">
        <v>150</v>
      </c>
      <c r="I2487">
        <v>50</v>
      </c>
      <c r="J2487" t="s">
        <v>137</v>
      </c>
      <c r="K2487" t="s">
        <v>151</v>
      </c>
      <c r="L2487">
        <v>50</v>
      </c>
      <c r="M2487" t="s">
        <v>137</v>
      </c>
      <c r="N2487" t="s">
        <v>152</v>
      </c>
      <c r="O2487">
        <v>50</v>
      </c>
      <c r="P2487" t="s">
        <v>137</v>
      </c>
    </row>
    <row r="2488" spans="1:40">
      <c r="A2488" s="26">
        <v>41731.458786516203</v>
      </c>
      <c r="B2488" t="s">
        <v>128</v>
      </c>
      <c r="C2488" t="s">
        <v>994</v>
      </c>
      <c r="D2488" t="s">
        <v>3061</v>
      </c>
      <c r="E2488" t="s">
        <v>131</v>
      </c>
      <c r="F2488" t="s">
        <v>132</v>
      </c>
      <c r="G2488" t="s">
        <v>133</v>
      </c>
      <c r="H2488" t="s">
        <v>154</v>
      </c>
      <c r="I2488">
        <v>35</v>
      </c>
      <c r="J2488" t="s">
        <v>137</v>
      </c>
      <c r="K2488" t="s">
        <v>155</v>
      </c>
      <c r="L2488">
        <v>5</v>
      </c>
      <c r="M2488" t="s">
        <v>137</v>
      </c>
      <c r="N2488" t="s">
        <v>156</v>
      </c>
      <c r="O2488">
        <v>60</v>
      </c>
      <c r="P2488" t="s">
        <v>137</v>
      </c>
    </row>
    <row r="2489" spans="1:40">
      <c r="A2489" s="26">
        <v>41731.458786516203</v>
      </c>
      <c r="B2489" t="s">
        <v>128</v>
      </c>
      <c r="C2489" t="s">
        <v>994</v>
      </c>
      <c r="D2489" t="s">
        <v>3062</v>
      </c>
      <c r="E2489" t="s">
        <v>131</v>
      </c>
      <c r="F2489" t="s">
        <v>132</v>
      </c>
      <c r="G2489" t="s">
        <v>133</v>
      </c>
      <c r="H2489" t="s">
        <v>158</v>
      </c>
      <c r="I2489">
        <v>1</v>
      </c>
      <c r="J2489" t="s">
        <v>137</v>
      </c>
    </row>
    <row r="2490" spans="1:40">
      <c r="A2490" s="26">
        <v>41731.458786516203</v>
      </c>
      <c r="B2490" t="s">
        <v>128</v>
      </c>
      <c r="C2490" t="s">
        <v>994</v>
      </c>
      <c r="D2490" t="s">
        <v>3063</v>
      </c>
      <c r="E2490" t="s">
        <v>131</v>
      </c>
      <c r="F2490" t="s">
        <v>132</v>
      </c>
      <c r="G2490" t="s">
        <v>133</v>
      </c>
      <c r="H2490" t="s">
        <v>160</v>
      </c>
      <c r="I2490">
        <v>30</v>
      </c>
      <c r="J2490" t="s">
        <v>137</v>
      </c>
      <c r="K2490" t="s">
        <v>161</v>
      </c>
      <c r="L2490">
        <v>30</v>
      </c>
      <c r="M2490" t="s">
        <v>137</v>
      </c>
      <c r="N2490" t="s">
        <v>162</v>
      </c>
      <c r="O2490">
        <v>30</v>
      </c>
      <c r="P2490" t="s">
        <v>137</v>
      </c>
      <c r="Q2490" t="s">
        <v>163</v>
      </c>
      <c r="R2490">
        <v>10</v>
      </c>
      <c r="S2490" t="s">
        <v>137</v>
      </c>
      <c r="T2490" t="s">
        <v>164</v>
      </c>
      <c r="U2490">
        <v>20</v>
      </c>
      <c r="V2490" t="s">
        <v>137</v>
      </c>
      <c r="W2490" t="s">
        <v>165</v>
      </c>
      <c r="X2490">
        <v>20</v>
      </c>
      <c r="Y2490" t="s">
        <v>137</v>
      </c>
      <c r="Z2490" t="s">
        <v>166</v>
      </c>
      <c r="AA2490">
        <v>20</v>
      </c>
      <c r="AB2490" t="s">
        <v>137</v>
      </c>
      <c r="AC2490" t="s">
        <v>167</v>
      </c>
      <c r="AD2490">
        <v>20</v>
      </c>
      <c r="AE2490" t="s">
        <v>137</v>
      </c>
      <c r="AF2490" t="s">
        <v>168</v>
      </c>
      <c r="AG2490">
        <v>115200</v>
      </c>
      <c r="AH2490" t="s">
        <v>137</v>
      </c>
      <c r="AI2490" t="s">
        <v>169</v>
      </c>
      <c r="AJ2490">
        <v>12000</v>
      </c>
      <c r="AK2490" t="s">
        <v>137</v>
      </c>
      <c r="AL2490" t="s">
        <v>170</v>
      </c>
      <c r="AM2490">
        <v>30000</v>
      </c>
      <c r="AN2490" t="s">
        <v>137</v>
      </c>
    </row>
    <row r="2491" spans="1:40">
      <c r="A2491" s="26">
        <v>41731.458786516203</v>
      </c>
      <c r="B2491" t="s">
        <v>128</v>
      </c>
      <c r="C2491" t="s">
        <v>994</v>
      </c>
      <c r="D2491" t="s">
        <v>3064</v>
      </c>
      <c r="E2491" t="s">
        <v>131</v>
      </c>
      <c r="F2491" t="s">
        <v>132</v>
      </c>
      <c r="G2491" t="s">
        <v>133</v>
      </c>
      <c r="H2491" t="s">
        <v>187</v>
      </c>
      <c r="I2491">
        <v>60</v>
      </c>
      <c r="J2491" t="s">
        <v>137</v>
      </c>
      <c r="K2491" t="s">
        <v>188</v>
      </c>
      <c r="L2491">
        <v>40</v>
      </c>
      <c r="M2491" t="s">
        <v>137</v>
      </c>
      <c r="N2491" t="s">
        <v>189</v>
      </c>
      <c r="O2491">
        <v>50</v>
      </c>
      <c r="P2491" t="s">
        <v>137</v>
      </c>
      <c r="Q2491" t="s">
        <v>190</v>
      </c>
      <c r="R2491">
        <v>40</v>
      </c>
      <c r="S2491" t="s">
        <v>137</v>
      </c>
      <c r="T2491" t="s">
        <v>191</v>
      </c>
      <c r="U2491">
        <v>60</v>
      </c>
      <c r="V2491" t="s">
        <v>137</v>
      </c>
      <c r="W2491" t="s">
        <v>192</v>
      </c>
      <c r="X2491">
        <v>50</v>
      </c>
      <c r="Y2491" t="s">
        <v>137</v>
      </c>
      <c r="Z2491" t="s">
        <v>193</v>
      </c>
      <c r="AA2491">
        <v>50</v>
      </c>
      <c r="AB2491" t="s">
        <v>137</v>
      </c>
      <c r="AC2491" t="s">
        <v>194</v>
      </c>
      <c r="AD2491">
        <v>35</v>
      </c>
      <c r="AE2491" t="s">
        <v>137</v>
      </c>
      <c r="AF2491" t="s">
        <v>195</v>
      </c>
      <c r="AG2491">
        <v>8</v>
      </c>
      <c r="AH2491" t="s">
        <v>137</v>
      </c>
      <c r="AI2491" t="s">
        <v>196</v>
      </c>
      <c r="AJ2491">
        <v>90</v>
      </c>
      <c r="AK2491" t="s">
        <v>137</v>
      </c>
      <c r="AL2491" t="s">
        <v>197</v>
      </c>
      <c r="AM2491">
        <v>1</v>
      </c>
      <c r="AN2491" t="s">
        <v>137</v>
      </c>
    </row>
    <row r="2492" spans="1:40">
      <c r="A2492" s="26">
        <v>41731.458786516203</v>
      </c>
      <c r="B2492" t="s">
        <v>128</v>
      </c>
      <c r="C2492" t="s">
        <v>994</v>
      </c>
      <c r="D2492" t="s">
        <v>3065</v>
      </c>
      <c r="E2492" t="s">
        <v>131</v>
      </c>
      <c r="F2492" t="s">
        <v>132</v>
      </c>
      <c r="G2492" t="s">
        <v>133</v>
      </c>
      <c r="H2492" t="s">
        <v>172</v>
      </c>
      <c r="I2492">
        <v>33</v>
      </c>
      <c r="J2492" t="s">
        <v>137</v>
      </c>
      <c r="K2492" t="s">
        <v>173</v>
      </c>
      <c r="L2492">
        <v>33</v>
      </c>
      <c r="M2492" t="s">
        <v>137</v>
      </c>
      <c r="N2492" t="s">
        <v>174</v>
      </c>
      <c r="O2492">
        <v>34</v>
      </c>
      <c r="P2492" t="s">
        <v>137</v>
      </c>
      <c r="Q2492" t="s">
        <v>164</v>
      </c>
      <c r="R2492">
        <v>20</v>
      </c>
      <c r="S2492" t="s">
        <v>137</v>
      </c>
      <c r="T2492" t="s">
        <v>165</v>
      </c>
      <c r="U2492">
        <v>20</v>
      </c>
      <c r="V2492" t="s">
        <v>137</v>
      </c>
      <c r="W2492" t="s">
        <v>166</v>
      </c>
      <c r="X2492">
        <v>20</v>
      </c>
      <c r="Y2492" t="s">
        <v>137</v>
      </c>
      <c r="Z2492" t="s">
        <v>175</v>
      </c>
      <c r="AA2492">
        <v>20</v>
      </c>
      <c r="AB2492" t="s">
        <v>137</v>
      </c>
      <c r="AC2492" t="s">
        <v>176</v>
      </c>
      <c r="AD2492">
        <v>20</v>
      </c>
      <c r="AE2492" t="s">
        <v>137</v>
      </c>
      <c r="AF2492" t="s">
        <v>177</v>
      </c>
      <c r="AG2492">
        <v>20</v>
      </c>
      <c r="AH2492" t="s">
        <v>137</v>
      </c>
      <c r="AI2492" t="s">
        <v>168</v>
      </c>
      <c r="AJ2492">
        <v>115200</v>
      </c>
      <c r="AK2492" t="s">
        <v>137</v>
      </c>
      <c r="AL2492" t="s">
        <v>169</v>
      </c>
      <c r="AM2492">
        <v>12000</v>
      </c>
      <c r="AN2492" t="s">
        <v>137</v>
      </c>
    </row>
    <row r="2493" spans="1:40">
      <c r="A2493" s="26">
        <v>41731.458786516203</v>
      </c>
      <c r="B2493" t="s">
        <v>128</v>
      </c>
      <c r="C2493" t="s">
        <v>994</v>
      </c>
      <c r="D2493" t="s">
        <v>3066</v>
      </c>
      <c r="E2493" t="s">
        <v>131</v>
      </c>
      <c r="F2493" t="s">
        <v>132</v>
      </c>
      <c r="G2493" t="s">
        <v>133</v>
      </c>
      <c r="H2493" t="s">
        <v>140</v>
      </c>
      <c r="I2493">
        <v>49</v>
      </c>
      <c r="J2493" t="s">
        <v>137</v>
      </c>
      <c r="K2493" t="s">
        <v>141</v>
      </c>
      <c r="L2493">
        <v>130</v>
      </c>
      <c r="M2493" t="s">
        <v>137</v>
      </c>
      <c r="N2493" t="s">
        <v>142</v>
      </c>
      <c r="O2493">
        <v>180</v>
      </c>
      <c r="P2493" t="s">
        <v>137</v>
      </c>
      <c r="Q2493" t="s">
        <v>143</v>
      </c>
      <c r="R2493">
        <v>140</v>
      </c>
      <c r="S2493" t="s">
        <v>137</v>
      </c>
      <c r="T2493" t="s">
        <v>144</v>
      </c>
      <c r="U2493">
        <v>80</v>
      </c>
      <c r="V2493" t="s">
        <v>137</v>
      </c>
      <c r="W2493" t="s">
        <v>145</v>
      </c>
      <c r="X2493">
        <v>101</v>
      </c>
      <c r="Y2493" t="s">
        <v>137</v>
      </c>
      <c r="Z2493" t="s">
        <v>146</v>
      </c>
      <c r="AA2493">
        <v>190</v>
      </c>
      <c r="AB2493" t="s">
        <v>137</v>
      </c>
      <c r="AC2493" t="s">
        <v>147</v>
      </c>
      <c r="AD2493">
        <v>20</v>
      </c>
      <c r="AE2493" t="s">
        <v>137</v>
      </c>
    </row>
    <row r="2494" spans="1:40">
      <c r="A2494" s="26">
        <v>41731.458786516203</v>
      </c>
      <c r="B2494" t="s">
        <v>128</v>
      </c>
      <c r="C2494" t="s">
        <v>994</v>
      </c>
      <c r="D2494" t="s">
        <v>3067</v>
      </c>
    </row>
    <row r="2495" spans="1:40">
      <c r="A2495" s="26">
        <v>41731.458786516203</v>
      </c>
      <c r="B2495" t="s">
        <v>128</v>
      </c>
      <c r="C2495" t="s">
        <v>994</v>
      </c>
      <c r="D2495" t="s">
        <v>3068</v>
      </c>
      <c r="E2495" t="s">
        <v>131</v>
      </c>
      <c r="F2495" t="s">
        <v>132</v>
      </c>
      <c r="G2495" t="s">
        <v>133</v>
      </c>
      <c r="H2495" t="s">
        <v>150</v>
      </c>
      <c r="I2495">
        <v>50</v>
      </c>
      <c r="J2495" t="s">
        <v>137</v>
      </c>
      <c r="K2495" t="s">
        <v>151</v>
      </c>
      <c r="L2495">
        <v>50</v>
      </c>
      <c r="M2495" t="s">
        <v>137</v>
      </c>
      <c r="N2495" t="s">
        <v>152</v>
      </c>
      <c r="O2495">
        <v>50</v>
      </c>
      <c r="P2495" t="s">
        <v>137</v>
      </c>
    </row>
    <row r="2496" spans="1:40">
      <c r="A2496" s="26">
        <v>41731.458786516203</v>
      </c>
      <c r="B2496" t="s">
        <v>128</v>
      </c>
      <c r="C2496" t="s">
        <v>994</v>
      </c>
      <c r="D2496" t="s">
        <v>3069</v>
      </c>
      <c r="E2496" t="s">
        <v>131</v>
      </c>
      <c r="F2496" t="s">
        <v>132</v>
      </c>
      <c r="G2496" t="s">
        <v>133</v>
      </c>
      <c r="H2496" t="s">
        <v>154</v>
      </c>
      <c r="I2496">
        <v>35</v>
      </c>
      <c r="J2496" t="s">
        <v>137</v>
      </c>
      <c r="K2496" t="s">
        <v>155</v>
      </c>
      <c r="L2496">
        <v>5</v>
      </c>
      <c r="M2496" t="s">
        <v>137</v>
      </c>
      <c r="N2496" t="s">
        <v>156</v>
      </c>
      <c r="O2496">
        <v>60</v>
      </c>
      <c r="P2496" t="s">
        <v>137</v>
      </c>
    </row>
    <row r="2497" spans="1:40">
      <c r="A2497" s="26">
        <v>41731.458786516203</v>
      </c>
      <c r="B2497" t="s">
        <v>128</v>
      </c>
      <c r="C2497" t="s">
        <v>994</v>
      </c>
      <c r="D2497" t="s">
        <v>3070</v>
      </c>
      <c r="E2497" t="s">
        <v>131</v>
      </c>
      <c r="F2497" t="s">
        <v>132</v>
      </c>
      <c r="G2497" t="s">
        <v>133</v>
      </c>
      <c r="H2497" t="s">
        <v>158</v>
      </c>
      <c r="I2497">
        <v>1</v>
      </c>
      <c r="J2497" t="s">
        <v>137</v>
      </c>
    </row>
    <row r="2498" spans="1:40">
      <c r="A2498" s="26">
        <v>41731.458786516203</v>
      </c>
      <c r="B2498" t="s">
        <v>128</v>
      </c>
      <c r="C2498" t="s">
        <v>994</v>
      </c>
      <c r="D2498" t="s">
        <v>3071</v>
      </c>
      <c r="E2498" t="s">
        <v>131</v>
      </c>
      <c r="F2498" t="s">
        <v>132</v>
      </c>
      <c r="G2498" t="s">
        <v>133</v>
      </c>
      <c r="H2498" t="s">
        <v>160</v>
      </c>
      <c r="I2498">
        <v>30</v>
      </c>
      <c r="J2498" t="s">
        <v>137</v>
      </c>
      <c r="K2498" t="s">
        <v>161</v>
      </c>
      <c r="L2498">
        <v>30</v>
      </c>
      <c r="M2498" t="s">
        <v>137</v>
      </c>
      <c r="N2498" t="s">
        <v>162</v>
      </c>
      <c r="O2498">
        <v>30</v>
      </c>
      <c r="P2498" t="s">
        <v>137</v>
      </c>
      <c r="Q2498" t="s">
        <v>163</v>
      </c>
      <c r="R2498">
        <v>10</v>
      </c>
      <c r="S2498" t="s">
        <v>137</v>
      </c>
      <c r="T2498" t="s">
        <v>164</v>
      </c>
      <c r="U2498">
        <v>20</v>
      </c>
      <c r="V2498" t="s">
        <v>137</v>
      </c>
      <c r="W2498" t="s">
        <v>165</v>
      </c>
      <c r="X2498">
        <v>20</v>
      </c>
      <c r="Y2498" t="s">
        <v>137</v>
      </c>
      <c r="Z2498" t="s">
        <v>166</v>
      </c>
      <c r="AA2498">
        <v>20</v>
      </c>
      <c r="AB2498" t="s">
        <v>137</v>
      </c>
      <c r="AC2498" t="s">
        <v>167</v>
      </c>
      <c r="AD2498">
        <v>20</v>
      </c>
      <c r="AE2498" t="s">
        <v>137</v>
      </c>
      <c r="AF2498" t="s">
        <v>168</v>
      </c>
      <c r="AG2498">
        <v>115200</v>
      </c>
      <c r="AH2498" t="s">
        <v>137</v>
      </c>
      <c r="AI2498" t="s">
        <v>169</v>
      </c>
      <c r="AJ2498">
        <v>12000</v>
      </c>
      <c r="AK2498" t="s">
        <v>137</v>
      </c>
      <c r="AL2498" t="s">
        <v>170</v>
      </c>
      <c r="AM2498">
        <v>30000</v>
      </c>
      <c r="AN2498" t="s">
        <v>137</v>
      </c>
    </row>
    <row r="2499" spans="1:40">
      <c r="A2499" s="26">
        <v>41731.458786516203</v>
      </c>
      <c r="B2499" t="s">
        <v>128</v>
      </c>
      <c r="C2499" t="s">
        <v>994</v>
      </c>
      <c r="D2499" t="s">
        <v>3072</v>
      </c>
      <c r="E2499" t="s">
        <v>131</v>
      </c>
      <c r="F2499" t="s">
        <v>132</v>
      </c>
      <c r="G2499" t="s">
        <v>133</v>
      </c>
      <c r="H2499" t="s">
        <v>187</v>
      </c>
      <c r="I2499">
        <v>60</v>
      </c>
      <c r="J2499" t="s">
        <v>137</v>
      </c>
      <c r="K2499" t="s">
        <v>188</v>
      </c>
      <c r="L2499">
        <v>40</v>
      </c>
      <c r="M2499" t="s">
        <v>137</v>
      </c>
      <c r="N2499" t="s">
        <v>189</v>
      </c>
      <c r="O2499">
        <v>50</v>
      </c>
      <c r="P2499" t="s">
        <v>137</v>
      </c>
      <c r="Q2499" t="s">
        <v>190</v>
      </c>
      <c r="R2499">
        <v>40</v>
      </c>
      <c r="S2499" t="s">
        <v>137</v>
      </c>
      <c r="T2499" t="s">
        <v>191</v>
      </c>
      <c r="U2499">
        <v>60</v>
      </c>
      <c r="V2499" t="s">
        <v>137</v>
      </c>
      <c r="W2499" t="s">
        <v>192</v>
      </c>
      <c r="X2499">
        <v>50</v>
      </c>
      <c r="Y2499" t="s">
        <v>137</v>
      </c>
      <c r="Z2499" t="s">
        <v>193</v>
      </c>
      <c r="AA2499">
        <v>50</v>
      </c>
      <c r="AB2499" t="s">
        <v>137</v>
      </c>
      <c r="AC2499" t="s">
        <v>194</v>
      </c>
      <c r="AD2499">
        <v>35</v>
      </c>
      <c r="AE2499" t="s">
        <v>137</v>
      </c>
      <c r="AF2499" t="s">
        <v>195</v>
      </c>
      <c r="AG2499">
        <v>8</v>
      </c>
      <c r="AH2499" t="s">
        <v>137</v>
      </c>
      <c r="AI2499" t="s">
        <v>196</v>
      </c>
      <c r="AJ2499">
        <v>90</v>
      </c>
      <c r="AK2499" t="s">
        <v>137</v>
      </c>
      <c r="AL2499" t="s">
        <v>197</v>
      </c>
      <c r="AM2499">
        <v>1</v>
      </c>
      <c r="AN2499" t="s">
        <v>137</v>
      </c>
    </row>
    <row r="2500" spans="1:40">
      <c r="A2500" s="26">
        <v>41731.458786516203</v>
      </c>
      <c r="B2500" t="s">
        <v>128</v>
      </c>
      <c r="C2500" t="s">
        <v>994</v>
      </c>
      <c r="D2500" t="s">
        <v>3073</v>
      </c>
      <c r="E2500" t="s">
        <v>131</v>
      </c>
      <c r="F2500" t="s">
        <v>132</v>
      </c>
      <c r="G2500" t="s">
        <v>133</v>
      </c>
      <c r="H2500" t="s">
        <v>172</v>
      </c>
      <c r="I2500">
        <v>33</v>
      </c>
      <c r="J2500" t="s">
        <v>137</v>
      </c>
      <c r="K2500" t="s">
        <v>173</v>
      </c>
      <c r="L2500">
        <v>33</v>
      </c>
      <c r="M2500" t="s">
        <v>137</v>
      </c>
      <c r="N2500" t="s">
        <v>174</v>
      </c>
      <c r="O2500">
        <v>34</v>
      </c>
      <c r="P2500" t="s">
        <v>137</v>
      </c>
      <c r="Q2500" t="s">
        <v>164</v>
      </c>
      <c r="R2500">
        <v>20</v>
      </c>
      <c r="S2500" t="s">
        <v>137</v>
      </c>
      <c r="T2500" t="s">
        <v>165</v>
      </c>
      <c r="U2500">
        <v>20</v>
      </c>
      <c r="V2500" t="s">
        <v>137</v>
      </c>
      <c r="W2500" t="s">
        <v>166</v>
      </c>
      <c r="X2500">
        <v>20</v>
      </c>
      <c r="Y2500" t="s">
        <v>137</v>
      </c>
      <c r="Z2500" t="s">
        <v>175</v>
      </c>
      <c r="AA2500">
        <v>20</v>
      </c>
      <c r="AB2500" t="s">
        <v>137</v>
      </c>
      <c r="AC2500" t="s">
        <v>176</v>
      </c>
      <c r="AD2500">
        <v>20</v>
      </c>
      <c r="AE2500" t="s">
        <v>137</v>
      </c>
      <c r="AF2500" t="s">
        <v>177</v>
      </c>
      <c r="AG2500">
        <v>20</v>
      </c>
      <c r="AH2500" t="s">
        <v>137</v>
      </c>
      <c r="AI2500" t="s">
        <v>168</v>
      </c>
      <c r="AJ2500">
        <v>115200</v>
      </c>
      <c r="AK2500" t="s">
        <v>137</v>
      </c>
      <c r="AL2500" t="s">
        <v>169</v>
      </c>
      <c r="AM2500">
        <v>12000</v>
      </c>
      <c r="AN2500" t="s">
        <v>137</v>
      </c>
    </row>
    <row r="2501" spans="1:40">
      <c r="A2501" s="26">
        <v>41731.458786516203</v>
      </c>
      <c r="B2501" t="s">
        <v>128</v>
      </c>
      <c r="C2501" t="s">
        <v>994</v>
      </c>
      <c r="D2501" t="s">
        <v>3074</v>
      </c>
      <c r="E2501" t="s">
        <v>131</v>
      </c>
      <c r="F2501" t="s">
        <v>132</v>
      </c>
      <c r="G2501" t="s">
        <v>133</v>
      </c>
      <c r="H2501" t="s">
        <v>140</v>
      </c>
      <c r="I2501">
        <v>49</v>
      </c>
      <c r="J2501" t="s">
        <v>137</v>
      </c>
      <c r="K2501" t="s">
        <v>141</v>
      </c>
      <c r="L2501">
        <v>130</v>
      </c>
      <c r="M2501" t="s">
        <v>137</v>
      </c>
      <c r="N2501" t="s">
        <v>142</v>
      </c>
      <c r="O2501">
        <v>180</v>
      </c>
      <c r="P2501" t="s">
        <v>137</v>
      </c>
      <c r="Q2501" t="s">
        <v>143</v>
      </c>
      <c r="R2501">
        <v>140</v>
      </c>
      <c r="S2501" t="s">
        <v>137</v>
      </c>
      <c r="T2501" t="s">
        <v>144</v>
      </c>
      <c r="U2501">
        <v>80</v>
      </c>
      <c r="V2501" t="s">
        <v>137</v>
      </c>
      <c r="W2501" t="s">
        <v>145</v>
      </c>
      <c r="X2501">
        <v>101</v>
      </c>
      <c r="Y2501" t="s">
        <v>137</v>
      </c>
      <c r="Z2501" t="s">
        <v>146</v>
      </c>
      <c r="AA2501">
        <v>190</v>
      </c>
      <c r="AB2501" t="s">
        <v>137</v>
      </c>
      <c r="AC2501" t="s">
        <v>147</v>
      </c>
      <c r="AD2501">
        <v>20</v>
      </c>
      <c r="AE2501" t="s">
        <v>137</v>
      </c>
    </row>
    <row r="2502" spans="1:40">
      <c r="A2502" s="26">
        <v>41731.458786516203</v>
      </c>
      <c r="B2502" t="s">
        <v>128</v>
      </c>
      <c r="C2502" t="s">
        <v>994</v>
      </c>
      <c r="D2502" t="s">
        <v>3075</v>
      </c>
    </row>
    <row r="2503" spans="1:40">
      <c r="A2503" s="26">
        <v>41731.458786516203</v>
      </c>
      <c r="B2503" t="s">
        <v>128</v>
      </c>
      <c r="C2503" t="s">
        <v>994</v>
      </c>
      <c r="D2503" t="s">
        <v>3076</v>
      </c>
      <c r="E2503" t="s">
        <v>131</v>
      </c>
      <c r="F2503" t="s">
        <v>132</v>
      </c>
      <c r="G2503" t="s">
        <v>133</v>
      </c>
      <c r="H2503" t="s">
        <v>150</v>
      </c>
      <c r="I2503">
        <v>50</v>
      </c>
      <c r="J2503" t="s">
        <v>137</v>
      </c>
      <c r="K2503" t="s">
        <v>151</v>
      </c>
      <c r="L2503">
        <v>50</v>
      </c>
      <c r="M2503" t="s">
        <v>137</v>
      </c>
      <c r="N2503" t="s">
        <v>152</v>
      </c>
      <c r="O2503">
        <v>50</v>
      </c>
      <c r="P2503" t="s">
        <v>137</v>
      </c>
    </row>
    <row r="2504" spans="1:40">
      <c r="A2504" s="26">
        <v>41731.458786516203</v>
      </c>
      <c r="B2504" t="s">
        <v>128</v>
      </c>
      <c r="C2504" t="s">
        <v>994</v>
      </c>
      <c r="D2504" t="s">
        <v>3077</v>
      </c>
      <c r="E2504" t="s">
        <v>131</v>
      </c>
      <c r="F2504" t="s">
        <v>132</v>
      </c>
      <c r="G2504" t="s">
        <v>133</v>
      </c>
      <c r="H2504" t="s">
        <v>154</v>
      </c>
      <c r="I2504">
        <v>35</v>
      </c>
      <c r="J2504" t="s">
        <v>137</v>
      </c>
      <c r="K2504" t="s">
        <v>155</v>
      </c>
      <c r="L2504">
        <v>5</v>
      </c>
      <c r="M2504" t="s">
        <v>137</v>
      </c>
      <c r="N2504" t="s">
        <v>156</v>
      </c>
      <c r="O2504">
        <v>60</v>
      </c>
      <c r="P2504" t="s">
        <v>137</v>
      </c>
    </row>
    <row r="2505" spans="1:40">
      <c r="A2505" s="26">
        <v>41731.458786516203</v>
      </c>
      <c r="B2505" t="s">
        <v>128</v>
      </c>
      <c r="C2505" t="s">
        <v>994</v>
      </c>
      <c r="D2505" t="s">
        <v>3078</v>
      </c>
      <c r="E2505" t="s">
        <v>131</v>
      </c>
      <c r="F2505" t="s">
        <v>132</v>
      </c>
      <c r="G2505" t="s">
        <v>133</v>
      </c>
      <c r="H2505" t="s">
        <v>158</v>
      </c>
      <c r="I2505">
        <v>1</v>
      </c>
      <c r="J2505" t="s">
        <v>137</v>
      </c>
    </row>
    <row r="2506" spans="1:40">
      <c r="A2506" s="26">
        <v>41731.458786516203</v>
      </c>
      <c r="B2506" t="s">
        <v>128</v>
      </c>
      <c r="C2506" t="s">
        <v>994</v>
      </c>
      <c r="D2506" t="s">
        <v>3079</v>
      </c>
      <c r="E2506" t="s">
        <v>131</v>
      </c>
      <c r="F2506" t="s">
        <v>132</v>
      </c>
      <c r="G2506" t="s">
        <v>133</v>
      </c>
      <c r="H2506" t="s">
        <v>160</v>
      </c>
      <c r="I2506">
        <v>30</v>
      </c>
      <c r="J2506" t="s">
        <v>137</v>
      </c>
      <c r="K2506" t="s">
        <v>161</v>
      </c>
      <c r="L2506">
        <v>30</v>
      </c>
      <c r="M2506" t="s">
        <v>137</v>
      </c>
      <c r="N2506" t="s">
        <v>162</v>
      </c>
      <c r="O2506">
        <v>30</v>
      </c>
      <c r="P2506" t="s">
        <v>137</v>
      </c>
      <c r="Q2506" t="s">
        <v>163</v>
      </c>
      <c r="R2506">
        <v>10</v>
      </c>
      <c r="S2506" t="s">
        <v>137</v>
      </c>
      <c r="T2506" t="s">
        <v>164</v>
      </c>
      <c r="U2506">
        <v>20</v>
      </c>
      <c r="V2506" t="s">
        <v>137</v>
      </c>
      <c r="W2506" t="s">
        <v>165</v>
      </c>
      <c r="X2506">
        <v>20</v>
      </c>
      <c r="Y2506" t="s">
        <v>137</v>
      </c>
      <c r="Z2506" t="s">
        <v>166</v>
      </c>
      <c r="AA2506">
        <v>20</v>
      </c>
      <c r="AB2506" t="s">
        <v>137</v>
      </c>
      <c r="AC2506" t="s">
        <v>167</v>
      </c>
      <c r="AD2506">
        <v>20</v>
      </c>
      <c r="AE2506" t="s">
        <v>137</v>
      </c>
      <c r="AF2506" t="s">
        <v>168</v>
      </c>
      <c r="AG2506">
        <v>115200</v>
      </c>
      <c r="AH2506" t="s">
        <v>137</v>
      </c>
      <c r="AI2506" t="s">
        <v>169</v>
      </c>
      <c r="AJ2506">
        <v>12000</v>
      </c>
      <c r="AK2506" t="s">
        <v>137</v>
      </c>
      <c r="AL2506" t="s">
        <v>170</v>
      </c>
      <c r="AM2506">
        <v>30000</v>
      </c>
      <c r="AN2506" t="s">
        <v>137</v>
      </c>
    </row>
    <row r="2507" spans="1:40">
      <c r="A2507" s="26">
        <v>41731.458786527779</v>
      </c>
      <c r="B2507" t="s">
        <v>128</v>
      </c>
      <c r="C2507" t="s">
        <v>529</v>
      </c>
      <c r="D2507" t="s">
        <v>3080</v>
      </c>
      <c r="E2507" t="s">
        <v>131</v>
      </c>
      <c r="F2507" t="s">
        <v>132</v>
      </c>
      <c r="G2507" t="s">
        <v>133</v>
      </c>
      <c r="H2507" t="s">
        <v>160</v>
      </c>
      <c r="I2507">
        <v>30</v>
      </c>
      <c r="J2507" t="s">
        <v>137</v>
      </c>
      <c r="K2507" t="s">
        <v>161</v>
      </c>
      <c r="L2507">
        <v>30</v>
      </c>
      <c r="M2507" t="s">
        <v>137</v>
      </c>
      <c r="N2507" t="s">
        <v>162</v>
      </c>
      <c r="O2507">
        <v>30</v>
      </c>
      <c r="P2507" t="s">
        <v>137</v>
      </c>
      <c r="Q2507" t="s">
        <v>163</v>
      </c>
      <c r="R2507">
        <v>10</v>
      </c>
      <c r="S2507" t="s">
        <v>137</v>
      </c>
      <c r="T2507" t="s">
        <v>164</v>
      </c>
      <c r="U2507">
        <v>20</v>
      </c>
      <c r="V2507" t="s">
        <v>137</v>
      </c>
      <c r="W2507" t="s">
        <v>165</v>
      </c>
      <c r="X2507">
        <v>20</v>
      </c>
      <c r="Y2507" t="s">
        <v>137</v>
      </c>
      <c r="Z2507" t="s">
        <v>166</v>
      </c>
      <c r="AA2507">
        <v>20</v>
      </c>
      <c r="AB2507" t="s">
        <v>137</v>
      </c>
      <c r="AC2507" t="s">
        <v>167</v>
      </c>
      <c r="AD2507">
        <v>20</v>
      </c>
      <c r="AE2507" t="s">
        <v>137</v>
      </c>
      <c r="AF2507" t="s">
        <v>168</v>
      </c>
      <c r="AG2507">
        <v>115200</v>
      </c>
      <c r="AH2507" t="s">
        <v>137</v>
      </c>
      <c r="AI2507" t="s">
        <v>169</v>
      </c>
      <c r="AJ2507">
        <v>12000</v>
      </c>
      <c r="AK2507" t="s">
        <v>137</v>
      </c>
      <c r="AL2507" t="s">
        <v>170</v>
      </c>
      <c r="AM2507">
        <v>30000</v>
      </c>
      <c r="AN2507" t="s">
        <v>137</v>
      </c>
    </row>
    <row r="2508" spans="1:40">
      <c r="A2508" s="26">
        <v>41731.458786527779</v>
      </c>
      <c r="B2508" t="s">
        <v>128</v>
      </c>
      <c r="C2508" t="s">
        <v>529</v>
      </c>
      <c r="D2508" t="s">
        <v>3081</v>
      </c>
      <c r="E2508" t="s">
        <v>131</v>
      </c>
      <c r="F2508" t="s">
        <v>132</v>
      </c>
      <c r="G2508" t="s">
        <v>133</v>
      </c>
      <c r="H2508" t="s">
        <v>187</v>
      </c>
      <c r="I2508">
        <v>60</v>
      </c>
      <c r="J2508" t="s">
        <v>137</v>
      </c>
      <c r="K2508" t="s">
        <v>188</v>
      </c>
      <c r="L2508">
        <v>40</v>
      </c>
      <c r="M2508" t="s">
        <v>137</v>
      </c>
      <c r="N2508" t="s">
        <v>189</v>
      </c>
      <c r="O2508">
        <v>50</v>
      </c>
      <c r="P2508" t="s">
        <v>137</v>
      </c>
      <c r="Q2508" t="s">
        <v>190</v>
      </c>
      <c r="R2508">
        <v>40</v>
      </c>
      <c r="S2508" t="s">
        <v>137</v>
      </c>
      <c r="T2508" t="s">
        <v>191</v>
      </c>
      <c r="U2508">
        <v>60</v>
      </c>
      <c r="V2508" t="s">
        <v>137</v>
      </c>
      <c r="W2508" t="s">
        <v>192</v>
      </c>
      <c r="X2508">
        <v>50</v>
      </c>
      <c r="Y2508" t="s">
        <v>137</v>
      </c>
      <c r="Z2508" t="s">
        <v>193</v>
      </c>
      <c r="AA2508">
        <v>50</v>
      </c>
      <c r="AB2508" t="s">
        <v>137</v>
      </c>
      <c r="AC2508" t="s">
        <v>194</v>
      </c>
      <c r="AD2508">
        <v>35</v>
      </c>
      <c r="AE2508" t="s">
        <v>137</v>
      </c>
      <c r="AF2508" t="s">
        <v>195</v>
      </c>
      <c r="AG2508">
        <v>8</v>
      </c>
      <c r="AH2508" t="s">
        <v>137</v>
      </c>
      <c r="AI2508" t="s">
        <v>196</v>
      </c>
      <c r="AJ2508">
        <v>90</v>
      </c>
      <c r="AK2508" t="s">
        <v>137</v>
      </c>
      <c r="AL2508" t="s">
        <v>197</v>
      </c>
      <c r="AM2508">
        <v>1</v>
      </c>
      <c r="AN2508" t="s">
        <v>137</v>
      </c>
    </row>
    <row r="2509" spans="1:40">
      <c r="A2509" s="26">
        <v>41731.458786527779</v>
      </c>
      <c r="B2509" t="s">
        <v>128</v>
      </c>
      <c r="C2509" t="s">
        <v>529</v>
      </c>
      <c r="D2509" t="s">
        <v>3082</v>
      </c>
      <c r="E2509" t="s">
        <v>131</v>
      </c>
      <c r="F2509" t="s">
        <v>132</v>
      </c>
      <c r="G2509" t="s">
        <v>133</v>
      </c>
      <c r="H2509" t="s">
        <v>172</v>
      </c>
      <c r="I2509">
        <v>33</v>
      </c>
      <c r="J2509" t="s">
        <v>137</v>
      </c>
      <c r="K2509" t="s">
        <v>173</v>
      </c>
      <c r="L2509">
        <v>33</v>
      </c>
      <c r="M2509" t="s">
        <v>137</v>
      </c>
      <c r="N2509" t="s">
        <v>174</v>
      </c>
      <c r="O2509">
        <v>34</v>
      </c>
      <c r="P2509" t="s">
        <v>137</v>
      </c>
      <c r="Q2509" t="s">
        <v>164</v>
      </c>
      <c r="R2509">
        <v>20</v>
      </c>
      <c r="S2509" t="s">
        <v>137</v>
      </c>
      <c r="T2509" t="s">
        <v>165</v>
      </c>
      <c r="U2509">
        <v>20</v>
      </c>
      <c r="V2509" t="s">
        <v>137</v>
      </c>
      <c r="W2509" t="s">
        <v>166</v>
      </c>
      <c r="X2509">
        <v>20</v>
      </c>
      <c r="Y2509" t="s">
        <v>137</v>
      </c>
      <c r="Z2509" t="s">
        <v>175</v>
      </c>
      <c r="AA2509">
        <v>20</v>
      </c>
      <c r="AB2509" t="s">
        <v>137</v>
      </c>
      <c r="AC2509" t="s">
        <v>176</v>
      </c>
      <c r="AD2509">
        <v>20</v>
      </c>
      <c r="AE2509" t="s">
        <v>137</v>
      </c>
      <c r="AF2509" t="s">
        <v>177</v>
      </c>
      <c r="AG2509">
        <v>20</v>
      </c>
      <c r="AH2509" t="s">
        <v>137</v>
      </c>
      <c r="AI2509" t="s">
        <v>168</v>
      </c>
      <c r="AJ2509">
        <v>115200</v>
      </c>
      <c r="AK2509" t="s">
        <v>137</v>
      </c>
      <c r="AL2509" t="s">
        <v>169</v>
      </c>
      <c r="AM2509">
        <v>12000</v>
      </c>
      <c r="AN2509" t="s">
        <v>137</v>
      </c>
    </row>
    <row r="2510" spans="1:40">
      <c r="A2510" s="26">
        <v>41731.458786527779</v>
      </c>
      <c r="B2510" t="s">
        <v>128</v>
      </c>
      <c r="C2510" t="s">
        <v>529</v>
      </c>
      <c r="D2510" t="s">
        <v>3083</v>
      </c>
      <c r="E2510" t="s">
        <v>131</v>
      </c>
      <c r="F2510" t="s">
        <v>132</v>
      </c>
      <c r="G2510" t="s">
        <v>133</v>
      </c>
      <c r="H2510" t="s">
        <v>140</v>
      </c>
      <c r="I2510">
        <v>49</v>
      </c>
      <c r="J2510" t="s">
        <v>137</v>
      </c>
      <c r="K2510" t="s">
        <v>141</v>
      </c>
      <c r="L2510">
        <v>130</v>
      </c>
      <c r="M2510" t="s">
        <v>137</v>
      </c>
      <c r="N2510" t="s">
        <v>142</v>
      </c>
      <c r="O2510">
        <v>180</v>
      </c>
      <c r="P2510" t="s">
        <v>137</v>
      </c>
      <c r="Q2510" t="s">
        <v>143</v>
      </c>
      <c r="R2510">
        <v>140</v>
      </c>
      <c r="S2510" t="s">
        <v>137</v>
      </c>
      <c r="T2510" t="s">
        <v>144</v>
      </c>
      <c r="U2510">
        <v>80</v>
      </c>
      <c r="V2510" t="s">
        <v>137</v>
      </c>
      <c r="W2510" t="s">
        <v>145</v>
      </c>
      <c r="X2510">
        <v>101</v>
      </c>
      <c r="Y2510" t="s">
        <v>137</v>
      </c>
      <c r="Z2510" t="s">
        <v>146</v>
      </c>
      <c r="AA2510">
        <v>190</v>
      </c>
      <c r="AB2510" t="s">
        <v>137</v>
      </c>
      <c r="AC2510" t="s">
        <v>147</v>
      </c>
      <c r="AD2510">
        <v>20</v>
      </c>
      <c r="AE2510" t="s">
        <v>137</v>
      </c>
    </row>
    <row r="2511" spans="1:40">
      <c r="A2511" s="26">
        <v>41731.458786527779</v>
      </c>
      <c r="B2511" t="s">
        <v>128</v>
      </c>
      <c r="C2511" t="s">
        <v>529</v>
      </c>
      <c r="D2511" t="s">
        <v>3084</v>
      </c>
    </row>
    <row r="2512" spans="1:40">
      <c r="A2512" s="26">
        <v>41731.458786527779</v>
      </c>
      <c r="B2512" t="s">
        <v>128</v>
      </c>
      <c r="C2512" t="s">
        <v>529</v>
      </c>
      <c r="D2512" t="s">
        <v>3085</v>
      </c>
      <c r="E2512" t="s">
        <v>131</v>
      </c>
      <c r="F2512" t="s">
        <v>132</v>
      </c>
      <c r="G2512" t="s">
        <v>133</v>
      </c>
      <c r="H2512" t="s">
        <v>150</v>
      </c>
      <c r="I2512">
        <v>50</v>
      </c>
      <c r="J2512" t="s">
        <v>137</v>
      </c>
      <c r="K2512" t="s">
        <v>151</v>
      </c>
      <c r="L2512">
        <v>50</v>
      </c>
      <c r="M2512" t="s">
        <v>137</v>
      </c>
      <c r="N2512" t="s">
        <v>152</v>
      </c>
      <c r="O2512">
        <v>50</v>
      </c>
      <c r="P2512" t="s">
        <v>137</v>
      </c>
    </row>
    <row r="2513" spans="1:40">
      <c r="A2513" s="26">
        <v>41731.458786527779</v>
      </c>
      <c r="B2513" t="s">
        <v>128</v>
      </c>
      <c r="C2513" t="s">
        <v>529</v>
      </c>
      <c r="D2513" t="s">
        <v>3086</v>
      </c>
      <c r="E2513" t="s">
        <v>131</v>
      </c>
      <c r="F2513" t="s">
        <v>132</v>
      </c>
      <c r="G2513" t="s">
        <v>133</v>
      </c>
      <c r="H2513" t="s">
        <v>154</v>
      </c>
      <c r="I2513">
        <v>35</v>
      </c>
      <c r="J2513" t="s">
        <v>137</v>
      </c>
      <c r="K2513" t="s">
        <v>155</v>
      </c>
      <c r="L2513">
        <v>5</v>
      </c>
      <c r="M2513" t="s">
        <v>137</v>
      </c>
      <c r="N2513" t="s">
        <v>156</v>
      </c>
      <c r="O2513">
        <v>60</v>
      </c>
      <c r="P2513" t="s">
        <v>137</v>
      </c>
    </row>
    <row r="2514" spans="1:40">
      <c r="A2514" s="26">
        <v>41731.458786527779</v>
      </c>
      <c r="B2514" t="s">
        <v>128</v>
      </c>
      <c r="C2514" t="s">
        <v>529</v>
      </c>
      <c r="D2514" t="s">
        <v>3087</v>
      </c>
      <c r="E2514" t="s">
        <v>131</v>
      </c>
      <c r="F2514" t="s">
        <v>132</v>
      </c>
      <c r="G2514" t="s">
        <v>133</v>
      </c>
      <c r="H2514" t="s">
        <v>158</v>
      </c>
      <c r="I2514">
        <v>1</v>
      </c>
      <c r="J2514" t="s">
        <v>137</v>
      </c>
    </row>
    <row r="2515" spans="1:40">
      <c r="A2515" s="26">
        <v>41731.458786527779</v>
      </c>
      <c r="B2515" t="s">
        <v>128</v>
      </c>
      <c r="C2515" t="s">
        <v>529</v>
      </c>
      <c r="D2515" t="s">
        <v>3088</v>
      </c>
      <c r="E2515" t="s">
        <v>131</v>
      </c>
      <c r="F2515" t="s">
        <v>132</v>
      </c>
      <c r="G2515" t="s">
        <v>133</v>
      </c>
      <c r="H2515" t="s">
        <v>160</v>
      </c>
      <c r="I2515">
        <v>30</v>
      </c>
      <c r="J2515" t="s">
        <v>137</v>
      </c>
      <c r="K2515" t="s">
        <v>161</v>
      </c>
      <c r="L2515">
        <v>30</v>
      </c>
      <c r="M2515" t="s">
        <v>137</v>
      </c>
      <c r="N2515" t="s">
        <v>162</v>
      </c>
      <c r="O2515">
        <v>30</v>
      </c>
      <c r="P2515" t="s">
        <v>137</v>
      </c>
      <c r="Q2515" t="s">
        <v>163</v>
      </c>
      <c r="R2515">
        <v>10</v>
      </c>
      <c r="S2515" t="s">
        <v>137</v>
      </c>
      <c r="T2515" t="s">
        <v>164</v>
      </c>
      <c r="U2515">
        <v>20</v>
      </c>
      <c r="V2515" t="s">
        <v>137</v>
      </c>
      <c r="W2515" t="s">
        <v>165</v>
      </c>
      <c r="X2515">
        <v>20</v>
      </c>
      <c r="Y2515" t="s">
        <v>137</v>
      </c>
      <c r="Z2515" t="s">
        <v>166</v>
      </c>
      <c r="AA2515">
        <v>20</v>
      </c>
      <c r="AB2515" t="s">
        <v>137</v>
      </c>
      <c r="AC2515" t="s">
        <v>167</v>
      </c>
      <c r="AD2515">
        <v>20</v>
      </c>
      <c r="AE2515" t="s">
        <v>137</v>
      </c>
      <c r="AF2515" t="s">
        <v>168</v>
      </c>
      <c r="AG2515">
        <v>115200</v>
      </c>
      <c r="AH2515" t="s">
        <v>137</v>
      </c>
      <c r="AI2515" t="s">
        <v>169</v>
      </c>
      <c r="AJ2515">
        <v>12000</v>
      </c>
      <c r="AK2515" t="s">
        <v>137</v>
      </c>
      <c r="AL2515" t="s">
        <v>170</v>
      </c>
      <c r="AM2515">
        <v>30000</v>
      </c>
      <c r="AN2515" t="s">
        <v>137</v>
      </c>
    </row>
    <row r="2516" spans="1:40">
      <c r="A2516" s="26">
        <v>41731.458786527779</v>
      </c>
      <c r="B2516" t="s">
        <v>128</v>
      </c>
      <c r="C2516" t="s">
        <v>529</v>
      </c>
      <c r="D2516" t="s">
        <v>3089</v>
      </c>
      <c r="E2516" t="s">
        <v>131</v>
      </c>
      <c r="F2516" t="s">
        <v>132</v>
      </c>
      <c r="G2516" t="s">
        <v>133</v>
      </c>
      <c r="H2516" t="s">
        <v>187</v>
      </c>
      <c r="I2516">
        <v>60</v>
      </c>
      <c r="J2516" t="s">
        <v>137</v>
      </c>
      <c r="K2516" t="s">
        <v>188</v>
      </c>
      <c r="L2516">
        <v>40</v>
      </c>
      <c r="M2516" t="s">
        <v>137</v>
      </c>
      <c r="N2516" t="s">
        <v>189</v>
      </c>
      <c r="O2516">
        <v>50</v>
      </c>
      <c r="P2516" t="s">
        <v>137</v>
      </c>
      <c r="Q2516" t="s">
        <v>190</v>
      </c>
      <c r="R2516">
        <v>40</v>
      </c>
      <c r="S2516" t="s">
        <v>137</v>
      </c>
      <c r="T2516" t="s">
        <v>191</v>
      </c>
      <c r="U2516">
        <v>60</v>
      </c>
      <c r="V2516" t="s">
        <v>137</v>
      </c>
      <c r="W2516" t="s">
        <v>192</v>
      </c>
      <c r="X2516">
        <v>50</v>
      </c>
      <c r="Y2516" t="s">
        <v>137</v>
      </c>
      <c r="Z2516" t="s">
        <v>193</v>
      </c>
      <c r="AA2516">
        <v>50</v>
      </c>
      <c r="AB2516" t="s">
        <v>137</v>
      </c>
      <c r="AC2516" t="s">
        <v>194</v>
      </c>
      <c r="AD2516">
        <v>35</v>
      </c>
      <c r="AE2516" t="s">
        <v>137</v>
      </c>
      <c r="AF2516" t="s">
        <v>195</v>
      </c>
      <c r="AG2516">
        <v>8</v>
      </c>
      <c r="AH2516" t="s">
        <v>137</v>
      </c>
      <c r="AI2516" t="s">
        <v>196</v>
      </c>
      <c r="AJ2516">
        <v>90</v>
      </c>
      <c r="AK2516" t="s">
        <v>137</v>
      </c>
      <c r="AL2516" t="s">
        <v>197</v>
      </c>
      <c r="AM2516">
        <v>1</v>
      </c>
      <c r="AN2516" t="s">
        <v>137</v>
      </c>
    </row>
    <row r="2517" spans="1:40">
      <c r="A2517" s="26">
        <v>41731.458786527779</v>
      </c>
      <c r="B2517" t="s">
        <v>128</v>
      </c>
      <c r="C2517" t="s">
        <v>529</v>
      </c>
      <c r="D2517" t="s">
        <v>3090</v>
      </c>
      <c r="E2517" t="s">
        <v>131</v>
      </c>
      <c r="F2517" t="s">
        <v>132</v>
      </c>
      <c r="G2517" t="s">
        <v>133</v>
      </c>
      <c r="H2517" t="s">
        <v>172</v>
      </c>
      <c r="I2517">
        <v>33</v>
      </c>
      <c r="J2517" t="s">
        <v>137</v>
      </c>
      <c r="K2517" t="s">
        <v>173</v>
      </c>
      <c r="L2517">
        <v>33</v>
      </c>
      <c r="M2517" t="s">
        <v>137</v>
      </c>
      <c r="N2517" t="s">
        <v>174</v>
      </c>
      <c r="O2517">
        <v>34</v>
      </c>
      <c r="P2517" t="s">
        <v>137</v>
      </c>
      <c r="Q2517" t="s">
        <v>164</v>
      </c>
      <c r="R2517">
        <v>20</v>
      </c>
      <c r="S2517" t="s">
        <v>137</v>
      </c>
      <c r="T2517" t="s">
        <v>165</v>
      </c>
      <c r="U2517">
        <v>20</v>
      </c>
      <c r="V2517" t="s">
        <v>137</v>
      </c>
      <c r="W2517" t="s">
        <v>166</v>
      </c>
      <c r="X2517">
        <v>20</v>
      </c>
      <c r="Y2517" t="s">
        <v>137</v>
      </c>
      <c r="Z2517" t="s">
        <v>175</v>
      </c>
      <c r="AA2517">
        <v>20</v>
      </c>
      <c r="AB2517" t="s">
        <v>137</v>
      </c>
      <c r="AC2517" t="s">
        <v>176</v>
      </c>
      <c r="AD2517">
        <v>20</v>
      </c>
      <c r="AE2517" t="s">
        <v>137</v>
      </c>
      <c r="AF2517" t="s">
        <v>177</v>
      </c>
      <c r="AG2517">
        <v>20</v>
      </c>
      <c r="AH2517" t="s">
        <v>137</v>
      </c>
      <c r="AI2517" t="s">
        <v>168</v>
      </c>
      <c r="AJ2517">
        <v>115200</v>
      </c>
      <c r="AK2517" t="s">
        <v>137</v>
      </c>
      <c r="AL2517" t="s">
        <v>169</v>
      </c>
      <c r="AM2517">
        <v>12000</v>
      </c>
      <c r="AN2517" t="s">
        <v>137</v>
      </c>
    </row>
    <row r="2518" spans="1:40">
      <c r="A2518" s="26">
        <v>41731.458786527779</v>
      </c>
      <c r="B2518" t="s">
        <v>128</v>
      </c>
      <c r="C2518" t="s">
        <v>529</v>
      </c>
      <c r="D2518" t="s">
        <v>3091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41731.458786527779</v>
      </c>
      <c r="B2519" t="s">
        <v>128</v>
      </c>
      <c r="C2519" t="s">
        <v>529</v>
      </c>
      <c r="D2519" t="s">
        <v>3092</v>
      </c>
    </row>
    <row r="2520" spans="1:40">
      <c r="A2520" s="26">
        <v>41731.458786527779</v>
      </c>
      <c r="B2520" t="s">
        <v>128</v>
      </c>
      <c r="C2520" t="s">
        <v>529</v>
      </c>
      <c r="D2520" t="s">
        <v>3093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41731.458786527779</v>
      </c>
      <c r="B2521" t="s">
        <v>128</v>
      </c>
      <c r="C2521" t="s">
        <v>529</v>
      </c>
      <c r="D2521" t="s">
        <v>3094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41731.458786527779</v>
      </c>
      <c r="B2522" t="s">
        <v>128</v>
      </c>
      <c r="C2522" t="s">
        <v>529</v>
      </c>
      <c r="D2522" t="s">
        <v>3095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41731.458786527779</v>
      </c>
      <c r="B2523" t="s">
        <v>128</v>
      </c>
      <c r="C2523" t="s">
        <v>529</v>
      </c>
      <c r="D2523" t="s">
        <v>3096</v>
      </c>
      <c r="E2523" t="s">
        <v>131</v>
      </c>
      <c r="F2523" t="s">
        <v>132</v>
      </c>
      <c r="G2523" t="s">
        <v>133</v>
      </c>
      <c r="H2523" t="s">
        <v>160</v>
      </c>
      <c r="I2523">
        <v>30</v>
      </c>
      <c r="J2523" t="s">
        <v>137</v>
      </c>
      <c r="K2523" t="s">
        <v>161</v>
      </c>
      <c r="L2523">
        <v>30</v>
      </c>
      <c r="M2523" t="s">
        <v>137</v>
      </c>
      <c r="N2523" t="s">
        <v>162</v>
      </c>
      <c r="O2523">
        <v>30</v>
      </c>
      <c r="P2523" t="s">
        <v>137</v>
      </c>
      <c r="Q2523" t="s">
        <v>163</v>
      </c>
      <c r="R2523">
        <v>10</v>
      </c>
      <c r="S2523" t="s">
        <v>137</v>
      </c>
      <c r="T2523" t="s">
        <v>164</v>
      </c>
      <c r="U2523">
        <v>20</v>
      </c>
      <c r="V2523" t="s">
        <v>137</v>
      </c>
      <c r="W2523" t="s">
        <v>165</v>
      </c>
      <c r="X2523">
        <v>20</v>
      </c>
      <c r="Y2523" t="s">
        <v>137</v>
      </c>
      <c r="Z2523" t="s">
        <v>166</v>
      </c>
      <c r="AA2523">
        <v>20</v>
      </c>
      <c r="AB2523" t="s">
        <v>137</v>
      </c>
      <c r="AC2523" t="s">
        <v>167</v>
      </c>
      <c r="AD2523">
        <v>20</v>
      </c>
      <c r="AE2523" t="s">
        <v>137</v>
      </c>
      <c r="AF2523" t="s">
        <v>168</v>
      </c>
      <c r="AG2523">
        <v>115200</v>
      </c>
      <c r="AH2523" t="s">
        <v>137</v>
      </c>
      <c r="AI2523" t="s">
        <v>169</v>
      </c>
      <c r="AJ2523">
        <v>12000</v>
      </c>
      <c r="AK2523" t="s">
        <v>137</v>
      </c>
      <c r="AL2523" t="s">
        <v>170</v>
      </c>
      <c r="AM2523">
        <v>30000</v>
      </c>
      <c r="AN2523" t="s">
        <v>137</v>
      </c>
    </row>
    <row r="2524" spans="1:40">
      <c r="A2524" s="26">
        <v>41731.458786527779</v>
      </c>
      <c r="B2524" t="s">
        <v>128</v>
      </c>
      <c r="C2524" t="s">
        <v>529</v>
      </c>
      <c r="D2524" t="s">
        <v>3097</v>
      </c>
      <c r="E2524" t="s">
        <v>131</v>
      </c>
      <c r="F2524" t="s">
        <v>132</v>
      </c>
      <c r="G2524" t="s">
        <v>133</v>
      </c>
      <c r="H2524" t="s">
        <v>187</v>
      </c>
      <c r="I2524">
        <v>60</v>
      </c>
      <c r="J2524" t="s">
        <v>137</v>
      </c>
      <c r="K2524" t="s">
        <v>188</v>
      </c>
      <c r="L2524">
        <v>40</v>
      </c>
      <c r="M2524" t="s">
        <v>137</v>
      </c>
      <c r="N2524" t="s">
        <v>189</v>
      </c>
      <c r="O2524">
        <v>50</v>
      </c>
      <c r="P2524" t="s">
        <v>137</v>
      </c>
      <c r="Q2524" t="s">
        <v>190</v>
      </c>
      <c r="R2524">
        <v>40</v>
      </c>
      <c r="S2524" t="s">
        <v>137</v>
      </c>
      <c r="T2524" t="s">
        <v>191</v>
      </c>
      <c r="U2524">
        <v>60</v>
      </c>
      <c r="V2524" t="s">
        <v>137</v>
      </c>
      <c r="W2524" t="s">
        <v>192</v>
      </c>
      <c r="X2524">
        <v>50</v>
      </c>
      <c r="Y2524" t="s">
        <v>137</v>
      </c>
      <c r="Z2524" t="s">
        <v>193</v>
      </c>
      <c r="AA2524">
        <v>50</v>
      </c>
      <c r="AB2524" t="s">
        <v>137</v>
      </c>
      <c r="AC2524" t="s">
        <v>194</v>
      </c>
      <c r="AD2524">
        <v>35</v>
      </c>
      <c r="AE2524" t="s">
        <v>137</v>
      </c>
      <c r="AF2524" t="s">
        <v>195</v>
      </c>
      <c r="AG2524">
        <v>8</v>
      </c>
      <c r="AH2524" t="s">
        <v>137</v>
      </c>
      <c r="AI2524" t="s">
        <v>196</v>
      </c>
      <c r="AJ2524">
        <v>90</v>
      </c>
      <c r="AK2524" t="s">
        <v>137</v>
      </c>
      <c r="AL2524" t="s">
        <v>197</v>
      </c>
      <c r="AM2524">
        <v>1</v>
      </c>
      <c r="AN2524" t="s">
        <v>137</v>
      </c>
    </row>
    <row r="2525" spans="1:40">
      <c r="A2525" s="26">
        <v>41731.458786527779</v>
      </c>
      <c r="B2525" t="s">
        <v>128</v>
      </c>
      <c r="C2525" t="s">
        <v>529</v>
      </c>
      <c r="D2525" t="s">
        <v>3098</v>
      </c>
      <c r="E2525" t="s">
        <v>131</v>
      </c>
      <c r="F2525" t="s">
        <v>132</v>
      </c>
      <c r="G2525" t="s">
        <v>133</v>
      </c>
      <c r="H2525" t="s">
        <v>172</v>
      </c>
      <c r="I2525">
        <v>33</v>
      </c>
      <c r="J2525" t="s">
        <v>137</v>
      </c>
      <c r="K2525" t="s">
        <v>173</v>
      </c>
      <c r="L2525">
        <v>33</v>
      </c>
      <c r="M2525" t="s">
        <v>137</v>
      </c>
      <c r="N2525" t="s">
        <v>174</v>
      </c>
      <c r="O2525">
        <v>34</v>
      </c>
      <c r="P2525" t="s">
        <v>137</v>
      </c>
      <c r="Q2525" t="s">
        <v>164</v>
      </c>
      <c r="R2525">
        <v>20</v>
      </c>
      <c r="S2525" t="s">
        <v>137</v>
      </c>
      <c r="T2525" t="s">
        <v>165</v>
      </c>
      <c r="U2525">
        <v>20</v>
      </c>
      <c r="V2525" t="s">
        <v>137</v>
      </c>
      <c r="W2525" t="s">
        <v>166</v>
      </c>
      <c r="X2525">
        <v>20</v>
      </c>
      <c r="Y2525" t="s">
        <v>137</v>
      </c>
      <c r="Z2525" t="s">
        <v>175</v>
      </c>
      <c r="AA2525">
        <v>20</v>
      </c>
      <c r="AB2525" t="s">
        <v>137</v>
      </c>
      <c r="AC2525" t="s">
        <v>176</v>
      </c>
      <c r="AD2525">
        <v>20</v>
      </c>
      <c r="AE2525" t="s">
        <v>137</v>
      </c>
      <c r="AF2525" t="s">
        <v>177</v>
      </c>
      <c r="AG2525">
        <v>20</v>
      </c>
      <c r="AH2525" t="s">
        <v>137</v>
      </c>
      <c r="AI2525" t="s">
        <v>168</v>
      </c>
      <c r="AJ2525">
        <v>115200</v>
      </c>
      <c r="AK2525" t="s">
        <v>137</v>
      </c>
      <c r="AL2525" t="s">
        <v>169</v>
      </c>
      <c r="AM2525">
        <v>12000</v>
      </c>
      <c r="AN2525" t="s">
        <v>137</v>
      </c>
    </row>
    <row r="2526" spans="1:40">
      <c r="A2526" s="26">
        <v>41731.458786527779</v>
      </c>
      <c r="B2526" t="s">
        <v>128</v>
      </c>
      <c r="C2526" t="s">
        <v>772</v>
      </c>
      <c r="D2526" t="s">
        <v>3099</v>
      </c>
      <c r="E2526" t="s">
        <v>131</v>
      </c>
      <c r="F2526" t="s">
        <v>132</v>
      </c>
      <c r="G2526" t="s">
        <v>133</v>
      </c>
      <c r="H2526" t="s">
        <v>187</v>
      </c>
      <c r="I2526">
        <v>60</v>
      </c>
      <c r="J2526" t="s">
        <v>137</v>
      </c>
      <c r="K2526" t="s">
        <v>188</v>
      </c>
      <c r="L2526">
        <v>40</v>
      </c>
      <c r="M2526" t="s">
        <v>137</v>
      </c>
      <c r="N2526" t="s">
        <v>189</v>
      </c>
      <c r="O2526">
        <v>50</v>
      </c>
      <c r="P2526" t="s">
        <v>137</v>
      </c>
      <c r="Q2526" t="s">
        <v>190</v>
      </c>
      <c r="R2526">
        <v>40</v>
      </c>
      <c r="S2526" t="s">
        <v>137</v>
      </c>
      <c r="T2526" t="s">
        <v>191</v>
      </c>
      <c r="U2526">
        <v>60</v>
      </c>
      <c r="V2526" t="s">
        <v>137</v>
      </c>
      <c r="W2526" t="s">
        <v>192</v>
      </c>
      <c r="X2526">
        <v>50</v>
      </c>
      <c r="Y2526" t="s">
        <v>137</v>
      </c>
      <c r="Z2526" t="s">
        <v>193</v>
      </c>
      <c r="AA2526">
        <v>50</v>
      </c>
      <c r="AB2526" t="s">
        <v>137</v>
      </c>
      <c r="AC2526" t="s">
        <v>194</v>
      </c>
      <c r="AD2526">
        <v>35</v>
      </c>
      <c r="AE2526" t="s">
        <v>137</v>
      </c>
      <c r="AF2526" t="s">
        <v>195</v>
      </c>
      <c r="AG2526">
        <v>8</v>
      </c>
      <c r="AH2526" t="s">
        <v>137</v>
      </c>
      <c r="AI2526" t="s">
        <v>196</v>
      </c>
      <c r="AJ2526">
        <v>90</v>
      </c>
      <c r="AK2526" t="s">
        <v>137</v>
      </c>
      <c r="AL2526" t="s">
        <v>197</v>
      </c>
      <c r="AM2526">
        <v>1</v>
      </c>
      <c r="AN2526" t="s">
        <v>137</v>
      </c>
    </row>
    <row r="2527" spans="1:40">
      <c r="A2527" s="26">
        <v>41731.458786527779</v>
      </c>
      <c r="B2527" t="s">
        <v>128</v>
      </c>
      <c r="C2527" t="s">
        <v>772</v>
      </c>
      <c r="D2527" t="s">
        <v>3100</v>
      </c>
      <c r="E2527" t="s">
        <v>131</v>
      </c>
      <c r="F2527" t="s">
        <v>132</v>
      </c>
      <c r="G2527" t="s">
        <v>133</v>
      </c>
      <c r="H2527" t="s">
        <v>172</v>
      </c>
      <c r="I2527">
        <v>33</v>
      </c>
      <c r="J2527" t="s">
        <v>137</v>
      </c>
      <c r="K2527" t="s">
        <v>173</v>
      </c>
      <c r="L2527">
        <v>33</v>
      </c>
      <c r="M2527" t="s">
        <v>137</v>
      </c>
      <c r="N2527" t="s">
        <v>174</v>
      </c>
      <c r="O2527">
        <v>34</v>
      </c>
      <c r="P2527" t="s">
        <v>137</v>
      </c>
      <c r="Q2527" t="s">
        <v>164</v>
      </c>
      <c r="R2527">
        <v>20</v>
      </c>
      <c r="S2527" t="s">
        <v>137</v>
      </c>
      <c r="T2527" t="s">
        <v>165</v>
      </c>
      <c r="U2527">
        <v>20</v>
      </c>
      <c r="V2527" t="s">
        <v>137</v>
      </c>
      <c r="W2527" t="s">
        <v>166</v>
      </c>
      <c r="X2527">
        <v>20</v>
      </c>
      <c r="Y2527" t="s">
        <v>137</v>
      </c>
      <c r="Z2527" t="s">
        <v>175</v>
      </c>
      <c r="AA2527">
        <v>20</v>
      </c>
      <c r="AB2527" t="s">
        <v>137</v>
      </c>
      <c r="AC2527" t="s">
        <v>176</v>
      </c>
      <c r="AD2527">
        <v>20</v>
      </c>
      <c r="AE2527" t="s">
        <v>137</v>
      </c>
      <c r="AF2527" t="s">
        <v>177</v>
      </c>
      <c r="AG2527">
        <v>20</v>
      </c>
      <c r="AH2527" t="s">
        <v>137</v>
      </c>
      <c r="AI2527" t="s">
        <v>168</v>
      </c>
      <c r="AJ2527">
        <v>115200</v>
      </c>
      <c r="AK2527" t="s">
        <v>137</v>
      </c>
      <c r="AL2527" t="s">
        <v>169</v>
      </c>
      <c r="AM2527">
        <v>12000</v>
      </c>
      <c r="AN2527" t="s">
        <v>137</v>
      </c>
    </row>
    <row r="2528" spans="1:40">
      <c r="A2528" s="26">
        <v>41731.458786527779</v>
      </c>
      <c r="B2528" t="s">
        <v>128</v>
      </c>
      <c r="C2528" t="s">
        <v>772</v>
      </c>
      <c r="D2528" t="s">
        <v>3101</v>
      </c>
      <c r="E2528" t="s">
        <v>131</v>
      </c>
      <c r="F2528" t="s">
        <v>132</v>
      </c>
      <c r="G2528" t="s">
        <v>133</v>
      </c>
      <c r="H2528" t="s">
        <v>140</v>
      </c>
      <c r="I2528">
        <v>49</v>
      </c>
      <c r="J2528" t="s">
        <v>137</v>
      </c>
      <c r="K2528" t="s">
        <v>141</v>
      </c>
      <c r="L2528">
        <v>130</v>
      </c>
      <c r="M2528" t="s">
        <v>137</v>
      </c>
      <c r="N2528" t="s">
        <v>142</v>
      </c>
      <c r="O2528">
        <v>180</v>
      </c>
      <c r="P2528" t="s">
        <v>137</v>
      </c>
      <c r="Q2528" t="s">
        <v>143</v>
      </c>
      <c r="R2528">
        <v>140</v>
      </c>
      <c r="S2528" t="s">
        <v>137</v>
      </c>
      <c r="T2528" t="s">
        <v>144</v>
      </c>
      <c r="U2528">
        <v>80</v>
      </c>
      <c r="V2528" t="s">
        <v>137</v>
      </c>
      <c r="W2528" t="s">
        <v>145</v>
      </c>
      <c r="X2528">
        <v>101</v>
      </c>
      <c r="Y2528" t="s">
        <v>137</v>
      </c>
      <c r="Z2528" t="s">
        <v>146</v>
      </c>
      <c r="AA2528">
        <v>190</v>
      </c>
      <c r="AB2528" t="s">
        <v>137</v>
      </c>
      <c r="AC2528" t="s">
        <v>147</v>
      </c>
      <c r="AD2528">
        <v>20</v>
      </c>
      <c r="AE2528" t="s">
        <v>137</v>
      </c>
    </row>
    <row r="2529" spans="1:40">
      <c r="A2529" s="26">
        <v>41731.458786527779</v>
      </c>
      <c r="B2529" t="s">
        <v>128</v>
      </c>
      <c r="C2529" t="s">
        <v>772</v>
      </c>
      <c r="D2529" t="s">
        <v>3102</v>
      </c>
    </row>
    <row r="2530" spans="1:40">
      <c r="A2530" s="26">
        <v>41731.458786527779</v>
      </c>
      <c r="B2530" t="s">
        <v>128</v>
      </c>
      <c r="C2530" t="s">
        <v>772</v>
      </c>
      <c r="D2530" t="s">
        <v>3103</v>
      </c>
      <c r="E2530" t="s">
        <v>131</v>
      </c>
      <c r="F2530" t="s">
        <v>132</v>
      </c>
      <c r="G2530" t="s">
        <v>133</v>
      </c>
      <c r="H2530" t="s">
        <v>150</v>
      </c>
      <c r="I2530">
        <v>50</v>
      </c>
      <c r="J2530" t="s">
        <v>137</v>
      </c>
      <c r="K2530" t="s">
        <v>151</v>
      </c>
      <c r="L2530">
        <v>50</v>
      </c>
      <c r="M2530" t="s">
        <v>137</v>
      </c>
      <c r="N2530" t="s">
        <v>152</v>
      </c>
      <c r="O2530">
        <v>50</v>
      </c>
      <c r="P2530" t="s">
        <v>137</v>
      </c>
    </row>
    <row r="2531" spans="1:40">
      <c r="A2531" s="26">
        <v>41731.458786527779</v>
      </c>
      <c r="B2531" t="s">
        <v>128</v>
      </c>
      <c r="C2531" t="s">
        <v>772</v>
      </c>
      <c r="D2531" t="s">
        <v>3104</v>
      </c>
      <c r="E2531" t="s">
        <v>131</v>
      </c>
      <c r="F2531" t="s">
        <v>132</v>
      </c>
      <c r="G2531" t="s">
        <v>133</v>
      </c>
      <c r="H2531" t="s">
        <v>154</v>
      </c>
      <c r="I2531">
        <v>35</v>
      </c>
      <c r="J2531" t="s">
        <v>137</v>
      </c>
      <c r="K2531" t="s">
        <v>155</v>
      </c>
      <c r="L2531">
        <v>5</v>
      </c>
      <c r="M2531" t="s">
        <v>137</v>
      </c>
      <c r="N2531" t="s">
        <v>156</v>
      </c>
      <c r="O2531">
        <v>60</v>
      </c>
      <c r="P2531" t="s">
        <v>137</v>
      </c>
    </row>
    <row r="2532" spans="1:40">
      <c r="A2532" s="26">
        <v>41731.458786527779</v>
      </c>
      <c r="B2532" t="s">
        <v>128</v>
      </c>
      <c r="C2532" t="s">
        <v>772</v>
      </c>
      <c r="D2532" t="s">
        <v>3105</v>
      </c>
      <c r="E2532" t="s">
        <v>131</v>
      </c>
      <c r="F2532" t="s">
        <v>132</v>
      </c>
      <c r="G2532" t="s">
        <v>133</v>
      </c>
      <c r="H2532" t="s">
        <v>158</v>
      </c>
      <c r="I2532">
        <v>1</v>
      </c>
      <c r="J2532" t="s">
        <v>137</v>
      </c>
    </row>
    <row r="2533" spans="1:40">
      <c r="A2533" s="26">
        <v>41731.458786527779</v>
      </c>
      <c r="B2533" t="s">
        <v>128</v>
      </c>
      <c r="C2533" t="s">
        <v>772</v>
      </c>
      <c r="D2533" t="s">
        <v>3106</v>
      </c>
      <c r="E2533" t="s">
        <v>131</v>
      </c>
      <c r="F2533" t="s">
        <v>132</v>
      </c>
      <c r="G2533" t="s">
        <v>133</v>
      </c>
      <c r="H2533" t="s">
        <v>160</v>
      </c>
      <c r="I2533">
        <v>30</v>
      </c>
      <c r="J2533" t="s">
        <v>137</v>
      </c>
      <c r="K2533" t="s">
        <v>161</v>
      </c>
      <c r="L2533">
        <v>30</v>
      </c>
      <c r="M2533" t="s">
        <v>137</v>
      </c>
      <c r="N2533" t="s">
        <v>162</v>
      </c>
      <c r="O2533">
        <v>30</v>
      </c>
      <c r="P2533" t="s">
        <v>137</v>
      </c>
      <c r="Q2533" t="s">
        <v>163</v>
      </c>
      <c r="R2533">
        <v>10</v>
      </c>
      <c r="S2533" t="s">
        <v>137</v>
      </c>
      <c r="T2533" t="s">
        <v>164</v>
      </c>
      <c r="U2533">
        <v>20</v>
      </c>
      <c r="V2533" t="s">
        <v>137</v>
      </c>
      <c r="W2533" t="s">
        <v>165</v>
      </c>
      <c r="X2533">
        <v>20</v>
      </c>
      <c r="Y2533" t="s">
        <v>137</v>
      </c>
      <c r="Z2533" t="s">
        <v>166</v>
      </c>
      <c r="AA2533">
        <v>20</v>
      </c>
      <c r="AB2533" t="s">
        <v>137</v>
      </c>
      <c r="AC2533" t="s">
        <v>167</v>
      </c>
      <c r="AD2533">
        <v>20</v>
      </c>
      <c r="AE2533" t="s">
        <v>137</v>
      </c>
      <c r="AF2533" t="s">
        <v>168</v>
      </c>
      <c r="AG2533">
        <v>115200</v>
      </c>
      <c r="AH2533" t="s">
        <v>137</v>
      </c>
      <c r="AI2533" t="s">
        <v>169</v>
      </c>
      <c r="AJ2533">
        <v>12000</v>
      </c>
      <c r="AK2533" t="s">
        <v>137</v>
      </c>
      <c r="AL2533" t="s">
        <v>170</v>
      </c>
      <c r="AM2533">
        <v>30000</v>
      </c>
      <c r="AN2533" t="s">
        <v>137</v>
      </c>
    </row>
    <row r="2534" spans="1:40">
      <c r="A2534" s="26">
        <v>41731.458786527779</v>
      </c>
      <c r="B2534" t="s">
        <v>128</v>
      </c>
      <c r="C2534" t="s">
        <v>772</v>
      </c>
      <c r="D2534" t="s">
        <v>3107</v>
      </c>
      <c r="E2534" t="s">
        <v>131</v>
      </c>
      <c r="F2534" t="s">
        <v>132</v>
      </c>
      <c r="G2534" t="s">
        <v>133</v>
      </c>
      <c r="H2534" t="s">
        <v>187</v>
      </c>
      <c r="I2534">
        <v>60</v>
      </c>
      <c r="J2534" t="s">
        <v>137</v>
      </c>
      <c r="K2534" t="s">
        <v>188</v>
      </c>
      <c r="L2534">
        <v>40</v>
      </c>
      <c r="M2534" t="s">
        <v>137</v>
      </c>
      <c r="N2534" t="s">
        <v>189</v>
      </c>
      <c r="O2534">
        <v>50</v>
      </c>
      <c r="P2534" t="s">
        <v>137</v>
      </c>
      <c r="Q2534" t="s">
        <v>190</v>
      </c>
      <c r="R2534">
        <v>40</v>
      </c>
      <c r="S2534" t="s">
        <v>137</v>
      </c>
      <c r="T2534" t="s">
        <v>191</v>
      </c>
      <c r="U2534">
        <v>60</v>
      </c>
      <c r="V2534" t="s">
        <v>137</v>
      </c>
      <c r="W2534" t="s">
        <v>192</v>
      </c>
      <c r="X2534">
        <v>50</v>
      </c>
      <c r="Y2534" t="s">
        <v>137</v>
      </c>
      <c r="Z2534" t="s">
        <v>193</v>
      </c>
      <c r="AA2534">
        <v>50</v>
      </c>
      <c r="AB2534" t="s">
        <v>137</v>
      </c>
      <c r="AC2534" t="s">
        <v>194</v>
      </c>
      <c r="AD2534">
        <v>35</v>
      </c>
      <c r="AE2534" t="s">
        <v>137</v>
      </c>
      <c r="AF2534" t="s">
        <v>195</v>
      </c>
      <c r="AG2534">
        <v>8</v>
      </c>
      <c r="AH2534" t="s">
        <v>137</v>
      </c>
      <c r="AI2534" t="s">
        <v>196</v>
      </c>
      <c r="AJ2534">
        <v>90</v>
      </c>
      <c r="AK2534" t="s">
        <v>137</v>
      </c>
      <c r="AL2534" t="s">
        <v>197</v>
      </c>
      <c r="AM2534">
        <v>1</v>
      </c>
      <c r="AN2534" t="s">
        <v>137</v>
      </c>
    </row>
    <row r="2535" spans="1:40">
      <c r="A2535" s="26">
        <v>41731.458786527779</v>
      </c>
      <c r="B2535" t="s">
        <v>128</v>
      </c>
      <c r="C2535" t="s">
        <v>772</v>
      </c>
      <c r="D2535" t="s">
        <v>3108</v>
      </c>
      <c r="E2535" t="s">
        <v>131</v>
      </c>
      <c r="F2535" t="s">
        <v>132</v>
      </c>
      <c r="G2535" t="s">
        <v>133</v>
      </c>
      <c r="H2535" t="s">
        <v>172</v>
      </c>
      <c r="I2535">
        <v>33</v>
      </c>
      <c r="J2535" t="s">
        <v>137</v>
      </c>
      <c r="K2535" t="s">
        <v>173</v>
      </c>
      <c r="L2535">
        <v>33</v>
      </c>
      <c r="M2535" t="s">
        <v>137</v>
      </c>
      <c r="N2535" t="s">
        <v>174</v>
      </c>
      <c r="O2535">
        <v>34</v>
      </c>
      <c r="P2535" t="s">
        <v>137</v>
      </c>
      <c r="Q2535" t="s">
        <v>164</v>
      </c>
      <c r="R2535">
        <v>20</v>
      </c>
      <c r="S2535" t="s">
        <v>137</v>
      </c>
      <c r="T2535" t="s">
        <v>165</v>
      </c>
      <c r="U2535">
        <v>20</v>
      </c>
      <c r="V2535" t="s">
        <v>137</v>
      </c>
      <c r="W2535" t="s">
        <v>166</v>
      </c>
      <c r="X2535">
        <v>20</v>
      </c>
      <c r="Y2535" t="s">
        <v>137</v>
      </c>
      <c r="Z2535" t="s">
        <v>175</v>
      </c>
      <c r="AA2535">
        <v>20</v>
      </c>
      <c r="AB2535" t="s">
        <v>137</v>
      </c>
      <c r="AC2535" t="s">
        <v>176</v>
      </c>
      <c r="AD2535">
        <v>20</v>
      </c>
      <c r="AE2535" t="s">
        <v>137</v>
      </c>
      <c r="AF2535" t="s">
        <v>177</v>
      </c>
      <c r="AG2535">
        <v>20</v>
      </c>
      <c r="AH2535" t="s">
        <v>137</v>
      </c>
      <c r="AI2535" t="s">
        <v>168</v>
      </c>
      <c r="AJ2535">
        <v>115200</v>
      </c>
      <c r="AK2535" t="s">
        <v>137</v>
      </c>
      <c r="AL2535" t="s">
        <v>169</v>
      </c>
      <c r="AM2535">
        <v>12000</v>
      </c>
      <c r="AN2535" t="s">
        <v>137</v>
      </c>
    </row>
    <row r="2536" spans="1:40">
      <c r="A2536" s="26">
        <v>41731.458786527779</v>
      </c>
      <c r="B2536" t="s">
        <v>128</v>
      </c>
      <c r="C2536" t="s">
        <v>772</v>
      </c>
      <c r="D2536" t="s">
        <v>3109</v>
      </c>
      <c r="E2536" t="s">
        <v>131</v>
      </c>
      <c r="F2536" t="s">
        <v>132</v>
      </c>
      <c r="G2536" t="s">
        <v>133</v>
      </c>
      <c r="H2536" t="s">
        <v>140</v>
      </c>
      <c r="I2536">
        <v>49</v>
      </c>
      <c r="J2536" t="s">
        <v>137</v>
      </c>
      <c r="K2536" t="s">
        <v>141</v>
      </c>
      <c r="L2536">
        <v>130</v>
      </c>
      <c r="M2536" t="s">
        <v>137</v>
      </c>
      <c r="N2536" t="s">
        <v>142</v>
      </c>
      <c r="O2536">
        <v>180</v>
      </c>
      <c r="P2536" t="s">
        <v>137</v>
      </c>
      <c r="Q2536" t="s">
        <v>143</v>
      </c>
      <c r="R2536">
        <v>140</v>
      </c>
      <c r="S2536" t="s">
        <v>137</v>
      </c>
      <c r="T2536" t="s">
        <v>144</v>
      </c>
      <c r="U2536">
        <v>80</v>
      </c>
      <c r="V2536" t="s">
        <v>137</v>
      </c>
      <c r="W2536" t="s">
        <v>145</v>
      </c>
      <c r="X2536">
        <v>101</v>
      </c>
      <c r="Y2536" t="s">
        <v>137</v>
      </c>
      <c r="Z2536" t="s">
        <v>146</v>
      </c>
      <c r="AA2536">
        <v>190</v>
      </c>
      <c r="AB2536" t="s">
        <v>137</v>
      </c>
      <c r="AC2536" t="s">
        <v>147</v>
      </c>
      <c r="AD2536">
        <v>20</v>
      </c>
      <c r="AE2536" t="s">
        <v>137</v>
      </c>
    </row>
    <row r="2537" spans="1:40">
      <c r="A2537" s="26">
        <v>41731.458786527779</v>
      </c>
      <c r="B2537" t="s">
        <v>128</v>
      </c>
      <c r="C2537" t="s">
        <v>772</v>
      </c>
      <c r="D2537" t="s">
        <v>3110</v>
      </c>
    </row>
    <row r="2538" spans="1:40">
      <c r="A2538" s="26">
        <v>41731.458786527779</v>
      </c>
      <c r="B2538" t="s">
        <v>128</v>
      </c>
      <c r="C2538" t="s">
        <v>772</v>
      </c>
      <c r="D2538" t="s">
        <v>3111</v>
      </c>
      <c r="E2538" t="s">
        <v>131</v>
      </c>
      <c r="F2538" t="s">
        <v>132</v>
      </c>
      <c r="G2538" t="s">
        <v>133</v>
      </c>
      <c r="H2538" t="s">
        <v>150</v>
      </c>
      <c r="I2538">
        <v>50</v>
      </c>
      <c r="J2538" t="s">
        <v>137</v>
      </c>
      <c r="K2538" t="s">
        <v>151</v>
      </c>
      <c r="L2538">
        <v>50</v>
      </c>
      <c r="M2538" t="s">
        <v>137</v>
      </c>
      <c r="N2538" t="s">
        <v>152</v>
      </c>
      <c r="O2538">
        <v>50</v>
      </c>
      <c r="P2538" t="s">
        <v>137</v>
      </c>
    </row>
    <row r="2539" spans="1:40">
      <c r="A2539" s="26">
        <v>41731.458786527779</v>
      </c>
      <c r="B2539" t="s">
        <v>128</v>
      </c>
      <c r="C2539" t="s">
        <v>772</v>
      </c>
      <c r="D2539" t="s">
        <v>3112</v>
      </c>
      <c r="E2539" t="s">
        <v>131</v>
      </c>
      <c r="F2539" t="s">
        <v>132</v>
      </c>
      <c r="G2539" t="s">
        <v>133</v>
      </c>
      <c r="H2539" t="s">
        <v>154</v>
      </c>
      <c r="I2539">
        <v>35</v>
      </c>
      <c r="J2539" t="s">
        <v>137</v>
      </c>
      <c r="K2539" t="s">
        <v>155</v>
      </c>
      <c r="L2539">
        <v>5</v>
      </c>
      <c r="M2539" t="s">
        <v>137</v>
      </c>
      <c r="N2539" t="s">
        <v>156</v>
      </c>
      <c r="O2539">
        <v>60</v>
      </c>
      <c r="P2539" t="s">
        <v>137</v>
      </c>
    </row>
    <row r="2540" spans="1:40">
      <c r="A2540" s="26">
        <v>41731.458786527779</v>
      </c>
      <c r="B2540" t="s">
        <v>128</v>
      </c>
      <c r="C2540" t="s">
        <v>772</v>
      </c>
      <c r="D2540" t="s">
        <v>3113</v>
      </c>
      <c r="E2540" t="s">
        <v>131</v>
      </c>
      <c r="F2540" t="s">
        <v>132</v>
      </c>
      <c r="G2540" t="s">
        <v>133</v>
      </c>
      <c r="H2540" t="s">
        <v>158</v>
      </c>
      <c r="I2540">
        <v>1</v>
      </c>
      <c r="J2540" t="s">
        <v>137</v>
      </c>
    </row>
    <row r="2541" spans="1:40">
      <c r="A2541" s="26">
        <v>41731.458786527779</v>
      </c>
      <c r="B2541" t="s">
        <v>128</v>
      </c>
      <c r="C2541" t="s">
        <v>772</v>
      </c>
      <c r="D2541" t="s">
        <v>3114</v>
      </c>
      <c r="E2541" t="s">
        <v>131</v>
      </c>
      <c r="F2541" t="s">
        <v>132</v>
      </c>
      <c r="G2541" t="s">
        <v>133</v>
      </c>
      <c r="H2541" t="s">
        <v>160</v>
      </c>
      <c r="I2541">
        <v>30</v>
      </c>
      <c r="J2541" t="s">
        <v>137</v>
      </c>
      <c r="K2541" t="s">
        <v>161</v>
      </c>
      <c r="L2541">
        <v>30</v>
      </c>
      <c r="M2541" t="s">
        <v>137</v>
      </c>
      <c r="N2541" t="s">
        <v>162</v>
      </c>
      <c r="O2541">
        <v>30</v>
      </c>
      <c r="P2541" t="s">
        <v>137</v>
      </c>
      <c r="Q2541" t="s">
        <v>163</v>
      </c>
      <c r="R2541">
        <v>10</v>
      </c>
      <c r="S2541" t="s">
        <v>137</v>
      </c>
      <c r="T2541" t="s">
        <v>164</v>
      </c>
      <c r="U2541">
        <v>20</v>
      </c>
      <c r="V2541" t="s">
        <v>137</v>
      </c>
      <c r="W2541" t="s">
        <v>165</v>
      </c>
      <c r="X2541">
        <v>20</v>
      </c>
      <c r="Y2541" t="s">
        <v>137</v>
      </c>
      <c r="Z2541" t="s">
        <v>166</v>
      </c>
      <c r="AA2541">
        <v>20</v>
      </c>
      <c r="AB2541" t="s">
        <v>137</v>
      </c>
      <c r="AC2541" t="s">
        <v>167</v>
      </c>
      <c r="AD2541">
        <v>20</v>
      </c>
      <c r="AE2541" t="s">
        <v>137</v>
      </c>
      <c r="AF2541" t="s">
        <v>168</v>
      </c>
      <c r="AG2541">
        <v>115200</v>
      </c>
      <c r="AH2541" t="s">
        <v>137</v>
      </c>
      <c r="AI2541" t="s">
        <v>169</v>
      </c>
      <c r="AJ2541">
        <v>12000</v>
      </c>
      <c r="AK2541" t="s">
        <v>137</v>
      </c>
      <c r="AL2541" t="s">
        <v>170</v>
      </c>
      <c r="AM2541">
        <v>30000</v>
      </c>
      <c r="AN2541" t="s">
        <v>137</v>
      </c>
    </row>
    <row r="2542" spans="1:40">
      <c r="A2542" s="26">
        <v>41731.458786527779</v>
      </c>
      <c r="B2542" t="s">
        <v>128</v>
      </c>
      <c r="C2542" t="s">
        <v>772</v>
      </c>
      <c r="D2542" t="s">
        <v>3115</v>
      </c>
      <c r="E2542" t="s">
        <v>131</v>
      </c>
      <c r="F2542" t="s">
        <v>132</v>
      </c>
      <c r="G2542" t="s">
        <v>133</v>
      </c>
      <c r="H2542" t="s">
        <v>187</v>
      </c>
      <c r="I2542">
        <v>60</v>
      </c>
      <c r="J2542" t="s">
        <v>137</v>
      </c>
      <c r="K2542" t="s">
        <v>188</v>
      </c>
      <c r="L2542">
        <v>40</v>
      </c>
      <c r="M2542" t="s">
        <v>137</v>
      </c>
      <c r="N2542" t="s">
        <v>189</v>
      </c>
      <c r="O2542">
        <v>50</v>
      </c>
      <c r="P2542" t="s">
        <v>137</v>
      </c>
      <c r="Q2542" t="s">
        <v>190</v>
      </c>
      <c r="R2542">
        <v>40</v>
      </c>
      <c r="S2542" t="s">
        <v>137</v>
      </c>
      <c r="T2542" t="s">
        <v>191</v>
      </c>
      <c r="U2542">
        <v>60</v>
      </c>
      <c r="V2542" t="s">
        <v>137</v>
      </c>
      <c r="W2542" t="s">
        <v>192</v>
      </c>
      <c r="X2542">
        <v>50</v>
      </c>
      <c r="Y2542" t="s">
        <v>137</v>
      </c>
      <c r="Z2542" t="s">
        <v>193</v>
      </c>
      <c r="AA2542">
        <v>50</v>
      </c>
      <c r="AB2542" t="s">
        <v>137</v>
      </c>
      <c r="AC2542" t="s">
        <v>194</v>
      </c>
      <c r="AD2542">
        <v>35</v>
      </c>
      <c r="AE2542" t="s">
        <v>137</v>
      </c>
      <c r="AF2542" t="s">
        <v>195</v>
      </c>
      <c r="AG2542">
        <v>8</v>
      </c>
      <c r="AH2542" t="s">
        <v>137</v>
      </c>
      <c r="AI2542" t="s">
        <v>196</v>
      </c>
      <c r="AJ2542">
        <v>90</v>
      </c>
      <c r="AK2542" t="s">
        <v>137</v>
      </c>
      <c r="AL2542" t="s">
        <v>197</v>
      </c>
      <c r="AM2542">
        <v>1</v>
      </c>
      <c r="AN2542" t="s">
        <v>137</v>
      </c>
    </row>
    <row r="2543" spans="1:40">
      <c r="A2543" s="26">
        <v>41731.458786527779</v>
      </c>
      <c r="B2543" t="s">
        <v>128</v>
      </c>
      <c r="C2543" t="s">
        <v>772</v>
      </c>
      <c r="D2543" t="s">
        <v>3116</v>
      </c>
      <c r="E2543" t="s">
        <v>131</v>
      </c>
      <c r="F2543" t="s">
        <v>132</v>
      </c>
      <c r="G2543" t="s">
        <v>133</v>
      </c>
      <c r="H2543" t="s">
        <v>172</v>
      </c>
      <c r="I2543">
        <v>33</v>
      </c>
      <c r="J2543" t="s">
        <v>137</v>
      </c>
      <c r="K2543" t="s">
        <v>173</v>
      </c>
      <c r="L2543">
        <v>33</v>
      </c>
      <c r="M2543" t="s">
        <v>137</v>
      </c>
      <c r="N2543" t="s">
        <v>174</v>
      </c>
      <c r="O2543">
        <v>34</v>
      </c>
      <c r="P2543" t="s">
        <v>137</v>
      </c>
      <c r="Q2543" t="s">
        <v>164</v>
      </c>
      <c r="R2543">
        <v>20</v>
      </c>
      <c r="S2543" t="s">
        <v>137</v>
      </c>
      <c r="T2543" t="s">
        <v>165</v>
      </c>
      <c r="U2543">
        <v>20</v>
      </c>
      <c r="V2543" t="s">
        <v>137</v>
      </c>
      <c r="W2543" t="s">
        <v>166</v>
      </c>
      <c r="X2543">
        <v>20</v>
      </c>
      <c r="Y2543" t="s">
        <v>137</v>
      </c>
      <c r="Z2543" t="s">
        <v>175</v>
      </c>
      <c r="AA2543">
        <v>20</v>
      </c>
      <c r="AB2543" t="s">
        <v>137</v>
      </c>
      <c r="AC2543" t="s">
        <v>176</v>
      </c>
      <c r="AD2543">
        <v>20</v>
      </c>
      <c r="AE2543" t="s">
        <v>137</v>
      </c>
      <c r="AF2543" t="s">
        <v>177</v>
      </c>
      <c r="AG2543">
        <v>20</v>
      </c>
      <c r="AH2543" t="s">
        <v>137</v>
      </c>
      <c r="AI2543" t="s">
        <v>168</v>
      </c>
      <c r="AJ2543">
        <v>115200</v>
      </c>
      <c r="AK2543" t="s">
        <v>137</v>
      </c>
      <c r="AL2543" t="s">
        <v>169</v>
      </c>
      <c r="AM2543">
        <v>12000</v>
      </c>
      <c r="AN2543" t="s">
        <v>137</v>
      </c>
    </row>
    <row r="2544" spans="1:40">
      <c r="A2544" s="26">
        <v>41731.458786527779</v>
      </c>
      <c r="B2544" t="s">
        <v>128</v>
      </c>
      <c r="C2544" t="s">
        <v>772</v>
      </c>
      <c r="D2544" t="s">
        <v>3117</v>
      </c>
      <c r="E2544" t="s">
        <v>131</v>
      </c>
      <c r="F2544" t="s">
        <v>132</v>
      </c>
      <c r="G2544" t="s">
        <v>133</v>
      </c>
      <c r="H2544" t="s">
        <v>140</v>
      </c>
      <c r="I2544">
        <v>49</v>
      </c>
      <c r="J2544" t="s">
        <v>137</v>
      </c>
      <c r="K2544" t="s">
        <v>141</v>
      </c>
      <c r="L2544">
        <v>130</v>
      </c>
      <c r="M2544" t="s">
        <v>137</v>
      </c>
      <c r="N2544" t="s">
        <v>142</v>
      </c>
      <c r="O2544">
        <v>180</v>
      </c>
      <c r="P2544" t="s">
        <v>137</v>
      </c>
      <c r="Q2544" t="s">
        <v>143</v>
      </c>
      <c r="R2544">
        <v>140</v>
      </c>
      <c r="S2544" t="s">
        <v>137</v>
      </c>
      <c r="T2544" t="s">
        <v>144</v>
      </c>
      <c r="U2544">
        <v>80</v>
      </c>
      <c r="V2544" t="s">
        <v>137</v>
      </c>
      <c r="W2544" t="s">
        <v>145</v>
      </c>
      <c r="X2544">
        <v>101</v>
      </c>
      <c r="Y2544" t="s">
        <v>137</v>
      </c>
      <c r="Z2544" t="s">
        <v>146</v>
      </c>
      <c r="AA2544">
        <v>190</v>
      </c>
      <c r="AB2544" t="s">
        <v>137</v>
      </c>
      <c r="AC2544" t="s">
        <v>147</v>
      </c>
      <c r="AD2544">
        <v>20</v>
      </c>
      <c r="AE2544" t="s">
        <v>137</v>
      </c>
    </row>
    <row r="2545" spans="1:40">
      <c r="A2545" s="26">
        <v>41731.458786527779</v>
      </c>
      <c r="B2545" t="s">
        <v>128</v>
      </c>
      <c r="C2545" t="s">
        <v>772</v>
      </c>
      <c r="D2545" t="s">
        <v>3118</v>
      </c>
    </row>
    <row r="2546" spans="1:40">
      <c r="A2546" s="26">
        <v>41731.458786527779</v>
      </c>
      <c r="B2546" t="s">
        <v>128</v>
      </c>
      <c r="C2546" t="s">
        <v>772</v>
      </c>
      <c r="D2546" t="s">
        <v>3119</v>
      </c>
      <c r="E2546" t="s">
        <v>131</v>
      </c>
      <c r="F2546" t="s">
        <v>132</v>
      </c>
      <c r="G2546" t="s">
        <v>133</v>
      </c>
      <c r="H2546" t="s">
        <v>150</v>
      </c>
      <c r="I2546">
        <v>50</v>
      </c>
      <c r="J2546" t="s">
        <v>137</v>
      </c>
      <c r="K2546" t="s">
        <v>151</v>
      </c>
      <c r="L2546">
        <v>50</v>
      </c>
      <c r="M2546" t="s">
        <v>137</v>
      </c>
      <c r="N2546" t="s">
        <v>152</v>
      </c>
      <c r="O2546">
        <v>50</v>
      </c>
      <c r="P2546" t="s">
        <v>137</v>
      </c>
    </row>
    <row r="2547" spans="1:40">
      <c r="A2547" s="26">
        <v>41731.458786527779</v>
      </c>
      <c r="B2547" t="s">
        <v>128</v>
      </c>
      <c r="C2547" t="s">
        <v>772</v>
      </c>
      <c r="D2547" t="s">
        <v>3120</v>
      </c>
      <c r="E2547" t="s">
        <v>131</v>
      </c>
      <c r="F2547" t="s">
        <v>132</v>
      </c>
      <c r="G2547" t="s">
        <v>133</v>
      </c>
      <c r="H2547" t="s">
        <v>154</v>
      </c>
      <c r="I2547">
        <v>35</v>
      </c>
      <c r="J2547" t="s">
        <v>137</v>
      </c>
      <c r="K2547" t="s">
        <v>155</v>
      </c>
      <c r="L2547">
        <v>5</v>
      </c>
      <c r="M2547" t="s">
        <v>137</v>
      </c>
      <c r="N2547" t="s">
        <v>156</v>
      </c>
      <c r="O2547">
        <v>60</v>
      </c>
      <c r="P2547" t="s">
        <v>137</v>
      </c>
    </row>
    <row r="2548" spans="1:40">
      <c r="A2548" s="26">
        <v>41731.458786527779</v>
      </c>
      <c r="B2548" t="s">
        <v>128</v>
      </c>
      <c r="C2548" t="s">
        <v>772</v>
      </c>
      <c r="D2548" t="s">
        <v>3121</v>
      </c>
      <c r="E2548" t="s">
        <v>131</v>
      </c>
      <c r="F2548" t="s">
        <v>132</v>
      </c>
      <c r="G2548" t="s">
        <v>133</v>
      </c>
      <c r="H2548" t="s">
        <v>158</v>
      </c>
      <c r="I2548">
        <v>1</v>
      </c>
      <c r="J2548" t="s">
        <v>137</v>
      </c>
    </row>
    <row r="2549" spans="1:40">
      <c r="A2549" s="26">
        <v>41731.458786527779</v>
      </c>
      <c r="B2549" t="s">
        <v>128</v>
      </c>
      <c r="C2549" t="s">
        <v>533</v>
      </c>
      <c r="D2549" t="s">
        <v>3122</v>
      </c>
      <c r="E2549" t="s">
        <v>131</v>
      </c>
      <c r="F2549" t="s">
        <v>132</v>
      </c>
      <c r="G2549" t="s">
        <v>133</v>
      </c>
      <c r="H2549" t="s">
        <v>150</v>
      </c>
      <c r="I2549">
        <v>50</v>
      </c>
      <c r="J2549" t="s">
        <v>137</v>
      </c>
      <c r="K2549" t="s">
        <v>151</v>
      </c>
      <c r="L2549">
        <v>50</v>
      </c>
      <c r="M2549" t="s">
        <v>137</v>
      </c>
      <c r="N2549" t="s">
        <v>152</v>
      </c>
      <c r="O2549">
        <v>50</v>
      </c>
      <c r="P2549" t="s">
        <v>137</v>
      </c>
    </row>
    <row r="2550" spans="1:40">
      <c r="A2550" s="26">
        <v>41731.458786527779</v>
      </c>
      <c r="B2550" t="s">
        <v>128</v>
      </c>
      <c r="C2550" t="s">
        <v>533</v>
      </c>
      <c r="D2550" t="s">
        <v>3123</v>
      </c>
      <c r="E2550" t="s">
        <v>131</v>
      </c>
      <c r="F2550" t="s">
        <v>132</v>
      </c>
      <c r="G2550" t="s">
        <v>133</v>
      </c>
      <c r="H2550" t="s">
        <v>154</v>
      </c>
      <c r="I2550">
        <v>35</v>
      </c>
      <c r="J2550" t="s">
        <v>137</v>
      </c>
      <c r="K2550" t="s">
        <v>155</v>
      </c>
      <c r="L2550">
        <v>5</v>
      </c>
      <c r="M2550" t="s">
        <v>137</v>
      </c>
      <c r="N2550" t="s">
        <v>156</v>
      </c>
      <c r="O2550">
        <v>60</v>
      </c>
      <c r="P2550" t="s">
        <v>137</v>
      </c>
    </row>
    <row r="2551" spans="1:40">
      <c r="A2551" s="26">
        <v>41731.458786527779</v>
      </c>
      <c r="B2551" t="s">
        <v>128</v>
      </c>
      <c r="C2551" t="s">
        <v>533</v>
      </c>
      <c r="D2551" t="s">
        <v>3124</v>
      </c>
      <c r="E2551" t="s">
        <v>131</v>
      </c>
      <c r="F2551" t="s">
        <v>132</v>
      </c>
      <c r="G2551" t="s">
        <v>133</v>
      </c>
      <c r="H2551" t="s">
        <v>158</v>
      </c>
      <c r="I2551">
        <v>1</v>
      </c>
      <c r="J2551" t="s">
        <v>137</v>
      </c>
    </row>
    <row r="2552" spans="1:40">
      <c r="A2552" s="26">
        <v>41731.458786527779</v>
      </c>
      <c r="B2552" t="s">
        <v>128</v>
      </c>
      <c r="C2552" t="s">
        <v>533</v>
      </c>
      <c r="D2552" t="s">
        <v>3125</v>
      </c>
      <c r="E2552" t="s">
        <v>131</v>
      </c>
      <c r="F2552" t="s">
        <v>132</v>
      </c>
      <c r="G2552" t="s">
        <v>133</v>
      </c>
      <c r="H2552" t="s">
        <v>160</v>
      </c>
      <c r="I2552">
        <v>30</v>
      </c>
      <c r="J2552" t="s">
        <v>137</v>
      </c>
      <c r="K2552" t="s">
        <v>161</v>
      </c>
      <c r="L2552">
        <v>30</v>
      </c>
      <c r="M2552" t="s">
        <v>137</v>
      </c>
      <c r="N2552" t="s">
        <v>162</v>
      </c>
      <c r="O2552">
        <v>30</v>
      </c>
      <c r="P2552" t="s">
        <v>137</v>
      </c>
      <c r="Q2552" t="s">
        <v>163</v>
      </c>
      <c r="R2552">
        <v>10</v>
      </c>
      <c r="S2552" t="s">
        <v>137</v>
      </c>
      <c r="T2552" t="s">
        <v>164</v>
      </c>
      <c r="U2552">
        <v>20</v>
      </c>
      <c r="V2552" t="s">
        <v>137</v>
      </c>
      <c r="W2552" t="s">
        <v>165</v>
      </c>
      <c r="X2552">
        <v>20</v>
      </c>
      <c r="Y2552" t="s">
        <v>137</v>
      </c>
      <c r="Z2552" t="s">
        <v>166</v>
      </c>
      <c r="AA2552">
        <v>20</v>
      </c>
      <c r="AB2552" t="s">
        <v>137</v>
      </c>
      <c r="AC2552" t="s">
        <v>167</v>
      </c>
      <c r="AD2552">
        <v>20</v>
      </c>
      <c r="AE2552" t="s">
        <v>137</v>
      </c>
      <c r="AF2552" t="s">
        <v>168</v>
      </c>
      <c r="AG2552">
        <v>115200</v>
      </c>
      <c r="AH2552" t="s">
        <v>137</v>
      </c>
      <c r="AI2552" t="s">
        <v>169</v>
      </c>
      <c r="AJ2552">
        <v>12000</v>
      </c>
      <c r="AK2552" t="s">
        <v>137</v>
      </c>
      <c r="AL2552" t="s">
        <v>170</v>
      </c>
      <c r="AM2552">
        <v>30000</v>
      </c>
      <c r="AN2552" t="s">
        <v>137</v>
      </c>
    </row>
    <row r="2553" spans="1:40">
      <c r="A2553" s="26">
        <v>41731.458786527779</v>
      </c>
      <c r="B2553" t="s">
        <v>128</v>
      </c>
      <c r="C2553" t="s">
        <v>533</v>
      </c>
      <c r="D2553" t="s">
        <v>3126</v>
      </c>
      <c r="E2553" t="s">
        <v>131</v>
      </c>
      <c r="F2553" t="s">
        <v>132</v>
      </c>
      <c r="G2553" t="s">
        <v>133</v>
      </c>
      <c r="H2553" t="s">
        <v>187</v>
      </c>
      <c r="I2553">
        <v>60</v>
      </c>
      <c r="J2553" t="s">
        <v>137</v>
      </c>
      <c r="K2553" t="s">
        <v>188</v>
      </c>
      <c r="L2553">
        <v>40</v>
      </c>
      <c r="M2553" t="s">
        <v>137</v>
      </c>
      <c r="N2553" t="s">
        <v>189</v>
      </c>
      <c r="O2553">
        <v>50</v>
      </c>
      <c r="P2553" t="s">
        <v>137</v>
      </c>
      <c r="Q2553" t="s">
        <v>190</v>
      </c>
      <c r="R2553">
        <v>40</v>
      </c>
      <c r="S2553" t="s">
        <v>137</v>
      </c>
      <c r="T2553" t="s">
        <v>191</v>
      </c>
      <c r="U2553">
        <v>60</v>
      </c>
      <c r="V2553" t="s">
        <v>137</v>
      </c>
      <c r="W2553" t="s">
        <v>192</v>
      </c>
      <c r="X2553">
        <v>50</v>
      </c>
      <c r="Y2553" t="s">
        <v>137</v>
      </c>
      <c r="Z2553" t="s">
        <v>193</v>
      </c>
      <c r="AA2553">
        <v>50</v>
      </c>
      <c r="AB2553" t="s">
        <v>137</v>
      </c>
      <c r="AC2553" t="s">
        <v>194</v>
      </c>
      <c r="AD2553">
        <v>35</v>
      </c>
      <c r="AE2553" t="s">
        <v>137</v>
      </c>
      <c r="AF2553" t="s">
        <v>195</v>
      </c>
      <c r="AG2553">
        <v>8</v>
      </c>
      <c r="AH2553" t="s">
        <v>137</v>
      </c>
      <c r="AI2553" t="s">
        <v>196</v>
      </c>
      <c r="AJ2553">
        <v>90</v>
      </c>
      <c r="AK2553" t="s">
        <v>137</v>
      </c>
      <c r="AL2553" t="s">
        <v>197</v>
      </c>
      <c r="AM2553">
        <v>1</v>
      </c>
      <c r="AN2553" t="s">
        <v>137</v>
      </c>
    </row>
    <row r="2554" spans="1:40">
      <c r="A2554" s="26">
        <v>41731.458786527779</v>
      </c>
      <c r="B2554" t="s">
        <v>128</v>
      </c>
      <c r="C2554" t="s">
        <v>533</v>
      </c>
      <c r="D2554" t="s">
        <v>3127</v>
      </c>
      <c r="E2554" t="s">
        <v>131</v>
      </c>
      <c r="F2554" t="s">
        <v>132</v>
      </c>
      <c r="G2554" t="s">
        <v>133</v>
      </c>
      <c r="H2554" t="s">
        <v>172</v>
      </c>
      <c r="I2554">
        <v>33</v>
      </c>
      <c r="J2554" t="s">
        <v>137</v>
      </c>
      <c r="K2554" t="s">
        <v>173</v>
      </c>
      <c r="L2554">
        <v>33</v>
      </c>
      <c r="M2554" t="s">
        <v>137</v>
      </c>
      <c r="N2554" t="s">
        <v>174</v>
      </c>
      <c r="O2554">
        <v>34</v>
      </c>
      <c r="P2554" t="s">
        <v>137</v>
      </c>
      <c r="Q2554" t="s">
        <v>164</v>
      </c>
      <c r="R2554">
        <v>20</v>
      </c>
      <c r="S2554" t="s">
        <v>137</v>
      </c>
      <c r="T2554" t="s">
        <v>165</v>
      </c>
      <c r="U2554">
        <v>20</v>
      </c>
      <c r="V2554" t="s">
        <v>137</v>
      </c>
      <c r="W2554" t="s">
        <v>166</v>
      </c>
      <c r="X2554">
        <v>20</v>
      </c>
      <c r="Y2554" t="s">
        <v>137</v>
      </c>
      <c r="Z2554" t="s">
        <v>175</v>
      </c>
      <c r="AA2554">
        <v>20</v>
      </c>
      <c r="AB2554" t="s">
        <v>137</v>
      </c>
      <c r="AC2554" t="s">
        <v>176</v>
      </c>
      <c r="AD2554">
        <v>20</v>
      </c>
      <c r="AE2554" t="s">
        <v>137</v>
      </c>
      <c r="AF2554" t="s">
        <v>177</v>
      </c>
      <c r="AG2554">
        <v>20</v>
      </c>
      <c r="AH2554" t="s">
        <v>137</v>
      </c>
      <c r="AI2554" t="s">
        <v>168</v>
      </c>
      <c r="AJ2554">
        <v>115200</v>
      </c>
      <c r="AK2554" t="s">
        <v>137</v>
      </c>
      <c r="AL2554" t="s">
        <v>169</v>
      </c>
      <c r="AM2554">
        <v>12000</v>
      </c>
      <c r="AN2554" t="s">
        <v>137</v>
      </c>
    </row>
    <row r="2555" spans="1:40">
      <c r="A2555" s="26">
        <v>41731.458786527779</v>
      </c>
      <c r="B2555" t="s">
        <v>128</v>
      </c>
      <c r="C2555" t="s">
        <v>533</v>
      </c>
      <c r="D2555" t="s">
        <v>3128</v>
      </c>
      <c r="E2555" t="s">
        <v>131</v>
      </c>
      <c r="F2555" t="s">
        <v>132</v>
      </c>
      <c r="G2555" t="s">
        <v>133</v>
      </c>
      <c r="H2555" t="s">
        <v>140</v>
      </c>
      <c r="I2555">
        <v>49</v>
      </c>
      <c r="J2555" t="s">
        <v>137</v>
      </c>
      <c r="K2555" t="s">
        <v>141</v>
      </c>
      <c r="L2555">
        <v>130</v>
      </c>
      <c r="M2555" t="s">
        <v>137</v>
      </c>
      <c r="N2555" t="s">
        <v>142</v>
      </c>
      <c r="O2555">
        <v>180</v>
      </c>
      <c r="P2555" t="s">
        <v>137</v>
      </c>
      <c r="Q2555" t="s">
        <v>143</v>
      </c>
      <c r="R2555">
        <v>140</v>
      </c>
      <c r="S2555" t="s">
        <v>137</v>
      </c>
      <c r="T2555" t="s">
        <v>144</v>
      </c>
      <c r="U2555">
        <v>80</v>
      </c>
      <c r="V2555" t="s">
        <v>137</v>
      </c>
      <c r="W2555" t="s">
        <v>145</v>
      </c>
      <c r="X2555">
        <v>101</v>
      </c>
      <c r="Y2555" t="s">
        <v>137</v>
      </c>
      <c r="Z2555" t="s">
        <v>146</v>
      </c>
      <c r="AA2555">
        <v>190</v>
      </c>
      <c r="AB2555" t="s">
        <v>137</v>
      </c>
      <c r="AC2555" t="s">
        <v>147</v>
      </c>
      <c r="AD2555">
        <v>20</v>
      </c>
      <c r="AE2555" t="s">
        <v>137</v>
      </c>
    </row>
    <row r="2556" spans="1:40">
      <c r="A2556" s="26">
        <v>41731.458786527779</v>
      </c>
      <c r="B2556" t="s">
        <v>128</v>
      </c>
      <c r="C2556" t="s">
        <v>533</v>
      </c>
      <c r="D2556" t="s">
        <v>3129</v>
      </c>
    </row>
    <row r="2557" spans="1:40">
      <c r="A2557" s="26">
        <v>41731.458786527779</v>
      </c>
      <c r="B2557" t="s">
        <v>128</v>
      </c>
      <c r="C2557" t="s">
        <v>533</v>
      </c>
      <c r="D2557" t="s">
        <v>3130</v>
      </c>
      <c r="E2557" t="s">
        <v>131</v>
      </c>
      <c r="F2557" t="s">
        <v>132</v>
      </c>
      <c r="G2557" t="s">
        <v>133</v>
      </c>
      <c r="H2557" t="s">
        <v>150</v>
      </c>
      <c r="I2557">
        <v>50</v>
      </c>
      <c r="J2557" t="s">
        <v>137</v>
      </c>
      <c r="K2557" t="s">
        <v>151</v>
      </c>
      <c r="L2557">
        <v>50</v>
      </c>
      <c r="M2557" t="s">
        <v>137</v>
      </c>
      <c r="N2557" t="s">
        <v>152</v>
      </c>
      <c r="O2557">
        <v>50</v>
      </c>
      <c r="P2557" t="s">
        <v>137</v>
      </c>
    </row>
    <row r="2558" spans="1:40">
      <c r="A2558" s="26">
        <v>41731.458786527779</v>
      </c>
      <c r="B2558" t="s">
        <v>128</v>
      </c>
      <c r="C2558" t="s">
        <v>533</v>
      </c>
      <c r="D2558" t="s">
        <v>3131</v>
      </c>
      <c r="E2558" t="s">
        <v>131</v>
      </c>
      <c r="F2558" t="s">
        <v>132</v>
      </c>
      <c r="G2558" t="s">
        <v>133</v>
      </c>
      <c r="H2558" t="s">
        <v>154</v>
      </c>
      <c r="I2558">
        <v>35</v>
      </c>
      <c r="J2558" t="s">
        <v>137</v>
      </c>
      <c r="K2558" t="s">
        <v>155</v>
      </c>
      <c r="L2558">
        <v>5</v>
      </c>
      <c r="M2558" t="s">
        <v>137</v>
      </c>
      <c r="N2558" t="s">
        <v>156</v>
      </c>
      <c r="O2558">
        <v>60</v>
      </c>
      <c r="P2558" t="s">
        <v>137</v>
      </c>
    </row>
    <row r="2559" spans="1:40">
      <c r="A2559" s="26">
        <v>41731.458786527779</v>
      </c>
      <c r="B2559" t="s">
        <v>128</v>
      </c>
      <c r="C2559" t="s">
        <v>533</v>
      </c>
      <c r="D2559" t="s">
        <v>3132</v>
      </c>
      <c r="E2559" t="s">
        <v>131</v>
      </c>
      <c r="F2559" t="s">
        <v>132</v>
      </c>
      <c r="G2559" t="s">
        <v>133</v>
      </c>
      <c r="H2559" t="s">
        <v>158</v>
      </c>
      <c r="I2559">
        <v>1</v>
      </c>
      <c r="J2559" t="s">
        <v>137</v>
      </c>
    </row>
    <row r="2560" spans="1:40">
      <c r="A2560" s="26">
        <v>41731.458786527779</v>
      </c>
      <c r="B2560" t="s">
        <v>128</v>
      </c>
      <c r="C2560" t="s">
        <v>533</v>
      </c>
      <c r="D2560" t="s">
        <v>3133</v>
      </c>
      <c r="E2560" t="s">
        <v>131</v>
      </c>
      <c r="F2560" t="s">
        <v>132</v>
      </c>
      <c r="G2560" t="s">
        <v>133</v>
      </c>
      <c r="H2560" t="s">
        <v>160</v>
      </c>
      <c r="I2560">
        <v>30</v>
      </c>
      <c r="J2560" t="s">
        <v>137</v>
      </c>
      <c r="K2560" t="s">
        <v>161</v>
      </c>
      <c r="L2560">
        <v>30</v>
      </c>
      <c r="M2560" t="s">
        <v>137</v>
      </c>
      <c r="N2560" t="s">
        <v>162</v>
      </c>
      <c r="O2560">
        <v>30</v>
      </c>
      <c r="P2560" t="s">
        <v>137</v>
      </c>
      <c r="Q2560" t="s">
        <v>163</v>
      </c>
      <c r="R2560">
        <v>10</v>
      </c>
      <c r="S2560" t="s">
        <v>137</v>
      </c>
      <c r="T2560" t="s">
        <v>164</v>
      </c>
      <c r="U2560">
        <v>20</v>
      </c>
      <c r="V2560" t="s">
        <v>137</v>
      </c>
      <c r="W2560" t="s">
        <v>165</v>
      </c>
      <c r="X2560">
        <v>20</v>
      </c>
      <c r="Y2560" t="s">
        <v>137</v>
      </c>
      <c r="Z2560" t="s">
        <v>166</v>
      </c>
      <c r="AA2560">
        <v>20</v>
      </c>
      <c r="AB2560" t="s">
        <v>137</v>
      </c>
      <c r="AC2560" t="s">
        <v>167</v>
      </c>
      <c r="AD2560">
        <v>20</v>
      </c>
      <c r="AE2560" t="s">
        <v>137</v>
      </c>
      <c r="AF2560" t="s">
        <v>168</v>
      </c>
      <c r="AG2560">
        <v>115200</v>
      </c>
      <c r="AH2560" t="s">
        <v>137</v>
      </c>
      <c r="AI2560" t="s">
        <v>169</v>
      </c>
      <c r="AJ2560">
        <v>12000</v>
      </c>
      <c r="AK2560" t="s">
        <v>137</v>
      </c>
      <c r="AL2560" t="s">
        <v>170</v>
      </c>
      <c r="AM2560">
        <v>30000</v>
      </c>
      <c r="AN2560" t="s">
        <v>137</v>
      </c>
    </row>
    <row r="2561" spans="1:40">
      <c r="A2561" s="26">
        <v>41731.458786527779</v>
      </c>
      <c r="B2561" t="s">
        <v>128</v>
      </c>
      <c r="C2561" t="s">
        <v>533</v>
      </c>
      <c r="D2561" t="s">
        <v>3134</v>
      </c>
      <c r="E2561" t="s">
        <v>131</v>
      </c>
      <c r="F2561" t="s">
        <v>132</v>
      </c>
      <c r="G2561" t="s">
        <v>133</v>
      </c>
      <c r="H2561" t="s">
        <v>187</v>
      </c>
      <c r="I2561">
        <v>60</v>
      </c>
      <c r="J2561" t="s">
        <v>137</v>
      </c>
      <c r="K2561" t="s">
        <v>188</v>
      </c>
      <c r="L2561">
        <v>40</v>
      </c>
      <c r="M2561" t="s">
        <v>137</v>
      </c>
      <c r="N2561" t="s">
        <v>189</v>
      </c>
      <c r="O2561">
        <v>50</v>
      </c>
      <c r="P2561" t="s">
        <v>137</v>
      </c>
      <c r="Q2561" t="s">
        <v>190</v>
      </c>
      <c r="R2561">
        <v>40</v>
      </c>
      <c r="S2561" t="s">
        <v>137</v>
      </c>
      <c r="T2561" t="s">
        <v>191</v>
      </c>
      <c r="U2561">
        <v>60</v>
      </c>
      <c r="V2561" t="s">
        <v>137</v>
      </c>
      <c r="W2561" t="s">
        <v>192</v>
      </c>
      <c r="X2561">
        <v>50</v>
      </c>
      <c r="Y2561" t="s">
        <v>137</v>
      </c>
      <c r="Z2561" t="s">
        <v>193</v>
      </c>
      <c r="AA2561">
        <v>50</v>
      </c>
      <c r="AB2561" t="s">
        <v>137</v>
      </c>
      <c r="AC2561" t="s">
        <v>194</v>
      </c>
      <c r="AD2561">
        <v>35</v>
      </c>
      <c r="AE2561" t="s">
        <v>137</v>
      </c>
      <c r="AF2561" t="s">
        <v>195</v>
      </c>
      <c r="AG2561">
        <v>8</v>
      </c>
      <c r="AH2561" t="s">
        <v>137</v>
      </c>
      <c r="AI2561" t="s">
        <v>196</v>
      </c>
      <c r="AJ2561">
        <v>90</v>
      </c>
      <c r="AK2561" t="s">
        <v>137</v>
      </c>
      <c r="AL2561" t="s">
        <v>197</v>
      </c>
      <c r="AM2561">
        <v>1</v>
      </c>
      <c r="AN2561" t="s">
        <v>137</v>
      </c>
    </row>
    <row r="2562" spans="1:40">
      <c r="A2562" s="26">
        <v>41731.458786527779</v>
      </c>
      <c r="B2562" t="s">
        <v>128</v>
      </c>
      <c r="C2562" t="s">
        <v>533</v>
      </c>
      <c r="D2562" t="s">
        <v>3135</v>
      </c>
      <c r="E2562" t="s">
        <v>131</v>
      </c>
      <c r="F2562" t="s">
        <v>132</v>
      </c>
      <c r="G2562" t="s">
        <v>133</v>
      </c>
      <c r="H2562" t="s">
        <v>172</v>
      </c>
      <c r="I2562">
        <v>33</v>
      </c>
      <c r="J2562" t="s">
        <v>137</v>
      </c>
      <c r="K2562" t="s">
        <v>173</v>
      </c>
      <c r="L2562">
        <v>33</v>
      </c>
      <c r="M2562" t="s">
        <v>137</v>
      </c>
      <c r="N2562" t="s">
        <v>174</v>
      </c>
      <c r="O2562">
        <v>34</v>
      </c>
      <c r="P2562" t="s">
        <v>137</v>
      </c>
      <c r="Q2562" t="s">
        <v>164</v>
      </c>
      <c r="R2562">
        <v>20</v>
      </c>
      <c r="S2562" t="s">
        <v>137</v>
      </c>
      <c r="T2562" t="s">
        <v>165</v>
      </c>
      <c r="U2562">
        <v>20</v>
      </c>
      <c r="V2562" t="s">
        <v>137</v>
      </c>
      <c r="W2562" t="s">
        <v>166</v>
      </c>
      <c r="X2562">
        <v>20</v>
      </c>
      <c r="Y2562" t="s">
        <v>137</v>
      </c>
      <c r="Z2562" t="s">
        <v>175</v>
      </c>
      <c r="AA2562">
        <v>20</v>
      </c>
      <c r="AB2562" t="s">
        <v>137</v>
      </c>
      <c r="AC2562" t="s">
        <v>176</v>
      </c>
      <c r="AD2562">
        <v>20</v>
      </c>
      <c r="AE2562" t="s">
        <v>137</v>
      </c>
      <c r="AF2562" t="s">
        <v>177</v>
      </c>
      <c r="AG2562">
        <v>20</v>
      </c>
      <c r="AH2562" t="s">
        <v>137</v>
      </c>
      <c r="AI2562" t="s">
        <v>168</v>
      </c>
      <c r="AJ2562">
        <v>115200</v>
      </c>
      <c r="AK2562" t="s">
        <v>137</v>
      </c>
      <c r="AL2562" t="s">
        <v>169</v>
      </c>
      <c r="AM2562">
        <v>12000</v>
      </c>
      <c r="AN2562" t="s">
        <v>137</v>
      </c>
    </row>
    <row r="2563" spans="1:40">
      <c r="A2563" s="26">
        <v>41731.458786527779</v>
      </c>
      <c r="B2563" t="s">
        <v>128</v>
      </c>
      <c r="C2563" t="s">
        <v>533</v>
      </c>
      <c r="D2563" t="s">
        <v>3136</v>
      </c>
      <c r="E2563" t="s">
        <v>131</v>
      </c>
      <c r="F2563" t="s">
        <v>132</v>
      </c>
      <c r="G2563" t="s">
        <v>133</v>
      </c>
      <c r="H2563" t="s">
        <v>140</v>
      </c>
      <c r="I2563">
        <v>49</v>
      </c>
      <c r="J2563" t="s">
        <v>137</v>
      </c>
      <c r="K2563" t="s">
        <v>141</v>
      </c>
      <c r="L2563">
        <v>130</v>
      </c>
      <c r="M2563" t="s">
        <v>137</v>
      </c>
      <c r="N2563" t="s">
        <v>142</v>
      </c>
      <c r="O2563">
        <v>180</v>
      </c>
      <c r="P2563" t="s">
        <v>137</v>
      </c>
      <c r="Q2563" t="s">
        <v>143</v>
      </c>
      <c r="R2563">
        <v>140</v>
      </c>
      <c r="S2563" t="s">
        <v>137</v>
      </c>
      <c r="T2563" t="s">
        <v>144</v>
      </c>
      <c r="U2563">
        <v>80</v>
      </c>
      <c r="V2563" t="s">
        <v>137</v>
      </c>
      <c r="W2563" t="s">
        <v>145</v>
      </c>
      <c r="X2563">
        <v>101</v>
      </c>
      <c r="Y2563" t="s">
        <v>137</v>
      </c>
      <c r="Z2563" t="s">
        <v>146</v>
      </c>
      <c r="AA2563">
        <v>190</v>
      </c>
      <c r="AB2563" t="s">
        <v>137</v>
      </c>
      <c r="AC2563" t="s">
        <v>147</v>
      </c>
      <c r="AD2563">
        <v>20</v>
      </c>
      <c r="AE2563" t="s">
        <v>137</v>
      </c>
    </row>
    <row r="2564" spans="1:40">
      <c r="A2564" s="26">
        <v>41731.458786527779</v>
      </c>
      <c r="B2564" t="s">
        <v>128</v>
      </c>
      <c r="C2564" t="s">
        <v>533</v>
      </c>
      <c r="D2564" t="s">
        <v>3137</v>
      </c>
    </row>
    <row r="2565" spans="1:40">
      <c r="A2565" s="26">
        <v>41731.458786527779</v>
      </c>
      <c r="B2565" t="s">
        <v>128</v>
      </c>
      <c r="C2565" t="s">
        <v>533</v>
      </c>
      <c r="D2565" t="s">
        <v>3138</v>
      </c>
      <c r="E2565" t="s">
        <v>131</v>
      </c>
      <c r="F2565" t="s">
        <v>132</v>
      </c>
      <c r="G2565" t="s">
        <v>133</v>
      </c>
      <c r="H2565" t="s">
        <v>150</v>
      </c>
      <c r="I2565">
        <v>50</v>
      </c>
      <c r="J2565" t="s">
        <v>137</v>
      </c>
      <c r="K2565" t="s">
        <v>151</v>
      </c>
      <c r="L2565">
        <v>50</v>
      </c>
      <c r="M2565" t="s">
        <v>137</v>
      </c>
      <c r="N2565" t="s">
        <v>152</v>
      </c>
      <c r="O2565">
        <v>50</v>
      </c>
      <c r="P2565" t="s">
        <v>137</v>
      </c>
    </row>
    <row r="2566" spans="1:40">
      <c r="A2566" s="26">
        <v>41731.458786527779</v>
      </c>
      <c r="B2566" t="s">
        <v>128</v>
      </c>
      <c r="C2566" t="s">
        <v>533</v>
      </c>
      <c r="D2566" t="s">
        <v>3139</v>
      </c>
      <c r="E2566" t="s">
        <v>131</v>
      </c>
      <c r="F2566" t="s">
        <v>132</v>
      </c>
      <c r="G2566" t="s">
        <v>133</v>
      </c>
      <c r="H2566" t="s">
        <v>154</v>
      </c>
      <c r="I2566">
        <v>35</v>
      </c>
      <c r="J2566" t="s">
        <v>137</v>
      </c>
      <c r="K2566" t="s">
        <v>155</v>
      </c>
      <c r="L2566">
        <v>5</v>
      </c>
      <c r="M2566" t="s">
        <v>137</v>
      </c>
      <c r="N2566" t="s">
        <v>156</v>
      </c>
      <c r="O2566">
        <v>60</v>
      </c>
      <c r="P2566" t="s">
        <v>137</v>
      </c>
    </row>
    <row r="2567" spans="1:40">
      <c r="A2567" s="26">
        <v>41731.458786527779</v>
      </c>
      <c r="B2567" t="s">
        <v>128</v>
      </c>
      <c r="C2567" t="s">
        <v>533</v>
      </c>
      <c r="D2567" t="s">
        <v>3140</v>
      </c>
      <c r="E2567" t="s">
        <v>131</v>
      </c>
      <c r="F2567" t="s">
        <v>132</v>
      </c>
      <c r="G2567" t="s">
        <v>133</v>
      </c>
      <c r="H2567" t="s">
        <v>158</v>
      </c>
      <c r="I2567">
        <v>1</v>
      </c>
      <c r="J2567" t="s">
        <v>137</v>
      </c>
    </row>
    <row r="2568" spans="1:40">
      <c r="A2568" s="26">
        <v>41731.458786527779</v>
      </c>
      <c r="B2568" t="s">
        <v>128</v>
      </c>
      <c r="C2568" t="s">
        <v>533</v>
      </c>
      <c r="D2568" t="s">
        <v>3141</v>
      </c>
      <c r="E2568" t="s">
        <v>131</v>
      </c>
      <c r="F2568" t="s">
        <v>132</v>
      </c>
      <c r="G2568" t="s">
        <v>133</v>
      </c>
      <c r="H2568" t="s">
        <v>160</v>
      </c>
      <c r="I2568">
        <v>30</v>
      </c>
      <c r="J2568" t="s">
        <v>137</v>
      </c>
      <c r="K2568" t="s">
        <v>161</v>
      </c>
      <c r="L2568">
        <v>30</v>
      </c>
      <c r="M2568" t="s">
        <v>137</v>
      </c>
      <c r="N2568" t="s">
        <v>162</v>
      </c>
      <c r="O2568">
        <v>30</v>
      </c>
      <c r="P2568" t="s">
        <v>137</v>
      </c>
      <c r="Q2568" t="s">
        <v>163</v>
      </c>
      <c r="R2568">
        <v>10</v>
      </c>
      <c r="S2568" t="s">
        <v>137</v>
      </c>
      <c r="T2568" t="s">
        <v>164</v>
      </c>
      <c r="U2568">
        <v>20</v>
      </c>
      <c r="V2568" t="s">
        <v>137</v>
      </c>
      <c r="W2568" t="s">
        <v>165</v>
      </c>
      <c r="X2568">
        <v>20</v>
      </c>
      <c r="Y2568" t="s">
        <v>137</v>
      </c>
      <c r="Z2568" t="s">
        <v>166</v>
      </c>
      <c r="AA2568">
        <v>20</v>
      </c>
      <c r="AB2568" t="s">
        <v>137</v>
      </c>
      <c r="AC2568" t="s">
        <v>167</v>
      </c>
      <c r="AD2568">
        <v>20</v>
      </c>
      <c r="AE2568" t="s">
        <v>137</v>
      </c>
      <c r="AF2568" t="s">
        <v>168</v>
      </c>
      <c r="AG2568">
        <v>115200</v>
      </c>
      <c r="AH2568" t="s">
        <v>137</v>
      </c>
      <c r="AI2568" t="s">
        <v>169</v>
      </c>
      <c r="AJ2568">
        <v>12000</v>
      </c>
      <c r="AK2568" t="s">
        <v>137</v>
      </c>
      <c r="AL2568" t="s">
        <v>170</v>
      </c>
      <c r="AM2568">
        <v>30000</v>
      </c>
      <c r="AN2568" t="s">
        <v>137</v>
      </c>
    </row>
    <row r="2569" spans="1:40">
      <c r="A2569" s="26">
        <v>41731.458786527779</v>
      </c>
      <c r="B2569" t="s">
        <v>128</v>
      </c>
      <c r="C2569" t="s">
        <v>870</v>
      </c>
      <c r="D2569" t="s">
        <v>3142</v>
      </c>
      <c r="E2569" t="s">
        <v>131</v>
      </c>
      <c r="F2569" t="s">
        <v>132</v>
      </c>
      <c r="G2569" t="s">
        <v>133</v>
      </c>
      <c r="H2569" t="s">
        <v>160</v>
      </c>
      <c r="I2569">
        <v>30</v>
      </c>
      <c r="J2569" t="s">
        <v>137</v>
      </c>
      <c r="K2569" t="s">
        <v>161</v>
      </c>
      <c r="L2569">
        <v>30</v>
      </c>
      <c r="M2569" t="s">
        <v>137</v>
      </c>
      <c r="N2569" t="s">
        <v>162</v>
      </c>
      <c r="O2569">
        <v>30</v>
      </c>
      <c r="P2569" t="s">
        <v>137</v>
      </c>
      <c r="Q2569" t="s">
        <v>163</v>
      </c>
      <c r="R2569">
        <v>10</v>
      </c>
      <c r="S2569" t="s">
        <v>137</v>
      </c>
      <c r="T2569" t="s">
        <v>164</v>
      </c>
      <c r="U2569">
        <v>20</v>
      </c>
      <c r="V2569" t="s">
        <v>137</v>
      </c>
      <c r="W2569" t="s">
        <v>165</v>
      </c>
      <c r="X2569">
        <v>20</v>
      </c>
      <c r="Y2569" t="s">
        <v>137</v>
      </c>
      <c r="Z2569" t="s">
        <v>166</v>
      </c>
      <c r="AA2569">
        <v>20</v>
      </c>
      <c r="AB2569" t="s">
        <v>137</v>
      </c>
      <c r="AC2569" t="s">
        <v>167</v>
      </c>
      <c r="AD2569">
        <v>20</v>
      </c>
      <c r="AE2569" t="s">
        <v>137</v>
      </c>
      <c r="AF2569" t="s">
        <v>168</v>
      </c>
      <c r="AG2569">
        <v>115200</v>
      </c>
      <c r="AH2569" t="s">
        <v>137</v>
      </c>
      <c r="AI2569" t="s">
        <v>169</v>
      </c>
      <c r="AJ2569">
        <v>12000</v>
      </c>
      <c r="AK2569" t="s">
        <v>137</v>
      </c>
      <c r="AL2569" t="s">
        <v>170</v>
      </c>
      <c r="AM2569">
        <v>30000</v>
      </c>
      <c r="AN2569" t="s">
        <v>137</v>
      </c>
    </row>
    <row r="2570" spans="1:40">
      <c r="A2570" s="26">
        <v>41731.458786527779</v>
      </c>
      <c r="B2570" t="s">
        <v>128</v>
      </c>
      <c r="C2570" t="s">
        <v>870</v>
      </c>
      <c r="D2570" t="s">
        <v>3143</v>
      </c>
      <c r="E2570" t="s">
        <v>131</v>
      </c>
      <c r="F2570" t="s">
        <v>132</v>
      </c>
      <c r="G2570" t="s">
        <v>133</v>
      </c>
      <c r="H2570" t="s">
        <v>187</v>
      </c>
      <c r="I2570">
        <v>60</v>
      </c>
      <c r="J2570" t="s">
        <v>137</v>
      </c>
      <c r="K2570" t="s">
        <v>188</v>
      </c>
      <c r="L2570">
        <v>40</v>
      </c>
      <c r="M2570" t="s">
        <v>137</v>
      </c>
      <c r="N2570" t="s">
        <v>189</v>
      </c>
      <c r="O2570">
        <v>50</v>
      </c>
      <c r="P2570" t="s">
        <v>137</v>
      </c>
      <c r="Q2570" t="s">
        <v>190</v>
      </c>
      <c r="R2570">
        <v>40</v>
      </c>
      <c r="S2570" t="s">
        <v>137</v>
      </c>
      <c r="T2570" t="s">
        <v>191</v>
      </c>
      <c r="U2570">
        <v>60</v>
      </c>
      <c r="V2570" t="s">
        <v>137</v>
      </c>
      <c r="W2570" t="s">
        <v>192</v>
      </c>
      <c r="X2570">
        <v>50</v>
      </c>
      <c r="Y2570" t="s">
        <v>137</v>
      </c>
      <c r="Z2570" t="s">
        <v>193</v>
      </c>
      <c r="AA2570">
        <v>50</v>
      </c>
      <c r="AB2570" t="s">
        <v>137</v>
      </c>
      <c r="AC2570" t="s">
        <v>194</v>
      </c>
      <c r="AD2570">
        <v>35</v>
      </c>
      <c r="AE2570" t="s">
        <v>137</v>
      </c>
      <c r="AF2570" t="s">
        <v>195</v>
      </c>
      <c r="AG2570">
        <v>8</v>
      </c>
      <c r="AH2570" t="s">
        <v>137</v>
      </c>
      <c r="AI2570" t="s">
        <v>196</v>
      </c>
      <c r="AJ2570">
        <v>90</v>
      </c>
      <c r="AK2570" t="s">
        <v>137</v>
      </c>
      <c r="AL2570" t="s">
        <v>197</v>
      </c>
      <c r="AM2570">
        <v>1</v>
      </c>
      <c r="AN2570" t="s">
        <v>137</v>
      </c>
    </row>
    <row r="2571" spans="1:40">
      <c r="A2571" s="26">
        <v>41731.458786527779</v>
      </c>
      <c r="B2571" t="s">
        <v>128</v>
      </c>
      <c r="C2571" t="s">
        <v>870</v>
      </c>
      <c r="D2571" t="s">
        <v>3144</v>
      </c>
      <c r="E2571" t="s">
        <v>131</v>
      </c>
      <c r="F2571" t="s">
        <v>132</v>
      </c>
      <c r="G2571" t="s">
        <v>133</v>
      </c>
      <c r="H2571" t="s">
        <v>172</v>
      </c>
      <c r="I2571">
        <v>33</v>
      </c>
      <c r="J2571" t="s">
        <v>137</v>
      </c>
      <c r="K2571" t="s">
        <v>173</v>
      </c>
      <c r="L2571">
        <v>33</v>
      </c>
      <c r="M2571" t="s">
        <v>137</v>
      </c>
      <c r="N2571" t="s">
        <v>174</v>
      </c>
      <c r="O2571">
        <v>34</v>
      </c>
      <c r="P2571" t="s">
        <v>137</v>
      </c>
      <c r="Q2571" t="s">
        <v>164</v>
      </c>
      <c r="R2571">
        <v>20</v>
      </c>
      <c r="S2571" t="s">
        <v>137</v>
      </c>
      <c r="T2571" t="s">
        <v>165</v>
      </c>
      <c r="U2571">
        <v>20</v>
      </c>
      <c r="V2571" t="s">
        <v>137</v>
      </c>
      <c r="W2571" t="s">
        <v>166</v>
      </c>
      <c r="X2571">
        <v>20</v>
      </c>
      <c r="Y2571" t="s">
        <v>137</v>
      </c>
      <c r="Z2571" t="s">
        <v>175</v>
      </c>
      <c r="AA2571">
        <v>20</v>
      </c>
      <c r="AB2571" t="s">
        <v>137</v>
      </c>
      <c r="AC2571" t="s">
        <v>176</v>
      </c>
      <c r="AD2571">
        <v>20</v>
      </c>
      <c r="AE2571" t="s">
        <v>137</v>
      </c>
      <c r="AF2571" t="s">
        <v>177</v>
      </c>
      <c r="AG2571">
        <v>20</v>
      </c>
      <c r="AH2571" t="s">
        <v>137</v>
      </c>
      <c r="AI2571" t="s">
        <v>168</v>
      </c>
      <c r="AJ2571">
        <v>115200</v>
      </c>
      <c r="AK2571" t="s">
        <v>137</v>
      </c>
      <c r="AL2571" t="s">
        <v>169</v>
      </c>
      <c r="AM2571">
        <v>12000</v>
      </c>
      <c r="AN2571" t="s">
        <v>137</v>
      </c>
    </row>
    <row r="2572" spans="1:40">
      <c r="A2572" s="26">
        <v>41731.458786527779</v>
      </c>
      <c r="B2572" t="s">
        <v>128</v>
      </c>
      <c r="C2572" t="s">
        <v>870</v>
      </c>
      <c r="D2572" t="s">
        <v>3145</v>
      </c>
      <c r="E2572" t="s">
        <v>131</v>
      </c>
      <c r="F2572" t="s">
        <v>132</v>
      </c>
      <c r="G2572" t="s">
        <v>133</v>
      </c>
      <c r="H2572" t="s">
        <v>140</v>
      </c>
      <c r="I2572">
        <v>49</v>
      </c>
      <c r="J2572" t="s">
        <v>137</v>
      </c>
      <c r="K2572" t="s">
        <v>141</v>
      </c>
      <c r="L2572">
        <v>130</v>
      </c>
      <c r="M2572" t="s">
        <v>137</v>
      </c>
      <c r="N2572" t="s">
        <v>142</v>
      </c>
      <c r="O2572">
        <v>180</v>
      </c>
      <c r="P2572" t="s">
        <v>137</v>
      </c>
      <c r="Q2572" t="s">
        <v>143</v>
      </c>
      <c r="R2572">
        <v>140</v>
      </c>
      <c r="S2572" t="s">
        <v>137</v>
      </c>
      <c r="T2572" t="s">
        <v>144</v>
      </c>
      <c r="U2572">
        <v>80</v>
      </c>
      <c r="V2572" t="s">
        <v>137</v>
      </c>
      <c r="W2572" t="s">
        <v>145</v>
      </c>
      <c r="X2572">
        <v>101</v>
      </c>
      <c r="Y2572" t="s">
        <v>137</v>
      </c>
      <c r="Z2572" t="s">
        <v>146</v>
      </c>
      <c r="AA2572">
        <v>190</v>
      </c>
      <c r="AB2572" t="s">
        <v>137</v>
      </c>
      <c r="AC2572" t="s">
        <v>147</v>
      </c>
      <c r="AD2572">
        <v>20</v>
      </c>
      <c r="AE2572" t="s">
        <v>137</v>
      </c>
    </row>
    <row r="2573" spans="1:40">
      <c r="A2573" s="26">
        <v>41731.458786527779</v>
      </c>
      <c r="B2573" t="s">
        <v>128</v>
      </c>
      <c r="C2573" t="s">
        <v>870</v>
      </c>
      <c r="D2573" t="s">
        <v>3146</v>
      </c>
    </row>
    <row r="2574" spans="1:40">
      <c r="A2574" s="26">
        <v>41731.458786527779</v>
      </c>
      <c r="B2574" t="s">
        <v>128</v>
      </c>
      <c r="C2574" t="s">
        <v>870</v>
      </c>
      <c r="D2574" t="s">
        <v>3147</v>
      </c>
      <c r="E2574" t="s">
        <v>131</v>
      </c>
      <c r="F2574" t="s">
        <v>132</v>
      </c>
      <c r="G2574" t="s">
        <v>133</v>
      </c>
      <c r="H2574" t="s">
        <v>150</v>
      </c>
      <c r="I2574">
        <v>50</v>
      </c>
      <c r="J2574" t="s">
        <v>137</v>
      </c>
      <c r="K2574" t="s">
        <v>151</v>
      </c>
      <c r="L2574">
        <v>50</v>
      </c>
      <c r="M2574" t="s">
        <v>137</v>
      </c>
      <c r="N2574" t="s">
        <v>152</v>
      </c>
      <c r="O2574">
        <v>50</v>
      </c>
      <c r="P2574" t="s">
        <v>137</v>
      </c>
    </row>
    <row r="2575" spans="1:40">
      <c r="A2575" s="26">
        <v>41731.458786527779</v>
      </c>
      <c r="B2575" t="s">
        <v>128</v>
      </c>
      <c r="C2575" t="s">
        <v>870</v>
      </c>
      <c r="D2575" t="s">
        <v>3148</v>
      </c>
      <c r="E2575" t="s">
        <v>131</v>
      </c>
      <c r="F2575" t="s">
        <v>132</v>
      </c>
      <c r="G2575" t="s">
        <v>133</v>
      </c>
      <c r="H2575" t="s">
        <v>154</v>
      </c>
      <c r="I2575">
        <v>35</v>
      </c>
      <c r="J2575" t="s">
        <v>137</v>
      </c>
      <c r="K2575" t="s">
        <v>155</v>
      </c>
      <c r="L2575">
        <v>5</v>
      </c>
      <c r="M2575" t="s">
        <v>137</v>
      </c>
      <c r="N2575" t="s">
        <v>156</v>
      </c>
      <c r="O2575">
        <v>60</v>
      </c>
      <c r="P2575" t="s">
        <v>137</v>
      </c>
    </row>
    <row r="2576" spans="1:40">
      <c r="A2576" s="26">
        <v>41731.458786527779</v>
      </c>
      <c r="B2576" t="s">
        <v>128</v>
      </c>
      <c r="C2576" t="s">
        <v>870</v>
      </c>
      <c r="D2576" t="s">
        <v>3149</v>
      </c>
      <c r="E2576" t="s">
        <v>131</v>
      </c>
      <c r="F2576" t="s">
        <v>132</v>
      </c>
      <c r="G2576" t="s">
        <v>133</v>
      </c>
      <c r="H2576" t="s">
        <v>158</v>
      </c>
      <c r="I2576">
        <v>1</v>
      </c>
      <c r="J2576" t="s">
        <v>137</v>
      </c>
    </row>
    <row r="2577" spans="1:40">
      <c r="A2577" s="26">
        <v>41731.458786527779</v>
      </c>
      <c r="B2577" t="s">
        <v>128</v>
      </c>
      <c r="C2577" t="s">
        <v>870</v>
      </c>
      <c r="D2577" t="s">
        <v>3150</v>
      </c>
      <c r="E2577" t="s">
        <v>131</v>
      </c>
      <c r="F2577" t="s">
        <v>132</v>
      </c>
      <c r="G2577" t="s">
        <v>133</v>
      </c>
      <c r="H2577" t="s">
        <v>160</v>
      </c>
      <c r="I2577">
        <v>30</v>
      </c>
      <c r="J2577" t="s">
        <v>137</v>
      </c>
      <c r="K2577" t="s">
        <v>161</v>
      </c>
      <c r="L2577">
        <v>30</v>
      </c>
      <c r="M2577" t="s">
        <v>137</v>
      </c>
      <c r="N2577" t="s">
        <v>162</v>
      </c>
      <c r="O2577">
        <v>30</v>
      </c>
      <c r="P2577" t="s">
        <v>137</v>
      </c>
      <c r="Q2577" t="s">
        <v>163</v>
      </c>
      <c r="R2577">
        <v>10</v>
      </c>
      <c r="S2577" t="s">
        <v>137</v>
      </c>
      <c r="T2577" t="s">
        <v>164</v>
      </c>
      <c r="U2577">
        <v>20</v>
      </c>
      <c r="V2577" t="s">
        <v>137</v>
      </c>
      <c r="W2577" t="s">
        <v>165</v>
      </c>
      <c r="X2577">
        <v>20</v>
      </c>
      <c r="Y2577" t="s">
        <v>137</v>
      </c>
      <c r="Z2577" t="s">
        <v>166</v>
      </c>
      <c r="AA2577">
        <v>20</v>
      </c>
      <c r="AB2577" t="s">
        <v>137</v>
      </c>
      <c r="AC2577" t="s">
        <v>167</v>
      </c>
      <c r="AD2577">
        <v>20</v>
      </c>
      <c r="AE2577" t="s">
        <v>137</v>
      </c>
      <c r="AF2577" t="s">
        <v>168</v>
      </c>
      <c r="AG2577">
        <v>115200</v>
      </c>
      <c r="AH2577" t="s">
        <v>137</v>
      </c>
      <c r="AI2577" t="s">
        <v>169</v>
      </c>
      <c r="AJ2577">
        <v>12000</v>
      </c>
      <c r="AK2577" t="s">
        <v>137</v>
      </c>
      <c r="AL2577" t="s">
        <v>170</v>
      </c>
      <c r="AM2577">
        <v>30000</v>
      </c>
      <c r="AN2577" t="s">
        <v>137</v>
      </c>
    </row>
    <row r="2578" spans="1:40">
      <c r="A2578" s="26">
        <v>41731.458786527779</v>
      </c>
      <c r="B2578" t="s">
        <v>128</v>
      </c>
      <c r="C2578" t="s">
        <v>870</v>
      </c>
      <c r="D2578" t="s">
        <v>3151</v>
      </c>
      <c r="E2578" t="s">
        <v>131</v>
      </c>
      <c r="F2578" t="s">
        <v>132</v>
      </c>
      <c r="G2578" t="s">
        <v>133</v>
      </c>
      <c r="H2578" t="s">
        <v>187</v>
      </c>
      <c r="I2578">
        <v>60</v>
      </c>
      <c r="J2578" t="s">
        <v>137</v>
      </c>
      <c r="K2578" t="s">
        <v>188</v>
      </c>
      <c r="L2578">
        <v>40</v>
      </c>
      <c r="M2578" t="s">
        <v>137</v>
      </c>
      <c r="N2578" t="s">
        <v>189</v>
      </c>
      <c r="O2578">
        <v>50</v>
      </c>
      <c r="P2578" t="s">
        <v>137</v>
      </c>
      <c r="Q2578" t="s">
        <v>190</v>
      </c>
      <c r="R2578">
        <v>40</v>
      </c>
      <c r="S2578" t="s">
        <v>137</v>
      </c>
      <c r="T2578" t="s">
        <v>191</v>
      </c>
      <c r="U2578">
        <v>60</v>
      </c>
      <c r="V2578" t="s">
        <v>137</v>
      </c>
      <c r="W2578" t="s">
        <v>192</v>
      </c>
      <c r="X2578">
        <v>50</v>
      </c>
      <c r="Y2578" t="s">
        <v>137</v>
      </c>
      <c r="Z2578" t="s">
        <v>193</v>
      </c>
      <c r="AA2578">
        <v>50</v>
      </c>
      <c r="AB2578" t="s">
        <v>137</v>
      </c>
      <c r="AC2578" t="s">
        <v>194</v>
      </c>
      <c r="AD2578">
        <v>35</v>
      </c>
      <c r="AE2578" t="s">
        <v>137</v>
      </c>
      <c r="AF2578" t="s">
        <v>195</v>
      </c>
      <c r="AG2578">
        <v>8</v>
      </c>
      <c r="AH2578" t="s">
        <v>137</v>
      </c>
      <c r="AI2578" t="s">
        <v>196</v>
      </c>
      <c r="AJ2578">
        <v>90</v>
      </c>
      <c r="AK2578" t="s">
        <v>137</v>
      </c>
      <c r="AL2578" t="s">
        <v>197</v>
      </c>
      <c r="AM2578">
        <v>1</v>
      </c>
      <c r="AN2578" t="s">
        <v>137</v>
      </c>
    </row>
    <row r="2579" spans="1:40">
      <c r="A2579" s="26">
        <v>41731.458786527779</v>
      </c>
      <c r="B2579" t="s">
        <v>128</v>
      </c>
      <c r="C2579" t="s">
        <v>870</v>
      </c>
      <c r="D2579" t="s">
        <v>3152</v>
      </c>
      <c r="E2579" t="s">
        <v>131</v>
      </c>
      <c r="F2579" t="s">
        <v>132</v>
      </c>
      <c r="G2579" t="s">
        <v>133</v>
      </c>
      <c r="H2579" t="s">
        <v>172</v>
      </c>
      <c r="I2579">
        <v>33</v>
      </c>
      <c r="J2579" t="s">
        <v>137</v>
      </c>
      <c r="K2579" t="s">
        <v>173</v>
      </c>
      <c r="L2579">
        <v>33</v>
      </c>
      <c r="M2579" t="s">
        <v>137</v>
      </c>
      <c r="N2579" t="s">
        <v>174</v>
      </c>
      <c r="O2579">
        <v>34</v>
      </c>
      <c r="P2579" t="s">
        <v>137</v>
      </c>
      <c r="Q2579" t="s">
        <v>164</v>
      </c>
      <c r="R2579">
        <v>20</v>
      </c>
      <c r="S2579" t="s">
        <v>137</v>
      </c>
      <c r="T2579" t="s">
        <v>165</v>
      </c>
      <c r="U2579">
        <v>20</v>
      </c>
      <c r="V2579" t="s">
        <v>137</v>
      </c>
      <c r="W2579" t="s">
        <v>166</v>
      </c>
      <c r="X2579">
        <v>20</v>
      </c>
      <c r="Y2579" t="s">
        <v>137</v>
      </c>
      <c r="Z2579" t="s">
        <v>175</v>
      </c>
      <c r="AA2579">
        <v>20</v>
      </c>
      <c r="AB2579" t="s">
        <v>137</v>
      </c>
      <c r="AC2579" t="s">
        <v>176</v>
      </c>
      <c r="AD2579">
        <v>20</v>
      </c>
      <c r="AE2579" t="s">
        <v>137</v>
      </c>
      <c r="AF2579" t="s">
        <v>177</v>
      </c>
      <c r="AG2579">
        <v>20</v>
      </c>
      <c r="AH2579" t="s">
        <v>137</v>
      </c>
      <c r="AI2579" t="s">
        <v>168</v>
      </c>
      <c r="AJ2579">
        <v>115200</v>
      </c>
      <c r="AK2579" t="s">
        <v>137</v>
      </c>
      <c r="AL2579" t="s">
        <v>169</v>
      </c>
      <c r="AM2579">
        <v>12000</v>
      </c>
      <c r="AN2579" t="s">
        <v>137</v>
      </c>
    </row>
    <row r="2580" spans="1:40">
      <c r="A2580" s="26">
        <v>41731.458786527779</v>
      </c>
      <c r="B2580" t="s">
        <v>128</v>
      </c>
      <c r="C2580" t="s">
        <v>870</v>
      </c>
      <c r="D2580" t="s">
        <v>3153</v>
      </c>
      <c r="E2580" t="s">
        <v>131</v>
      </c>
      <c r="F2580" t="s">
        <v>132</v>
      </c>
      <c r="G2580" t="s">
        <v>133</v>
      </c>
      <c r="H2580" t="s">
        <v>140</v>
      </c>
      <c r="I2580">
        <v>49</v>
      </c>
      <c r="J2580" t="s">
        <v>137</v>
      </c>
      <c r="K2580" t="s">
        <v>141</v>
      </c>
      <c r="L2580">
        <v>130</v>
      </c>
      <c r="M2580" t="s">
        <v>137</v>
      </c>
      <c r="N2580" t="s">
        <v>142</v>
      </c>
      <c r="O2580">
        <v>180</v>
      </c>
      <c r="P2580" t="s">
        <v>137</v>
      </c>
      <c r="Q2580" t="s">
        <v>143</v>
      </c>
      <c r="R2580">
        <v>140</v>
      </c>
      <c r="S2580" t="s">
        <v>137</v>
      </c>
      <c r="T2580" t="s">
        <v>144</v>
      </c>
      <c r="U2580">
        <v>80</v>
      </c>
      <c r="V2580" t="s">
        <v>137</v>
      </c>
      <c r="W2580" t="s">
        <v>145</v>
      </c>
      <c r="X2580">
        <v>101</v>
      </c>
      <c r="Y2580" t="s">
        <v>137</v>
      </c>
      <c r="Z2580" t="s">
        <v>146</v>
      </c>
      <c r="AA2580">
        <v>190</v>
      </c>
      <c r="AB2580" t="s">
        <v>137</v>
      </c>
      <c r="AC2580" t="s">
        <v>147</v>
      </c>
      <c r="AD2580">
        <v>20</v>
      </c>
      <c r="AE2580" t="s">
        <v>137</v>
      </c>
    </row>
    <row r="2581" spans="1:40">
      <c r="A2581" s="26">
        <v>41731.458786527779</v>
      </c>
      <c r="B2581" t="s">
        <v>128</v>
      </c>
      <c r="C2581" t="s">
        <v>870</v>
      </c>
      <c r="D2581" t="s">
        <v>3154</v>
      </c>
    </row>
    <row r="2582" spans="1:40">
      <c r="A2582" s="26">
        <v>41731.458786527779</v>
      </c>
      <c r="B2582" t="s">
        <v>128</v>
      </c>
      <c r="C2582" t="s">
        <v>870</v>
      </c>
      <c r="D2582" t="s">
        <v>3155</v>
      </c>
      <c r="E2582" t="s">
        <v>131</v>
      </c>
      <c r="F2582" t="s">
        <v>132</v>
      </c>
      <c r="G2582" t="s">
        <v>133</v>
      </c>
      <c r="H2582" t="s">
        <v>150</v>
      </c>
      <c r="I2582">
        <v>50</v>
      </c>
      <c r="J2582" t="s">
        <v>137</v>
      </c>
      <c r="K2582" t="s">
        <v>151</v>
      </c>
      <c r="L2582">
        <v>50</v>
      </c>
      <c r="M2582" t="s">
        <v>137</v>
      </c>
      <c r="N2582" t="s">
        <v>152</v>
      </c>
      <c r="O2582">
        <v>50</v>
      </c>
      <c r="P2582" t="s">
        <v>137</v>
      </c>
    </row>
    <row r="2583" spans="1:40">
      <c r="A2583" s="26">
        <v>41731.458786527779</v>
      </c>
      <c r="B2583" t="s">
        <v>128</v>
      </c>
      <c r="C2583" t="s">
        <v>870</v>
      </c>
      <c r="D2583" t="s">
        <v>3156</v>
      </c>
      <c r="E2583" t="s">
        <v>131</v>
      </c>
      <c r="F2583" t="s">
        <v>132</v>
      </c>
      <c r="G2583" t="s">
        <v>133</v>
      </c>
      <c r="H2583" t="s">
        <v>154</v>
      </c>
      <c r="I2583">
        <v>35</v>
      </c>
      <c r="J2583" t="s">
        <v>137</v>
      </c>
      <c r="K2583" t="s">
        <v>155</v>
      </c>
      <c r="L2583">
        <v>5</v>
      </c>
      <c r="M2583" t="s">
        <v>137</v>
      </c>
      <c r="N2583" t="s">
        <v>156</v>
      </c>
      <c r="O2583">
        <v>60</v>
      </c>
      <c r="P2583" t="s">
        <v>137</v>
      </c>
    </row>
    <row r="2584" spans="1:40">
      <c r="A2584" s="26">
        <v>41731.458786527779</v>
      </c>
      <c r="B2584" t="s">
        <v>128</v>
      </c>
      <c r="C2584" t="s">
        <v>870</v>
      </c>
      <c r="D2584" t="s">
        <v>3157</v>
      </c>
      <c r="E2584" t="s">
        <v>131</v>
      </c>
      <c r="F2584" t="s">
        <v>132</v>
      </c>
      <c r="G2584" t="s">
        <v>133</v>
      </c>
      <c r="H2584" t="s">
        <v>158</v>
      </c>
      <c r="I2584">
        <v>1</v>
      </c>
      <c r="J2584" t="s">
        <v>137</v>
      </c>
    </row>
    <row r="2585" spans="1:40">
      <c r="A2585" s="26">
        <v>41731.458786527779</v>
      </c>
      <c r="B2585" t="s">
        <v>128</v>
      </c>
      <c r="C2585" t="s">
        <v>870</v>
      </c>
      <c r="D2585" t="s">
        <v>3158</v>
      </c>
      <c r="E2585" t="s">
        <v>131</v>
      </c>
      <c r="F2585" t="s">
        <v>132</v>
      </c>
      <c r="G2585" t="s">
        <v>133</v>
      </c>
      <c r="H2585" t="s">
        <v>160</v>
      </c>
      <c r="I2585">
        <v>30</v>
      </c>
      <c r="J2585" t="s">
        <v>137</v>
      </c>
      <c r="K2585" t="s">
        <v>161</v>
      </c>
      <c r="L2585">
        <v>30</v>
      </c>
      <c r="M2585" t="s">
        <v>137</v>
      </c>
      <c r="N2585" t="s">
        <v>162</v>
      </c>
      <c r="O2585">
        <v>30</v>
      </c>
      <c r="P2585" t="s">
        <v>137</v>
      </c>
      <c r="Q2585" t="s">
        <v>163</v>
      </c>
      <c r="R2585">
        <v>10</v>
      </c>
      <c r="S2585" t="s">
        <v>137</v>
      </c>
      <c r="T2585" t="s">
        <v>164</v>
      </c>
      <c r="U2585">
        <v>20</v>
      </c>
      <c r="V2585" t="s">
        <v>137</v>
      </c>
      <c r="W2585" t="s">
        <v>165</v>
      </c>
      <c r="X2585">
        <v>20</v>
      </c>
      <c r="Y2585" t="s">
        <v>137</v>
      </c>
      <c r="Z2585" t="s">
        <v>166</v>
      </c>
      <c r="AA2585">
        <v>20</v>
      </c>
      <c r="AB2585" t="s">
        <v>137</v>
      </c>
      <c r="AC2585" t="s">
        <v>167</v>
      </c>
      <c r="AD2585">
        <v>20</v>
      </c>
      <c r="AE2585" t="s">
        <v>137</v>
      </c>
      <c r="AF2585" t="s">
        <v>168</v>
      </c>
      <c r="AG2585">
        <v>115200</v>
      </c>
      <c r="AH2585" t="s">
        <v>137</v>
      </c>
      <c r="AI2585" t="s">
        <v>169</v>
      </c>
      <c r="AJ2585">
        <v>12000</v>
      </c>
      <c r="AK2585" t="s">
        <v>137</v>
      </c>
      <c r="AL2585" t="s">
        <v>170</v>
      </c>
      <c r="AM2585">
        <v>30000</v>
      </c>
      <c r="AN2585" t="s">
        <v>137</v>
      </c>
    </row>
    <row r="2586" spans="1:40">
      <c r="A2586" s="26">
        <v>41731.458786527779</v>
      </c>
      <c r="B2586" t="s">
        <v>128</v>
      </c>
      <c r="C2586" t="s">
        <v>870</v>
      </c>
      <c r="D2586" t="s">
        <v>3159</v>
      </c>
      <c r="E2586" t="s">
        <v>131</v>
      </c>
      <c r="F2586" t="s">
        <v>132</v>
      </c>
      <c r="G2586" t="s">
        <v>133</v>
      </c>
      <c r="H2586" t="s">
        <v>187</v>
      </c>
      <c r="I2586">
        <v>60</v>
      </c>
      <c r="J2586" t="s">
        <v>137</v>
      </c>
      <c r="K2586" t="s">
        <v>188</v>
      </c>
      <c r="L2586">
        <v>40</v>
      </c>
      <c r="M2586" t="s">
        <v>137</v>
      </c>
      <c r="N2586" t="s">
        <v>189</v>
      </c>
      <c r="O2586">
        <v>50</v>
      </c>
      <c r="P2586" t="s">
        <v>137</v>
      </c>
      <c r="Q2586" t="s">
        <v>190</v>
      </c>
      <c r="R2586">
        <v>40</v>
      </c>
      <c r="S2586" t="s">
        <v>137</v>
      </c>
      <c r="T2586" t="s">
        <v>191</v>
      </c>
      <c r="U2586">
        <v>60</v>
      </c>
      <c r="V2586" t="s">
        <v>137</v>
      </c>
      <c r="W2586" t="s">
        <v>192</v>
      </c>
      <c r="X2586">
        <v>50</v>
      </c>
      <c r="Y2586" t="s">
        <v>137</v>
      </c>
      <c r="Z2586" t="s">
        <v>193</v>
      </c>
      <c r="AA2586">
        <v>50</v>
      </c>
      <c r="AB2586" t="s">
        <v>137</v>
      </c>
      <c r="AC2586" t="s">
        <v>194</v>
      </c>
      <c r="AD2586">
        <v>35</v>
      </c>
      <c r="AE2586" t="s">
        <v>137</v>
      </c>
      <c r="AF2586" t="s">
        <v>195</v>
      </c>
      <c r="AG2586">
        <v>8</v>
      </c>
      <c r="AH2586" t="s">
        <v>137</v>
      </c>
      <c r="AI2586" t="s">
        <v>196</v>
      </c>
      <c r="AJ2586">
        <v>90</v>
      </c>
      <c r="AK2586" t="s">
        <v>137</v>
      </c>
      <c r="AL2586" t="s">
        <v>197</v>
      </c>
      <c r="AM2586">
        <v>1</v>
      </c>
      <c r="AN2586" t="s">
        <v>137</v>
      </c>
    </row>
    <row r="2587" spans="1:40">
      <c r="A2587" s="26">
        <v>41731.458786527779</v>
      </c>
      <c r="B2587" t="s">
        <v>128</v>
      </c>
      <c r="C2587" t="s">
        <v>870</v>
      </c>
      <c r="D2587" t="s">
        <v>3160</v>
      </c>
      <c r="E2587" t="s">
        <v>131</v>
      </c>
      <c r="F2587" t="s">
        <v>132</v>
      </c>
      <c r="G2587" t="s">
        <v>133</v>
      </c>
      <c r="H2587" t="s">
        <v>172</v>
      </c>
      <c r="I2587">
        <v>33</v>
      </c>
      <c r="J2587" t="s">
        <v>137</v>
      </c>
      <c r="K2587" t="s">
        <v>173</v>
      </c>
      <c r="L2587">
        <v>33</v>
      </c>
      <c r="M2587" t="s">
        <v>137</v>
      </c>
      <c r="N2587" t="s">
        <v>174</v>
      </c>
      <c r="O2587">
        <v>34</v>
      </c>
      <c r="P2587" t="s">
        <v>137</v>
      </c>
      <c r="Q2587" t="s">
        <v>164</v>
      </c>
      <c r="R2587">
        <v>20</v>
      </c>
      <c r="S2587" t="s">
        <v>137</v>
      </c>
      <c r="T2587" t="s">
        <v>165</v>
      </c>
      <c r="U2587">
        <v>20</v>
      </c>
      <c r="V2587" t="s">
        <v>137</v>
      </c>
      <c r="W2587" t="s">
        <v>166</v>
      </c>
      <c r="X2587">
        <v>20</v>
      </c>
      <c r="Y2587" t="s">
        <v>137</v>
      </c>
      <c r="Z2587" t="s">
        <v>175</v>
      </c>
      <c r="AA2587">
        <v>20</v>
      </c>
      <c r="AB2587" t="s">
        <v>137</v>
      </c>
      <c r="AC2587" t="s">
        <v>176</v>
      </c>
      <c r="AD2587">
        <v>20</v>
      </c>
      <c r="AE2587" t="s">
        <v>137</v>
      </c>
      <c r="AF2587" t="s">
        <v>177</v>
      </c>
      <c r="AG2587">
        <v>20</v>
      </c>
      <c r="AH2587" t="s">
        <v>137</v>
      </c>
      <c r="AI2587" t="s">
        <v>168</v>
      </c>
      <c r="AJ2587">
        <v>115200</v>
      </c>
      <c r="AK2587" t="s">
        <v>137</v>
      </c>
      <c r="AL2587" t="s">
        <v>169</v>
      </c>
      <c r="AM2587">
        <v>12000</v>
      </c>
      <c r="AN2587" t="s">
        <v>137</v>
      </c>
    </row>
    <row r="2588" spans="1:40">
      <c r="A2588" s="26">
        <v>41731.458786527779</v>
      </c>
      <c r="B2588" t="s">
        <v>128</v>
      </c>
      <c r="C2588" t="s">
        <v>1812</v>
      </c>
      <c r="D2588" t="s">
        <v>3161</v>
      </c>
      <c r="E2588" t="s">
        <v>131</v>
      </c>
      <c r="F2588" t="s">
        <v>132</v>
      </c>
      <c r="G2588" t="s">
        <v>133</v>
      </c>
      <c r="H2588" t="s">
        <v>187</v>
      </c>
      <c r="I2588">
        <v>60</v>
      </c>
      <c r="J2588" t="s">
        <v>137</v>
      </c>
      <c r="K2588" t="s">
        <v>188</v>
      </c>
      <c r="L2588">
        <v>40</v>
      </c>
      <c r="M2588" t="s">
        <v>137</v>
      </c>
      <c r="N2588" t="s">
        <v>189</v>
      </c>
      <c r="O2588">
        <v>50</v>
      </c>
      <c r="P2588" t="s">
        <v>137</v>
      </c>
      <c r="Q2588" t="s">
        <v>190</v>
      </c>
      <c r="R2588">
        <v>40</v>
      </c>
      <c r="S2588" t="s">
        <v>137</v>
      </c>
      <c r="T2588" t="s">
        <v>191</v>
      </c>
      <c r="U2588">
        <v>60</v>
      </c>
      <c r="V2588" t="s">
        <v>137</v>
      </c>
      <c r="W2588" t="s">
        <v>192</v>
      </c>
      <c r="X2588">
        <v>50</v>
      </c>
      <c r="Y2588" t="s">
        <v>137</v>
      </c>
      <c r="Z2588" t="s">
        <v>193</v>
      </c>
      <c r="AA2588">
        <v>50</v>
      </c>
      <c r="AB2588" t="s">
        <v>137</v>
      </c>
      <c r="AC2588" t="s">
        <v>194</v>
      </c>
      <c r="AD2588">
        <v>35</v>
      </c>
      <c r="AE2588" t="s">
        <v>137</v>
      </c>
      <c r="AF2588" t="s">
        <v>195</v>
      </c>
      <c r="AG2588">
        <v>8</v>
      </c>
      <c r="AH2588" t="s">
        <v>137</v>
      </c>
      <c r="AI2588" t="s">
        <v>196</v>
      </c>
      <c r="AJ2588">
        <v>90</v>
      </c>
      <c r="AK2588" t="s">
        <v>137</v>
      </c>
      <c r="AL2588" t="s">
        <v>197</v>
      </c>
      <c r="AM2588">
        <v>1</v>
      </c>
      <c r="AN2588" t="s">
        <v>137</v>
      </c>
    </row>
    <row r="2589" spans="1:40">
      <c r="A2589" s="26">
        <v>41731.458786527779</v>
      </c>
      <c r="B2589" t="s">
        <v>128</v>
      </c>
      <c r="C2589" t="s">
        <v>1812</v>
      </c>
      <c r="D2589" t="s">
        <v>3162</v>
      </c>
      <c r="E2589" t="s">
        <v>131</v>
      </c>
      <c r="F2589" t="s">
        <v>132</v>
      </c>
      <c r="G2589" t="s">
        <v>133</v>
      </c>
      <c r="H2589" t="s">
        <v>172</v>
      </c>
      <c r="I2589">
        <v>33</v>
      </c>
      <c r="J2589" t="s">
        <v>137</v>
      </c>
      <c r="K2589" t="s">
        <v>173</v>
      </c>
      <c r="L2589">
        <v>33</v>
      </c>
      <c r="M2589" t="s">
        <v>137</v>
      </c>
      <c r="N2589" t="s">
        <v>174</v>
      </c>
      <c r="O2589">
        <v>34</v>
      </c>
      <c r="P2589" t="s">
        <v>137</v>
      </c>
      <c r="Q2589" t="s">
        <v>164</v>
      </c>
      <c r="R2589">
        <v>20</v>
      </c>
      <c r="S2589" t="s">
        <v>137</v>
      </c>
      <c r="T2589" t="s">
        <v>165</v>
      </c>
      <c r="U2589">
        <v>20</v>
      </c>
      <c r="V2589" t="s">
        <v>137</v>
      </c>
      <c r="W2589" t="s">
        <v>166</v>
      </c>
      <c r="X2589">
        <v>20</v>
      </c>
      <c r="Y2589" t="s">
        <v>137</v>
      </c>
      <c r="Z2589" t="s">
        <v>175</v>
      </c>
      <c r="AA2589">
        <v>20</v>
      </c>
      <c r="AB2589" t="s">
        <v>137</v>
      </c>
      <c r="AC2589" t="s">
        <v>176</v>
      </c>
      <c r="AD2589">
        <v>20</v>
      </c>
      <c r="AE2589" t="s">
        <v>137</v>
      </c>
      <c r="AF2589" t="s">
        <v>177</v>
      </c>
      <c r="AG2589">
        <v>20</v>
      </c>
      <c r="AH2589" t="s">
        <v>137</v>
      </c>
      <c r="AI2589" t="s">
        <v>168</v>
      </c>
      <c r="AJ2589">
        <v>115200</v>
      </c>
      <c r="AK2589" t="s">
        <v>137</v>
      </c>
      <c r="AL2589" t="s">
        <v>169</v>
      </c>
      <c r="AM2589">
        <v>12000</v>
      </c>
      <c r="AN2589" t="s">
        <v>137</v>
      </c>
    </row>
    <row r="2590" spans="1:40">
      <c r="A2590" s="26">
        <v>41731.458786527779</v>
      </c>
      <c r="B2590" t="s">
        <v>128</v>
      </c>
      <c r="C2590" t="s">
        <v>1812</v>
      </c>
      <c r="D2590" t="s">
        <v>3163</v>
      </c>
      <c r="E2590" t="s">
        <v>131</v>
      </c>
      <c r="F2590" t="s">
        <v>132</v>
      </c>
      <c r="G2590" t="s">
        <v>133</v>
      </c>
      <c r="H2590" t="s">
        <v>140</v>
      </c>
      <c r="I2590">
        <v>49</v>
      </c>
      <c r="J2590" t="s">
        <v>137</v>
      </c>
      <c r="K2590" t="s">
        <v>141</v>
      </c>
      <c r="L2590">
        <v>130</v>
      </c>
      <c r="M2590" t="s">
        <v>137</v>
      </c>
      <c r="N2590" t="s">
        <v>142</v>
      </c>
      <c r="O2590">
        <v>180</v>
      </c>
      <c r="P2590" t="s">
        <v>137</v>
      </c>
      <c r="Q2590" t="s">
        <v>143</v>
      </c>
      <c r="R2590">
        <v>140</v>
      </c>
      <c r="S2590" t="s">
        <v>137</v>
      </c>
      <c r="T2590" t="s">
        <v>144</v>
      </c>
      <c r="U2590">
        <v>80</v>
      </c>
      <c r="V2590" t="s">
        <v>137</v>
      </c>
      <c r="W2590" t="s">
        <v>145</v>
      </c>
      <c r="X2590">
        <v>101</v>
      </c>
      <c r="Y2590" t="s">
        <v>137</v>
      </c>
      <c r="Z2590" t="s">
        <v>146</v>
      </c>
      <c r="AA2590">
        <v>190</v>
      </c>
      <c r="AB2590" t="s">
        <v>137</v>
      </c>
      <c r="AC2590" t="s">
        <v>147</v>
      </c>
      <c r="AD2590">
        <v>20</v>
      </c>
      <c r="AE2590" t="s">
        <v>137</v>
      </c>
    </row>
    <row r="2591" spans="1:40">
      <c r="A2591" s="26">
        <v>41731.458786527779</v>
      </c>
      <c r="B2591" t="s">
        <v>128</v>
      </c>
      <c r="C2591" t="s">
        <v>1812</v>
      </c>
      <c r="D2591" t="s">
        <v>3164</v>
      </c>
    </row>
    <row r="2592" spans="1:40">
      <c r="A2592" s="26">
        <v>41731.458786527779</v>
      </c>
      <c r="B2592" t="s">
        <v>128</v>
      </c>
      <c r="C2592" t="s">
        <v>1812</v>
      </c>
      <c r="D2592" t="s">
        <v>3165</v>
      </c>
      <c r="E2592" t="s">
        <v>131</v>
      </c>
      <c r="F2592" t="s">
        <v>132</v>
      </c>
      <c r="G2592" t="s">
        <v>133</v>
      </c>
      <c r="H2592" t="s">
        <v>150</v>
      </c>
      <c r="I2592">
        <v>50</v>
      </c>
      <c r="J2592" t="s">
        <v>137</v>
      </c>
      <c r="K2592" t="s">
        <v>151</v>
      </c>
      <c r="L2592">
        <v>50</v>
      </c>
      <c r="M2592" t="s">
        <v>137</v>
      </c>
      <c r="N2592" t="s">
        <v>152</v>
      </c>
      <c r="O2592">
        <v>50</v>
      </c>
      <c r="P2592" t="s">
        <v>137</v>
      </c>
    </row>
    <row r="2593" spans="1:40">
      <c r="A2593" s="26">
        <v>41731.458786527779</v>
      </c>
      <c r="B2593" t="s">
        <v>128</v>
      </c>
      <c r="C2593" t="s">
        <v>1812</v>
      </c>
      <c r="D2593" t="s">
        <v>3166</v>
      </c>
      <c r="E2593" t="s">
        <v>131</v>
      </c>
      <c r="F2593" t="s">
        <v>132</v>
      </c>
      <c r="G2593" t="s">
        <v>133</v>
      </c>
      <c r="H2593" t="s">
        <v>154</v>
      </c>
      <c r="I2593">
        <v>35</v>
      </c>
      <c r="J2593" t="s">
        <v>137</v>
      </c>
      <c r="K2593" t="s">
        <v>155</v>
      </c>
      <c r="L2593">
        <v>5</v>
      </c>
      <c r="M2593" t="s">
        <v>137</v>
      </c>
      <c r="N2593" t="s">
        <v>156</v>
      </c>
      <c r="O2593">
        <v>60</v>
      </c>
      <c r="P2593" t="s">
        <v>137</v>
      </c>
    </row>
    <row r="2594" spans="1:40">
      <c r="A2594" s="26">
        <v>41731.458786527779</v>
      </c>
      <c r="B2594" t="s">
        <v>128</v>
      </c>
      <c r="C2594" t="s">
        <v>1812</v>
      </c>
      <c r="D2594" t="s">
        <v>3167</v>
      </c>
      <c r="E2594" t="s">
        <v>131</v>
      </c>
      <c r="F2594" t="s">
        <v>132</v>
      </c>
      <c r="G2594" t="s">
        <v>133</v>
      </c>
      <c r="H2594" t="s">
        <v>158</v>
      </c>
      <c r="I2594">
        <v>1</v>
      </c>
      <c r="J2594" t="s">
        <v>137</v>
      </c>
    </row>
    <row r="2595" spans="1:40">
      <c r="A2595" s="26">
        <v>41731.458786527779</v>
      </c>
      <c r="B2595" t="s">
        <v>128</v>
      </c>
      <c r="C2595" t="s">
        <v>1812</v>
      </c>
      <c r="D2595" t="s">
        <v>3168</v>
      </c>
      <c r="E2595" t="s">
        <v>131</v>
      </c>
      <c r="F2595" t="s">
        <v>132</v>
      </c>
      <c r="G2595" t="s">
        <v>133</v>
      </c>
      <c r="H2595" t="s">
        <v>160</v>
      </c>
      <c r="I2595">
        <v>30</v>
      </c>
      <c r="J2595" t="s">
        <v>137</v>
      </c>
      <c r="K2595" t="s">
        <v>161</v>
      </c>
      <c r="L2595">
        <v>30</v>
      </c>
      <c r="M2595" t="s">
        <v>137</v>
      </c>
      <c r="N2595" t="s">
        <v>162</v>
      </c>
      <c r="O2595">
        <v>30</v>
      </c>
      <c r="P2595" t="s">
        <v>137</v>
      </c>
      <c r="Q2595" t="s">
        <v>163</v>
      </c>
      <c r="R2595">
        <v>10</v>
      </c>
      <c r="S2595" t="s">
        <v>137</v>
      </c>
      <c r="T2595" t="s">
        <v>164</v>
      </c>
      <c r="U2595">
        <v>20</v>
      </c>
      <c r="V2595" t="s">
        <v>137</v>
      </c>
      <c r="W2595" t="s">
        <v>165</v>
      </c>
      <c r="X2595">
        <v>20</v>
      </c>
      <c r="Y2595" t="s">
        <v>137</v>
      </c>
      <c r="Z2595" t="s">
        <v>166</v>
      </c>
      <c r="AA2595">
        <v>20</v>
      </c>
      <c r="AB2595" t="s">
        <v>137</v>
      </c>
      <c r="AC2595" t="s">
        <v>167</v>
      </c>
      <c r="AD2595">
        <v>20</v>
      </c>
      <c r="AE2595" t="s">
        <v>137</v>
      </c>
      <c r="AF2595" t="s">
        <v>168</v>
      </c>
      <c r="AG2595">
        <v>115200</v>
      </c>
      <c r="AH2595" t="s">
        <v>137</v>
      </c>
      <c r="AI2595" t="s">
        <v>169</v>
      </c>
      <c r="AJ2595">
        <v>12000</v>
      </c>
      <c r="AK2595" t="s">
        <v>137</v>
      </c>
      <c r="AL2595" t="s">
        <v>170</v>
      </c>
      <c r="AM2595">
        <v>30000</v>
      </c>
      <c r="AN2595" t="s">
        <v>137</v>
      </c>
    </row>
    <row r="2596" spans="1:40">
      <c r="A2596" s="26">
        <v>41731.458786527779</v>
      </c>
      <c r="B2596" t="s">
        <v>128</v>
      </c>
      <c r="C2596" t="s">
        <v>1812</v>
      </c>
      <c r="D2596" t="s">
        <v>3169</v>
      </c>
      <c r="E2596" t="s">
        <v>131</v>
      </c>
      <c r="F2596" t="s">
        <v>132</v>
      </c>
      <c r="G2596" t="s">
        <v>133</v>
      </c>
      <c r="H2596" t="s">
        <v>187</v>
      </c>
      <c r="I2596">
        <v>60</v>
      </c>
      <c r="J2596" t="s">
        <v>137</v>
      </c>
      <c r="K2596" t="s">
        <v>188</v>
      </c>
      <c r="L2596">
        <v>40</v>
      </c>
      <c r="M2596" t="s">
        <v>137</v>
      </c>
      <c r="N2596" t="s">
        <v>189</v>
      </c>
      <c r="O2596">
        <v>50</v>
      </c>
      <c r="P2596" t="s">
        <v>137</v>
      </c>
      <c r="Q2596" t="s">
        <v>190</v>
      </c>
      <c r="R2596">
        <v>40</v>
      </c>
      <c r="S2596" t="s">
        <v>137</v>
      </c>
      <c r="T2596" t="s">
        <v>191</v>
      </c>
      <c r="U2596">
        <v>60</v>
      </c>
      <c r="V2596" t="s">
        <v>137</v>
      </c>
      <c r="W2596" t="s">
        <v>192</v>
      </c>
      <c r="X2596">
        <v>50</v>
      </c>
      <c r="Y2596" t="s">
        <v>137</v>
      </c>
      <c r="Z2596" t="s">
        <v>193</v>
      </c>
      <c r="AA2596">
        <v>50</v>
      </c>
      <c r="AB2596" t="s">
        <v>137</v>
      </c>
      <c r="AC2596" t="s">
        <v>194</v>
      </c>
      <c r="AD2596">
        <v>35</v>
      </c>
      <c r="AE2596" t="s">
        <v>137</v>
      </c>
      <c r="AF2596" t="s">
        <v>195</v>
      </c>
      <c r="AG2596">
        <v>8</v>
      </c>
      <c r="AH2596" t="s">
        <v>137</v>
      </c>
      <c r="AI2596" t="s">
        <v>196</v>
      </c>
      <c r="AJ2596">
        <v>90</v>
      </c>
      <c r="AK2596" t="s">
        <v>137</v>
      </c>
      <c r="AL2596" t="s">
        <v>197</v>
      </c>
      <c r="AM2596">
        <v>1</v>
      </c>
      <c r="AN2596" t="s">
        <v>137</v>
      </c>
    </row>
    <row r="2597" spans="1:40">
      <c r="A2597" s="26">
        <v>41731.458786527779</v>
      </c>
      <c r="B2597" t="s">
        <v>128</v>
      </c>
      <c r="C2597" t="s">
        <v>1812</v>
      </c>
      <c r="D2597" t="s">
        <v>3170</v>
      </c>
      <c r="E2597" t="s">
        <v>131</v>
      </c>
      <c r="F2597" t="s">
        <v>132</v>
      </c>
      <c r="G2597" t="s">
        <v>133</v>
      </c>
      <c r="H2597" t="s">
        <v>172</v>
      </c>
      <c r="I2597">
        <v>33</v>
      </c>
      <c r="J2597" t="s">
        <v>137</v>
      </c>
      <c r="K2597" t="s">
        <v>173</v>
      </c>
      <c r="L2597">
        <v>33</v>
      </c>
      <c r="M2597" t="s">
        <v>137</v>
      </c>
      <c r="N2597" t="s">
        <v>174</v>
      </c>
      <c r="O2597">
        <v>34</v>
      </c>
      <c r="P2597" t="s">
        <v>137</v>
      </c>
      <c r="Q2597" t="s">
        <v>164</v>
      </c>
      <c r="R2597">
        <v>20</v>
      </c>
      <c r="S2597" t="s">
        <v>137</v>
      </c>
      <c r="T2597" t="s">
        <v>165</v>
      </c>
      <c r="U2597">
        <v>20</v>
      </c>
      <c r="V2597" t="s">
        <v>137</v>
      </c>
      <c r="W2597" t="s">
        <v>166</v>
      </c>
      <c r="X2597">
        <v>20</v>
      </c>
      <c r="Y2597" t="s">
        <v>137</v>
      </c>
      <c r="Z2597" t="s">
        <v>175</v>
      </c>
      <c r="AA2597">
        <v>20</v>
      </c>
      <c r="AB2597" t="s">
        <v>137</v>
      </c>
      <c r="AC2597" t="s">
        <v>176</v>
      </c>
      <c r="AD2597">
        <v>20</v>
      </c>
      <c r="AE2597" t="s">
        <v>137</v>
      </c>
      <c r="AF2597" t="s">
        <v>177</v>
      </c>
      <c r="AG2597">
        <v>20</v>
      </c>
      <c r="AH2597" t="s">
        <v>137</v>
      </c>
      <c r="AI2597" t="s">
        <v>168</v>
      </c>
      <c r="AJ2597">
        <v>115200</v>
      </c>
      <c r="AK2597" t="s">
        <v>137</v>
      </c>
      <c r="AL2597" t="s">
        <v>169</v>
      </c>
      <c r="AM2597">
        <v>12000</v>
      </c>
      <c r="AN2597" t="s">
        <v>137</v>
      </c>
    </row>
    <row r="2598" spans="1:40">
      <c r="A2598" s="26">
        <v>41731.458786527779</v>
      </c>
      <c r="B2598" t="s">
        <v>128</v>
      </c>
      <c r="C2598" t="s">
        <v>1691</v>
      </c>
      <c r="D2598" t="s">
        <v>3171</v>
      </c>
      <c r="E2598" t="s">
        <v>131</v>
      </c>
      <c r="F2598" t="s">
        <v>132</v>
      </c>
      <c r="G2598" t="s">
        <v>133</v>
      </c>
      <c r="H2598" t="s">
        <v>154</v>
      </c>
      <c r="I2598">
        <v>35</v>
      </c>
      <c r="J2598" t="s">
        <v>137</v>
      </c>
      <c r="K2598" t="s">
        <v>155</v>
      </c>
      <c r="L2598">
        <v>5</v>
      </c>
      <c r="M2598" t="s">
        <v>137</v>
      </c>
      <c r="N2598" t="s">
        <v>156</v>
      </c>
      <c r="O2598">
        <v>60</v>
      </c>
      <c r="P2598" t="s">
        <v>137</v>
      </c>
    </row>
    <row r="2599" spans="1:40">
      <c r="A2599" s="26">
        <v>41731.458786527779</v>
      </c>
      <c r="B2599" t="s">
        <v>128</v>
      </c>
      <c r="C2599" t="s">
        <v>1691</v>
      </c>
      <c r="D2599" t="s">
        <v>3172</v>
      </c>
      <c r="E2599" t="s">
        <v>131</v>
      </c>
      <c r="F2599" t="s">
        <v>132</v>
      </c>
      <c r="G2599" t="s">
        <v>133</v>
      </c>
      <c r="H2599" t="s">
        <v>158</v>
      </c>
      <c r="I2599">
        <v>1</v>
      </c>
      <c r="J2599" t="s">
        <v>137</v>
      </c>
    </row>
    <row r="2600" spans="1:40">
      <c r="A2600" s="26">
        <v>41731.458786527779</v>
      </c>
      <c r="B2600" t="s">
        <v>128</v>
      </c>
      <c r="C2600" t="s">
        <v>1691</v>
      </c>
      <c r="D2600" t="s">
        <v>3173</v>
      </c>
      <c r="E2600" t="s">
        <v>131</v>
      </c>
      <c r="F2600" t="s">
        <v>132</v>
      </c>
      <c r="G2600" t="s">
        <v>133</v>
      </c>
      <c r="H2600" t="s">
        <v>160</v>
      </c>
      <c r="I2600">
        <v>30</v>
      </c>
      <c r="J2600" t="s">
        <v>137</v>
      </c>
      <c r="K2600" t="s">
        <v>161</v>
      </c>
      <c r="L2600">
        <v>30</v>
      </c>
      <c r="M2600" t="s">
        <v>137</v>
      </c>
      <c r="N2600" t="s">
        <v>162</v>
      </c>
      <c r="O2600">
        <v>30</v>
      </c>
      <c r="P2600" t="s">
        <v>137</v>
      </c>
      <c r="Q2600" t="s">
        <v>163</v>
      </c>
      <c r="R2600">
        <v>10</v>
      </c>
      <c r="S2600" t="s">
        <v>137</v>
      </c>
      <c r="T2600" t="s">
        <v>164</v>
      </c>
      <c r="U2600">
        <v>20</v>
      </c>
      <c r="V2600" t="s">
        <v>137</v>
      </c>
      <c r="W2600" t="s">
        <v>165</v>
      </c>
      <c r="X2600">
        <v>20</v>
      </c>
      <c r="Y2600" t="s">
        <v>137</v>
      </c>
      <c r="Z2600" t="s">
        <v>166</v>
      </c>
      <c r="AA2600">
        <v>20</v>
      </c>
      <c r="AB2600" t="s">
        <v>137</v>
      </c>
      <c r="AC2600" t="s">
        <v>167</v>
      </c>
      <c r="AD2600">
        <v>20</v>
      </c>
      <c r="AE2600" t="s">
        <v>137</v>
      </c>
      <c r="AF2600" t="s">
        <v>168</v>
      </c>
      <c r="AG2600">
        <v>115200</v>
      </c>
      <c r="AH2600" t="s">
        <v>137</v>
      </c>
      <c r="AI2600" t="s">
        <v>169</v>
      </c>
      <c r="AJ2600">
        <v>12000</v>
      </c>
      <c r="AK2600" t="s">
        <v>137</v>
      </c>
      <c r="AL2600" t="s">
        <v>170</v>
      </c>
      <c r="AM2600">
        <v>30000</v>
      </c>
      <c r="AN2600" t="s">
        <v>137</v>
      </c>
    </row>
    <row r="2601" spans="1:40">
      <c r="A2601" s="26">
        <v>41731.458786527779</v>
      </c>
      <c r="B2601" t="s">
        <v>128</v>
      </c>
      <c r="C2601" t="s">
        <v>1691</v>
      </c>
      <c r="D2601" t="s">
        <v>3174</v>
      </c>
      <c r="E2601" t="s">
        <v>131</v>
      </c>
      <c r="F2601" t="s">
        <v>132</v>
      </c>
      <c r="G2601" t="s">
        <v>133</v>
      </c>
      <c r="H2601" t="s">
        <v>187</v>
      </c>
      <c r="I2601">
        <v>60</v>
      </c>
      <c r="J2601" t="s">
        <v>137</v>
      </c>
      <c r="K2601" t="s">
        <v>188</v>
      </c>
      <c r="L2601">
        <v>40</v>
      </c>
      <c r="M2601" t="s">
        <v>137</v>
      </c>
      <c r="N2601" t="s">
        <v>189</v>
      </c>
      <c r="O2601">
        <v>50</v>
      </c>
      <c r="P2601" t="s">
        <v>137</v>
      </c>
      <c r="Q2601" t="s">
        <v>190</v>
      </c>
      <c r="R2601">
        <v>40</v>
      </c>
      <c r="S2601" t="s">
        <v>137</v>
      </c>
      <c r="T2601" t="s">
        <v>191</v>
      </c>
      <c r="U2601">
        <v>60</v>
      </c>
      <c r="V2601" t="s">
        <v>137</v>
      </c>
      <c r="W2601" t="s">
        <v>192</v>
      </c>
      <c r="X2601">
        <v>50</v>
      </c>
      <c r="Y2601" t="s">
        <v>137</v>
      </c>
      <c r="Z2601" t="s">
        <v>193</v>
      </c>
      <c r="AA2601">
        <v>50</v>
      </c>
      <c r="AB2601" t="s">
        <v>137</v>
      </c>
      <c r="AC2601" t="s">
        <v>194</v>
      </c>
      <c r="AD2601">
        <v>35</v>
      </c>
      <c r="AE2601" t="s">
        <v>137</v>
      </c>
      <c r="AF2601" t="s">
        <v>195</v>
      </c>
      <c r="AG2601">
        <v>8</v>
      </c>
      <c r="AH2601" t="s">
        <v>137</v>
      </c>
      <c r="AI2601" t="s">
        <v>196</v>
      </c>
      <c r="AJ2601">
        <v>90</v>
      </c>
      <c r="AK2601" t="s">
        <v>137</v>
      </c>
      <c r="AL2601" t="s">
        <v>197</v>
      </c>
      <c r="AM2601">
        <v>1</v>
      </c>
      <c r="AN2601" t="s">
        <v>137</v>
      </c>
    </row>
    <row r="2602" spans="1:40">
      <c r="A2602" s="26">
        <v>41731.458786527779</v>
      </c>
      <c r="B2602" t="s">
        <v>128</v>
      </c>
      <c r="C2602" t="s">
        <v>1691</v>
      </c>
      <c r="D2602" t="s">
        <v>3175</v>
      </c>
      <c r="E2602" t="s">
        <v>131</v>
      </c>
      <c r="F2602" t="s">
        <v>132</v>
      </c>
      <c r="G2602" t="s">
        <v>133</v>
      </c>
      <c r="H2602" t="s">
        <v>172</v>
      </c>
      <c r="I2602">
        <v>33</v>
      </c>
      <c r="J2602" t="s">
        <v>137</v>
      </c>
      <c r="K2602" t="s">
        <v>173</v>
      </c>
      <c r="L2602">
        <v>33</v>
      </c>
      <c r="M2602" t="s">
        <v>137</v>
      </c>
      <c r="N2602" t="s">
        <v>174</v>
      </c>
      <c r="O2602">
        <v>34</v>
      </c>
      <c r="P2602" t="s">
        <v>137</v>
      </c>
      <c r="Q2602" t="s">
        <v>164</v>
      </c>
      <c r="R2602">
        <v>20</v>
      </c>
      <c r="S2602" t="s">
        <v>137</v>
      </c>
      <c r="T2602" t="s">
        <v>165</v>
      </c>
      <c r="U2602">
        <v>20</v>
      </c>
      <c r="V2602" t="s">
        <v>137</v>
      </c>
      <c r="W2602" t="s">
        <v>166</v>
      </c>
      <c r="X2602">
        <v>20</v>
      </c>
      <c r="Y2602" t="s">
        <v>137</v>
      </c>
      <c r="Z2602" t="s">
        <v>175</v>
      </c>
      <c r="AA2602">
        <v>20</v>
      </c>
      <c r="AB2602" t="s">
        <v>137</v>
      </c>
      <c r="AC2602" t="s">
        <v>176</v>
      </c>
      <c r="AD2602">
        <v>20</v>
      </c>
      <c r="AE2602" t="s">
        <v>137</v>
      </c>
      <c r="AF2602" t="s">
        <v>177</v>
      </c>
      <c r="AG2602">
        <v>20</v>
      </c>
      <c r="AH2602" t="s">
        <v>137</v>
      </c>
      <c r="AI2602" t="s">
        <v>168</v>
      </c>
      <c r="AJ2602">
        <v>115200</v>
      </c>
      <c r="AK2602" t="s">
        <v>137</v>
      </c>
      <c r="AL2602" t="s">
        <v>169</v>
      </c>
      <c r="AM2602">
        <v>12000</v>
      </c>
      <c r="AN2602" t="s">
        <v>137</v>
      </c>
    </row>
    <row r="2603" spans="1:40">
      <c r="A2603" s="26">
        <v>41731.458786527779</v>
      </c>
      <c r="B2603" t="s">
        <v>128</v>
      </c>
      <c r="C2603" t="s">
        <v>1691</v>
      </c>
      <c r="D2603" t="s">
        <v>3176</v>
      </c>
      <c r="E2603" t="s">
        <v>131</v>
      </c>
      <c r="F2603" t="s">
        <v>132</v>
      </c>
      <c r="G2603" t="s">
        <v>133</v>
      </c>
      <c r="H2603" t="s">
        <v>140</v>
      </c>
      <c r="I2603">
        <v>49</v>
      </c>
      <c r="J2603" t="s">
        <v>137</v>
      </c>
      <c r="K2603" t="s">
        <v>141</v>
      </c>
      <c r="L2603">
        <v>130</v>
      </c>
      <c r="M2603" t="s">
        <v>137</v>
      </c>
      <c r="N2603" t="s">
        <v>142</v>
      </c>
      <c r="O2603">
        <v>180</v>
      </c>
      <c r="P2603" t="s">
        <v>137</v>
      </c>
      <c r="Q2603" t="s">
        <v>143</v>
      </c>
      <c r="R2603">
        <v>140</v>
      </c>
      <c r="S2603" t="s">
        <v>137</v>
      </c>
      <c r="T2603" t="s">
        <v>144</v>
      </c>
      <c r="U2603">
        <v>80</v>
      </c>
      <c r="V2603" t="s">
        <v>137</v>
      </c>
      <c r="W2603" t="s">
        <v>145</v>
      </c>
      <c r="X2603">
        <v>101</v>
      </c>
      <c r="Y2603" t="s">
        <v>137</v>
      </c>
      <c r="Z2603" t="s">
        <v>146</v>
      </c>
      <c r="AA2603">
        <v>190</v>
      </c>
      <c r="AB2603" t="s">
        <v>137</v>
      </c>
      <c r="AC2603" t="s">
        <v>147</v>
      </c>
      <c r="AD2603">
        <v>20</v>
      </c>
      <c r="AE2603" t="s">
        <v>137</v>
      </c>
    </row>
    <row r="2604" spans="1:40">
      <c r="A2604" s="26">
        <v>41731.458786527779</v>
      </c>
      <c r="B2604" t="s">
        <v>128</v>
      </c>
      <c r="C2604" t="s">
        <v>1691</v>
      </c>
      <c r="D2604" t="s">
        <v>3177</v>
      </c>
    </row>
    <row r="2605" spans="1:40">
      <c r="A2605" s="26">
        <v>41731.458786527779</v>
      </c>
      <c r="B2605" t="s">
        <v>128</v>
      </c>
      <c r="C2605" t="s">
        <v>1691</v>
      </c>
      <c r="D2605" t="s">
        <v>3178</v>
      </c>
      <c r="E2605" t="s">
        <v>131</v>
      </c>
      <c r="F2605" t="s">
        <v>132</v>
      </c>
      <c r="G2605" t="s">
        <v>133</v>
      </c>
      <c r="H2605" t="s">
        <v>150</v>
      </c>
      <c r="I2605">
        <v>50</v>
      </c>
      <c r="J2605" t="s">
        <v>137</v>
      </c>
      <c r="K2605" t="s">
        <v>151</v>
      </c>
      <c r="L2605">
        <v>50</v>
      </c>
      <c r="M2605" t="s">
        <v>137</v>
      </c>
      <c r="N2605" t="s">
        <v>152</v>
      </c>
      <c r="O2605">
        <v>50</v>
      </c>
      <c r="P2605" t="s">
        <v>137</v>
      </c>
    </row>
    <row r="2606" spans="1:40">
      <c r="A2606" s="26">
        <v>41731.458786527779</v>
      </c>
      <c r="B2606" t="s">
        <v>128</v>
      </c>
      <c r="C2606" t="s">
        <v>1691</v>
      </c>
      <c r="D2606" t="s">
        <v>3179</v>
      </c>
      <c r="E2606" t="s">
        <v>131</v>
      </c>
      <c r="F2606" t="s">
        <v>132</v>
      </c>
      <c r="G2606" t="s">
        <v>133</v>
      </c>
      <c r="H2606" t="s">
        <v>154</v>
      </c>
      <c r="I2606">
        <v>35</v>
      </c>
      <c r="J2606" t="s">
        <v>137</v>
      </c>
      <c r="K2606" t="s">
        <v>155</v>
      </c>
      <c r="L2606">
        <v>5</v>
      </c>
      <c r="M2606" t="s">
        <v>137</v>
      </c>
      <c r="N2606" t="s">
        <v>156</v>
      </c>
      <c r="O2606">
        <v>60</v>
      </c>
      <c r="P2606" t="s">
        <v>137</v>
      </c>
    </row>
    <row r="2607" spans="1:40">
      <c r="A2607" s="26">
        <v>41731.458786527779</v>
      </c>
      <c r="B2607" t="s">
        <v>128</v>
      </c>
      <c r="C2607" t="s">
        <v>1691</v>
      </c>
      <c r="D2607" t="s">
        <v>3180</v>
      </c>
      <c r="E2607" t="s">
        <v>131</v>
      </c>
      <c r="F2607" t="s">
        <v>132</v>
      </c>
      <c r="G2607" t="s">
        <v>133</v>
      </c>
      <c r="H2607" t="s">
        <v>158</v>
      </c>
      <c r="I2607">
        <v>1</v>
      </c>
      <c r="J2607" t="s">
        <v>137</v>
      </c>
    </row>
    <row r="2608" spans="1:40">
      <c r="A2608" s="26">
        <v>41731.458786527779</v>
      </c>
      <c r="B2608" t="s">
        <v>128</v>
      </c>
      <c r="C2608" t="s">
        <v>1691</v>
      </c>
      <c r="D2608" t="s">
        <v>3181</v>
      </c>
      <c r="E2608" t="s">
        <v>131</v>
      </c>
      <c r="F2608" t="s">
        <v>132</v>
      </c>
      <c r="G2608" t="s">
        <v>133</v>
      </c>
      <c r="H2608" t="s">
        <v>160</v>
      </c>
      <c r="I2608">
        <v>30</v>
      </c>
      <c r="J2608" t="s">
        <v>137</v>
      </c>
      <c r="K2608" t="s">
        <v>161</v>
      </c>
      <c r="L2608">
        <v>30</v>
      </c>
      <c r="M2608" t="s">
        <v>137</v>
      </c>
      <c r="N2608" t="s">
        <v>162</v>
      </c>
      <c r="O2608">
        <v>30</v>
      </c>
      <c r="P2608" t="s">
        <v>137</v>
      </c>
      <c r="Q2608" t="s">
        <v>163</v>
      </c>
      <c r="R2608">
        <v>10</v>
      </c>
      <c r="S2608" t="s">
        <v>137</v>
      </c>
      <c r="T2608" t="s">
        <v>164</v>
      </c>
      <c r="U2608">
        <v>20</v>
      </c>
      <c r="V2608" t="s">
        <v>137</v>
      </c>
      <c r="W2608" t="s">
        <v>165</v>
      </c>
      <c r="X2608">
        <v>20</v>
      </c>
      <c r="Y2608" t="s">
        <v>137</v>
      </c>
      <c r="Z2608" t="s">
        <v>166</v>
      </c>
      <c r="AA2608">
        <v>20</v>
      </c>
      <c r="AB2608" t="s">
        <v>137</v>
      </c>
      <c r="AC2608" t="s">
        <v>167</v>
      </c>
      <c r="AD2608">
        <v>20</v>
      </c>
      <c r="AE2608" t="s">
        <v>137</v>
      </c>
      <c r="AF2608" t="s">
        <v>168</v>
      </c>
      <c r="AG2608">
        <v>115200</v>
      </c>
      <c r="AH2608" t="s">
        <v>137</v>
      </c>
      <c r="AI2608" t="s">
        <v>169</v>
      </c>
      <c r="AJ2608">
        <v>12000</v>
      </c>
      <c r="AK2608" t="s">
        <v>137</v>
      </c>
      <c r="AL2608" t="s">
        <v>170</v>
      </c>
      <c r="AM2608">
        <v>30000</v>
      </c>
      <c r="AN2608" t="s">
        <v>137</v>
      </c>
    </row>
    <row r="2609" spans="1:40">
      <c r="A2609" s="26">
        <v>41731.458786527779</v>
      </c>
      <c r="B2609" t="s">
        <v>128</v>
      </c>
      <c r="C2609" t="s">
        <v>1691</v>
      </c>
      <c r="D2609" t="s">
        <v>3182</v>
      </c>
      <c r="E2609" t="s">
        <v>131</v>
      </c>
      <c r="F2609" t="s">
        <v>132</v>
      </c>
      <c r="G2609" t="s">
        <v>133</v>
      </c>
      <c r="H2609" t="s">
        <v>187</v>
      </c>
      <c r="I2609">
        <v>60</v>
      </c>
      <c r="J2609" t="s">
        <v>137</v>
      </c>
      <c r="K2609" t="s">
        <v>188</v>
      </c>
      <c r="L2609">
        <v>40</v>
      </c>
      <c r="M2609" t="s">
        <v>137</v>
      </c>
      <c r="N2609" t="s">
        <v>189</v>
      </c>
      <c r="O2609">
        <v>50</v>
      </c>
      <c r="P2609" t="s">
        <v>137</v>
      </c>
      <c r="Q2609" t="s">
        <v>190</v>
      </c>
      <c r="R2609">
        <v>40</v>
      </c>
      <c r="S2609" t="s">
        <v>137</v>
      </c>
      <c r="T2609" t="s">
        <v>191</v>
      </c>
      <c r="U2609">
        <v>60</v>
      </c>
      <c r="V2609" t="s">
        <v>137</v>
      </c>
      <c r="W2609" t="s">
        <v>192</v>
      </c>
      <c r="X2609">
        <v>50</v>
      </c>
      <c r="Y2609" t="s">
        <v>137</v>
      </c>
      <c r="Z2609" t="s">
        <v>193</v>
      </c>
      <c r="AA2609">
        <v>50</v>
      </c>
      <c r="AB2609" t="s">
        <v>137</v>
      </c>
      <c r="AC2609" t="s">
        <v>194</v>
      </c>
      <c r="AD2609">
        <v>35</v>
      </c>
      <c r="AE2609" t="s">
        <v>137</v>
      </c>
      <c r="AF2609" t="s">
        <v>195</v>
      </c>
      <c r="AG2609">
        <v>8</v>
      </c>
      <c r="AH2609" t="s">
        <v>137</v>
      </c>
      <c r="AI2609" t="s">
        <v>196</v>
      </c>
      <c r="AJ2609">
        <v>90</v>
      </c>
      <c r="AK2609" t="s">
        <v>137</v>
      </c>
      <c r="AL2609" t="s">
        <v>197</v>
      </c>
      <c r="AM2609">
        <v>1</v>
      </c>
      <c r="AN2609" t="s">
        <v>137</v>
      </c>
    </row>
    <row r="2610" spans="1:40">
      <c r="A2610" s="26">
        <v>41731.458786527779</v>
      </c>
      <c r="B2610" t="s">
        <v>128</v>
      </c>
      <c r="C2610" t="s">
        <v>1691</v>
      </c>
      <c r="D2610" t="s">
        <v>3183</v>
      </c>
      <c r="E2610" t="s">
        <v>131</v>
      </c>
      <c r="F2610" t="s">
        <v>132</v>
      </c>
      <c r="G2610" t="s">
        <v>133</v>
      </c>
      <c r="H2610" t="s">
        <v>172</v>
      </c>
      <c r="I2610">
        <v>33</v>
      </c>
      <c r="J2610" t="s">
        <v>137</v>
      </c>
      <c r="K2610" t="s">
        <v>173</v>
      </c>
      <c r="L2610">
        <v>33</v>
      </c>
      <c r="M2610" t="s">
        <v>137</v>
      </c>
      <c r="N2610" t="s">
        <v>174</v>
      </c>
      <c r="O2610">
        <v>34</v>
      </c>
      <c r="P2610" t="s">
        <v>137</v>
      </c>
      <c r="Q2610" t="s">
        <v>164</v>
      </c>
      <c r="R2610">
        <v>20</v>
      </c>
      <c r="S2610" t="s">
        <v>137</v>
      </c>
      <c r="T2610" t="s">
        <v>165</v>
      </c>
      <c r="U2610">
        <v>20</v>
      </c>
      <c r="V2610" t="s">
        <v>137</v>
      </c>
      <c r="W2610" t="s">
        <v>166</v>
      </c>
      <c r="X2610">
        <v>20</v>
      </c>
      <c r="Y2610" t="s">
        <v>137</v>
      </c>
      <c r="Z2610" t="s">
        <v>175</v>
      </c>
      <c r="AA2610">
        <v>20</v>
      </c>
      <c r="AB2610" t="s">
        <v>137</v>
      </c>
      <c r="AC2610" t="s">
        <v>176</v>
      </c>
      <c r="AD2610">
        <v>20</v>
      </c>
      <c r="AE2610" t="s">
        <v>137</v>
      </c>
      <c r="AF2610" t="s">
        <v>177</v>
      </c>
      <c r="AG2610">
        <v>20</v>
      </c>
      <c r="AH2610" t="s">
        <v>137</v>
      </c>
      <c r="AI2610" t="s">
        <v>168</v>
      </c>
      <c r="AJ2610">
        <v>115200</v>
      </c>
      <c r="AK2610" t="s">
        <v>137</v>
      </c>
      <c r="AL2610" t="s">
        <v>169</v>
      </c>
      <c r="AM2610">
        <v>12000</v>
      </c>
      <c r="AN2610" t="s">
        <v>137</v>
      </c>
    </row>
    <row r="2611" spans="1:40">
      <c r="A2611" s="26">
        <v>41731.458786527779</v>
      </c>
      <c r="B2611" t="s">
        <v>128</v>
      </c>
      <c r="C2611" t="s">
        <v>994</v>
      </c>
      <c r="D2611" t="s">
        <v>3184</v>
      </c>
      <c r="E2611" t="s">
        <v>131</v>
      </c>
      <c r="F2611" t="s">
        <v>132</v>
      </c>
      <c r="G2611" t="s">
        <v>133</v>
      </c>
      <c r="H2611" t="s">
        <v>187</v>
      </c>
      <c r="I2611">
        <v>60</v>
      </c>
      <c r="J2611" t="s">
        <v>137</v>
      </c>
      <c r="K2611" t="s">
        <v>188</v>
      </c>
      <c r="L2611">
        <v>40</v>
      </c>
      <c r="M2611" t="s">
        <v>137</v>
      </c>
      <c r="N2611" t="s">
        <v>189</v>
      </c>
      <c r="O2611">
        <v>50</v>
      </c>
      <c r="P2611" t="s">
        <v>137</v>
      </c>
      <c r="Q2611" t="s">
        <v>190</v>
      </c>
      <c r="R2611">
        <v>40</v>
      </c>
      <c r="S2611" t="s">
        <v>137</v>
      </c>
      <c r="T2611" t="s">
        <v>191</v>
      </c>
      <c r="U2611">
        <v>60</v>
      </c>
      <c r="V2611" t="s">
        <v>137</v>
      </c>
      <c r="W2611" t="s">
        <v>192</v>
      </c>
      <c r="X2611">
        <v>50</v>
      </c>
      <c r="Y2611" t="s">
        <v>137</v>
      </c>
      <c r="Z2611" t="s">
        <v>193</v>
      </c>
      <c r="AA2611">
        <v>50</v>
      </c>
      <c r="AB2611" t="s">
        <v>137</v>
      </c>
      <c r="AC2611" t="s">
        <v>194</v>
      </c>
      <c r="AD2611">
        <v>35</v>
      </c>
      <c r="AE2611" t="s">
        <v>137</v>
      </c>
      <c r="AF2611" t="s">
        <v>195</v>
      </c>
      <c r="AG2611">
        <v>8</v>
      </c>
      <c r="AH2611" t="s">
        <v>137</v>
      </c>
      <c r="AI2611" t="s">
        <v>196</v>
      </c>
      <c r="AJ2611">
        <v>90</v>
      </c>
      <c r="AK2611" t="s">
        <v>137</v>
      </c>
      <c r="AL2611" t="s">
        <v>197</v>
      </c>
      <c r="AM2611">
        <v>1</v>
      </c>
      <c r="AN2611" t="s">
        <v>137</v>
      </c>
    </row>
    <row r="2612" spans="1:40">
      <c r="A2612" s="26">
        <v>41731.458786527779</v>
      </c>
      <c r="B2612" t="s">
        <v>128</v>
      </c>
      <c r="C2612" t="s">
        <v>994</v>
      </c>
      <c r="D2612" t="s">
        <v>3185</v>
      </c>
      <c r="E2612" t="s">
        <v>131</v>
      </c>
      <c r="F2612" t="s">
        <v>132</v>
      </c>
      <c r="G2612" t="s">
        <v>133</v>
      </c>
      <c r="H2612" t="s">
        <v>172</v>
      </c>
      <c r="I2612">
        <v>33</v>
      </c>
      <c r="J2612" t="s">
        <v>137</v>
      </c>
      <c r="K2612" t="s">
        <v>173</v>
      </c>
      <c r="L2612">
        <v>33</v>
      </c>
      <c r="M2612" t="s">
        <v>137</v>
      </c>
      <c r="N2612" t="s">
        <v>174</v>
      </c>
      <c r="O2612">
        <v>34</v>
      </c>
      <c r="P2612" t="s">
        <v>137</v>
      </c>
      <c r="Q2612" t="s">
        <v>164</v>
      </c>
      <c r="R2612">
        <v>20</v>
      </c>
      <c r="S2612" t="s">
        <v>137</v>
      </c>
      <c r="T2612" t="s">
        <v>165</v>
      </c>
      <c r="U2612">
        <v>20</v>
      </c>
      <c r="V2612" t="s">
        <v>137</v>
      </c>
      <c r="W2612" t="s">
        <v>166</v>
      </c>
      <c r="X2612">
        <v>20</v>
      </c>
      <c r="Y2612" t="s">
        <v>137</v>
      </c>
      <c r="Z2612" t="s">
        <v>175</v>
      </c>
      <c r="AA2612">
        <v>20</v>
      </c>
      <c r="AB2612" t="s">
        <v>137</v>
      </c>
      <c r="AC2612" t="s">
        <v>176</v>
      </c>
      <c r="AD2612">
        <v>20</v>
      </c>
      <c r="AE2612" t="s">
        <v>137</v>
      </c>
      <c r="AF2612" t="s">
        <v>177</v>
      </c>
      <c r="AG2612">
        <v>20</v>
      </c>
      <c r="AH2612" t="s">
        <v>137</v>
      </c>
      <c r="AI2612" t="s">
        <v>168</v>
      </c>
      <c r="AJ2612">
        <v>115200</v>
      </c>
      <c r="AK2612" t="s">
        <v>137</v>
      </c>
      <c r="AL2612" t="s">
        <v>169</v>
      </c>
      <c r="AM2612">
        <v>12000</v>
      </c>
      <c r="AN2612" t="s">
        <v>137</v>
      </c>
    </row>
    <row r="2613" spans="1:40">
      <c r="A2613" s="26">
        <v>41731.458786527779</v>
      </c>
      <c r="B2613" t="s">
        <v>128</v>
      </c>
      <c r="C2613" t="s">
        <v>994</v>
      </c>
      <c r="D2613" t="s">
        <v>3186</v>
      </c>
      <c r="E2613" t="s">
        <v>131</v>
      </c>
      <c r="F2613" t="s">
        <v>132</v>
      </c>
      <c r="G2613" t="s">
        <v>133</v>
      </c>
      <c r="H2613" t="s">
        <v>140</v>
      </c>
      <c r="I2613">
        <v>49</v>
      </c>
      <c r="J2613" t="s">
        <v>137</v>
      </c>
      <c r="K2613" t="s">
        <v>141</v>
      </c>
      <c r="L2613">
        <v>130</v>
      </c>
      <c r="M2613" t="s">
        <v>137</v>
      </c>
      <c r="N2613" t="s">
        <v>142</v>
      </c>
      <c r="O2613">
        <v>180</v>
      </c>
      <c r="P2613" t="s">
        <v>137</v>
      </c>
      <c r="Q2613" t="s">
        <v>143</v>
      </c>
      <c r="R2613">
        <v>140</v>
      </c>
      <c r="S2613" t="s">
        <v>137</v>
      </c>
      <c r="T2613" t="s">
        <v>144</v>
      </c>
      <c r="U2613">
        <v>80</v>
      </c>
      <c r="V2613" t="s">
        <v>137</v>
      </c>
      <c r="W2613" t="s">
        <v>145</v>
      </c>
      <c r="X2613">
        <v>101</v>
      </c>
      <c r="Y2613" t="s">
        <v>137</v>
      </c>
      <c r="Z2613" t="s">
        <v>146</v>
      </c>
      <c r="AA2613">
        <v>190</v>
      </c>
      <c r="AB2613" t="s">
        <v>137</v>
      </c>
      <c r="AC2613" t="s">
        <v>147</v>
      </c>
      <c r="AD2613">
        <v>20</v>
      </c>
      <c r="AE2613" t="s">
        <v>137</v>
      </c>
    </row>
    <row r="2614" spans="1:40">
      <c r="A2614" s="26">
        <v>41731.458786527779</v>
      </c>
      <c r="B2614" t="s">
        <v>128</v>
      </c>
      <c r="C2614" t="s">
        <v>994</v>
      </c>
      <c r="D2614" t="s">
        <v>3187</v>
      </c>
    </row>
    <row r="2615" spans="1:40">
      <c r="A2615" s="26">
        <v>41731.458786527779</v>
      </c>
      <c r="B2615" t="s">
        <v>128</v>
      </c>
      <c r="C2615" t="s">
        <v>994</v>
      </c>
      <c r="D2615" t="s">
        <v>3188</v>
      </c>
      <c r="E2615" t="s">
        <v>131</v>
      </c>
      <c r="F2615" t="s">
        <v>132</v>
      </c>
      <c r="G2615" t="s">
        <v>133</v>
      </c>
      <c r="H2615" t="s">
        <v>150</v>
      </c>
      <c r="I2615">
        <v>50</v>
      </c>
      <c r="J2615" t="s">
        <v>137</v>
      </c>
      <c r="K2615" t="s">
        <v>151</v>
      </c>
      <c r="L2615">
        <v>50</v>
      </c>
      <c r="M2615" t="s">
        <v>137</v>
      </c>
      <c r="N2615" t="s">
        <v>152</v>
      </c>
      <c r="O2615">
        <v>50</v>
      </c>
      <c r="P2615" t="s">
        <v>137</v>
      </c>
    </row>
    <row r="2616" spans="1:40">
      <c r="A2616" s="26">
        <v>41731.458786527779</v>
      </c>
      <c r="B2616" t="s">
        <v>128</v>
      </c>
      <c r="C2616" t="s">
        <v>994</v>
      </c>
      <c r="D2616" t="s">
        <v>3189</v>
      </c>
      <c r="E2616" t="s">
        <v>131</v>
      </c>
      <c r="F2616" t="s">
        <v>132</v>
      </c>
      <c r="G2616" t="s">
        <v>133</v>
      </c>
      <c r="H2616" t="s">
        <v>154</v>
      </c>
      <c r="I2616">
        <v>35</v>
      </c>
      <c r="J2616" t="s">
        <v>137</v>
      </c>
      <c r="K2616" t="s">
        <v>155</v>
      </c>
      <c r="L2616">
        <v>5</v>
      </c>
      <c r="M2616" t="s">
        <v>137</v>
      </c>
      <c r="N2616" t="s">
        <v>156</v>
      </c>
      <c r="O2616">
        <v>60</v>
      </c>
      <c r="P2616" t="s">
        <v>137</v>
      </c>
    </row>
    <row r="2617" spans="1:40">
      <c r="A2617" s="26">
        <v>41731.458786527779</v>
      </c>
      <c r="B2617" t="s">
        <v>128</v>
      </c>
      <c r="C2617" t="s">
        <v>994</v>
      </c>
      <c r="D2617" t="s">
        <v>3190</v>
      </c>
      <c r="E2617" t="s">
        <v>131</v>
      </c>
      <c r="F2617" t="s">
        <v>132</v>
      </c>
      <c r="G2617" t="s">
        <v>133</v>
      </c>
      <c r="H2617" t="s">
        <v>158</v>
      </c>
      <c r="I2617">
        <v>1</v>
      </c>
      <c r="J2617" t="s">
        <v>137</v>
      </c>
    </row>
    <row r="2618" spans="1:40">
      <c r="A2618" s="26">
        <v>41731.458786527779</v>
      </c>
      <c r="B2618" t="s">
        <v>128</v>
      </c>
      <c r="C2618" t="s">
        <v>994</v>
      </c>
      <c r="D2618" t="s">
        <v>3191</v>
      </c>
      <c r="E2618" t="s">
        <v>131</v>
      </c>
      <c r="F2618" t="s">
        <v>132</v>
      </c>
      <c r="G2618" t="s">
        <v>133</v>
      </c>
      <c r="H2618" t="s">
        <v>160</v>
      </c>
      <c r="I2618">
        <v>30</v>
      </c>
      <c r="J2618" t="s">
        <v>137</v>
      </c>
      <c r="K2618" t="s">
        <v>161</v>
      </c>
      <c r="L2618">
        <v>30</v>
      </c>
      <c r="M2618" t="s">
        <v>137</v>
      </c>
      <c r="N2618" t="s">
        <v>162</v>
      </c>
      <c r="O2618">
        <v>30</v>
      </c>
      <c r="P2618" t="s">
        <v>137</v>
      </c>
      <c r="Q2618" t="s">
        <v>163</v>
      </c>
      <c r="R2618">
        <v>10</v>
      </c>
      <c r="S2618" t="s">
        <v>137</v>
      </c>
      <c r="T2618" t="s">
        <v>164</v>
      </c>
      <c r="U2618">
        <v>20</v>
      </c>
      <c r="V2618" t="s">
        <v>137</v>
      </c>
      <c r="W2618" t="s">
        <v>165</v>
      </c>
      <c r="X2618">
        <v>20</v>
      </c>
      <c r="Y2618" t="s">
        <v>137</v>
      </c>
      <c r="Z2618" t="s">
        <v>166</v>
      </c>
      <c r="AA2618">
        <v>20</v>
      </c>
      <c r="AB2618" t="s">
        <v>137</v>
      </c>
      <c r="AC2618" t="s">
        <v>167</v>
      </c>
      <c r="AD2618">
        <v>20</v>
      </c>
      <c r="AE2618" t="s">
        <v>137</v>
      </c>
      <c r="AF2618" t="s">
        <v>168</v>
      </c>
      <c r="AG2618">
        <v>115200</v>
      </c>
      <c r="AH2618" t="s">
        <v>137</v>
      </c>
      <c r="AI2618" t="s">
        <v>169</v>
      </c>
      <c r="AJ2618">
        <v>12000</v>
      </c>
      <c r="AK2618" t="s">
        <v>137</v>
      </c>
      <c r="AL2618" t="s">
        <v>170</v>
      </c>
      <c r="AM2618">
        <v>30000</v>
      </c>
      <c r="AN2618" t="s">
        <v>137</v>
      </c>
    </row>
    <row r="2619" spans="1:40">
      <c r="A2619" s="26">
        <v>41731.458786527779</v>
      </c>
      <c r="B2619" t="s">
        <v>128</v>
      </c>
      <c r="C2619" t="s">
        <v>994</v>
      </c>
      <c r="D2619" t="s">
        <v>3192</v>
      </c>
      <c r="E2619" t="s">
        <v>131</v>
      </c>
      <c r="F2619" t="s">
        <v>132</v>
      </c>
      <c r="G2619" t="s">
        <v>133</v>
      </c>
      <c r="H2619" t="s">
        <v>187</v>
      </c>
      <c r="I2619">
        <v>60</v>
      </c>
      <c r="J2619" t="s">
        <v>137</v>
      </c>
      <c r="K2619" t="s">
        <v>188</v>
      </c>
      <c r="L2619">
        <v>40</v>
      </c>
      <c r="M2619" t="s">
        <v>137</v>
      </c>
      <c r="N2619" t="s">
        <v>189</v>
      </c>
      <c r="O2619">
        <v>50</v>
      </c>
      <c r="P2619" t="s">
        <v>137</v>
      </c>
      <c r="Q2619" t="s">
        <v>190</v>
      </c>
      <c r="R2619">
        <v>40</v>
      </c>
      <c r="S2619" t="s">
        <v>137</v>
      </c>
      <c r="T2619" t="s">
        <v>191</v>
      </c>
      <c r="U2619">
        <v>60</v>
      </c>
      <c r="V2619" t="s">
        <v>137</v>
      </c>
      <c r="W2619" t="s">
        <v>192</v>
      </c>
      <c r="X2619">
        <v>50</v>
      </c>
      <c r="Y2619" t="s">
        <v>137</v>
      </c>
      <c r="Z2619" t="s">
        <v>193</v>
      </c>
      <c r="AA2619">
        <v>50</v>
      </c>
      <c r="AB2619" t="s">
        <v>137</v>
      </c>
      <c r="AC2619" t="s">
        <v>194</v>
      </c>
      <c r="AD2619">
        <v>35</v>
      </c>
      <c r="AE2619" t="s">
        <v>137</v>
      </c>
      <c r="AF2619" t="s">
        <v>195</v>
      </c>
      <c r="AG2619">
        <v>8</v>
      </c>
      <c r="AH2619" t="s">
        <v>137</v>
      </c>
      <c r="AI2619" t="s">
        <v>196</v>
      </c>
      <c r="AJ2619">
        <v>90</v>
      </c>
      <c r="AK2619" t="s">
        <v>137</v>
      </c>
      <c r="AL2619" t="s">
        <v>197</v>
      </c>
      <c r="AM2619">
        <v>1</v>
      </c>
      <c r="AN2619" t="s">
        <v>137</v>
      </c>
    </row>
    <row r="2620" spans="1:40">
      <c r="A2620" s="26">
        <v>41731.458786527779</v>
      </c>
      <c r="B2620" t="s">
        <v>128</v>
      </c>
      <c r="C2620" t="s">
        <v>994</v>
      </c>
      <c r="D2620" t="s">
        <v>3193</v>
      </c>
      <c r="E2620" t="s">
        <v>131</v>
      </c>
      <c r="F2620" t="s">
        <v>132</v>
      </c>
      <c r="G2620" t="s">
        <v>133</v>
      </c>
      <c r="H2620" t="s">
        <v>172</v>
      </c>
      <c r="I2620">
        <v>33</v>
      </c>
      <c r="J2620" t="s">
        <v>137</v>
      </c>
      <c r="K2620" t="s">
        <v>173</v>
      </c>
      <c r="L2620">
        <v>33</v>
      </c>
      <c r="M2620" t="s">
        <v>137</v>
      </c>
      <c r="N2620" t="s">
        <v>174</v>
      </c>
      <c r="O2620">
        <v>34</v>
      </c>
      <c r="P2620" t="s">
        <v>137</v>
      </c>
      <c r="Q2620" t="s">
        <v>164</v>
      </c>
      <c r="R2620">
        <v>20</v>
      </c>
      <c r="S2620" t="s">
        <v>137</v>
      </c>
      <c r="T2620" t="s">
        <v>165</v>
      </c>
      <c r="U2620">
        <v>20</v>
      </c>
      <c r="V2620" t="s">
        <v>137</v>
      </c>
      <c r="W2620" t="s">
        <v>166</v>
      </c>
      <c r="X2620">
        <v>20</v>
      </c>
      <c r="Y2620" t="s">
        <v>137</v>
      </c>
      <c r="Z2620" t="s">
        <v>175</v>
      </c>
      <c r="AA2620">
        <v>20</v>
      </c>
      <c r="AB2620" t="s">
        <v>137</v>
      </c>
      <c r="AC2620" t="s">
        <v>176</v>
      </c>
      <c r="AD2620">
        <v>20</v>
      </c>
      <c r="AE2620" t="s">
        <v>137</v>
      </c>
      <c r="AF2620" t="s">
        <v>177</v>
      </c>
      <c r="AG2620">
        <v>20</v>
      </c>
      <c r="AH2620" t="s">
        <v>137</v>
      </c>
      <c r="AI2620" t="s">
        <v>168</v>
      </c>
      <c r="AJ2620">
        <v>115200</v>
      </c>
      <c r="AK2620" t="s">
        <v>137</v>
      </c>
      <c r="AL2620" t="s">
        <v>169</v>
      </c>
      <c r="AM2620">
        <v>12000</v>
      </c>
      <c r="AN2620" t="s">
        <v>137</v>
      </c>
    </row>
    <row r="2621" spans="1:40">
      <c r="A2621" s="26">
        <v>41731.458786527779</v>
      </c>
      <c r="B2621" t="s">
        <v>128</v>
      </c>
      <c r="C2621" t="s">
        <v>994</v>
      </c>
      <c r="D2621" t="s">
        <v>3194</v>
      </c>
      <c r="E2621" t="s">
        <v>131</v>
      </c>
      <c r="F2621" t="s">
        <v>132</v>
      </c>
      <c r="G2621" t="s">
        <v>133</v>
      </c>
      <c r="H2621" t="s">
        <v>140</v>
      </c>
      <c r="I2621">
        <v>49</v>
      </c>
      <c r="J2621" t="s">
        <v>137</v>
      </c>
      <c r="K2621" t="s">
        <v>141</v>
      </c>
      <c r="L2621">
        <v>130</v>
      </c>
      <c r="M2621" t="s">
        <v>137</v>
      </c>
      <c r="N2621" t="s">
        <v>142</v>
      </c>
      <c r="O2621">
        <v>180</v>
      </c>
      <c r="P2621" t="s">
        <v>137</v>
      </c>
      <c r="Q2621" t="s">
        <v>143</v>
      </c>
      <c r="R2621">
        <v>140</v>
      </c>
      <c r="S2621" t="s">
        <v>137</v>
      </c>
      <c r="T2621" t="s">
        <v>144</v>
      </c>
      <c r="U2621">
        <v>80</v>
      </c>
      <c r="V2621" t="s">
        <v>137</v>
      </c>
      <c r="W2621" t="s">
        <v>145</v>
      </c>
      <c r="X2621">
        <v>101</v>
      </c>
      <c r="Y2621" t="s">
        <v>137</v>
      </c>
      <c r="Z2621" t="s">
        <v>146</v>
      </c>
      <c r="AA2621">
        <v>190</v>
      </c>
      <c r="AB2621" t="s">
        <v>137</v>
      </c>
      <c r="AC2621" t="s">
        <v>147</v>
      </c>
      <c r="AD2621">
        <v>20</v>
      </c>
      <c r="AE2621" t="s">
        <v>137</v>
      </c>
    </row>
    <row r="2622" spans="1:40">
      <c r="A2622" s="26">
        <v>41731.458786527779</v>
      </c>
      <c r="B2622" t="s">
        <v>128</v>
      </c>
      <c r="C2622" t="s">
        <v>994</v>
      </c>
      <c r="D2622" t="s">
        <v>3195</v>
      </c>
    </row>
    <row r="2623" spans="1:40">
      <c r="A2623" s="26">
        <v>41731.458786527779</v>
      </c>
      <c r="B2623" t="s">
        <v>128</v>
      </c>
      <c r="C2623" t="s">
        <v>994</v>
      </c>
      <c r="D2623" t="s">
        <v>3196</v>
      </c>
      <c r="E2623" t="s">
        <v>131</v>
      </c>
      <c r="F2623" t="s">
        <v>132</v>
      </c>
      <c r="G2623" t="s">
        <v>133</v>
      </c>
      <c r="H2623" t="s">
        <v>150</v>
      </c>
      <c r="I2623">
        <v>50</v>
      </c>
      <c r="J2623" t="s">
        <v>137</v>
      </c>
      <c r="K2623" t="s">
        <v>151</v>
      </c>
      <c r="L2623">
        <v>50</v>
      </c>
      <c r="M2623" t="s">
        <v>137</v>
      </c>
      <c r="N2623" t="s">
        <v>152</v>
      </c>
      <c r="O2623">
        <v>50</v>
      </c>
      <c r="P2623" t="s">
        <v>137</v>
      </c>
    </row>
    <row r="2624" spans="1:40">
      <c r="A2624" s="26">
        <v>41731.458786527779</v>
      </c>
      <c r="B2624" t="s">
        <v>128</v>
      </c>
      <c r="C2624" t="s">
        <v>994</v>
      </c>
      <c r="D2624" t="s">
        <v>3197</v>
      </c>
      <c r="E2624" t="s">
        <v>131</v>
      </c>
      <c r="F2624" t="s">
        <v>132</v>
      </c>
      <c r="G2624" t="s">
        <v>133</v>
      </c>
      <c r="H2624" t="s">
        <v>154</v>
      </c>
      <c r="I2624">
        <v>35</v>
      </c>
      <c r="J2624" t="s">
        <v>137</v>
      </c>
      <c r="K2624" t="s">
        <v>155</v>
      </c>
      <c r="L2624">
        <v>5</v>
      </c>
      <c r="M2624" t="s">
        <v>137</v>
      </c>
      <c r="N2624" t="s">
        <v>156</v>
      </c>
      <c r="O2624">
        <v>60</v>
      </c>
      <c r="P2624" t="s">
        <v>137</v>
      </c>
    </row>
    <row r="2625" spans="1:40">
      <c r="A2625" s="26">
        <v>41731.458786527779</v>
      </c>
      <c r="B2625" t="s">
        <v>128</v>
      </c>
      <c r="C2625" t="s">
        <v>994</v>
      </c>
      <c r="D2625" t="s">
        <v>3198</v>
      </c>
      <c r="E2625" t="s">
        <v>131</v>
      </c>
      <c r="F2625" t="s">
        <v>132</v>
      </c>
      <c r="G2625" t="s">
        <v>133</v>
      </c>
      <c r="H2625" t="s">
        <v>158</v>
      </c>
      <c r="I2625">
        <v>1</v>
      </c>
      <c r="J2625" t="s">
        <v>137</v>
      </c>
    </row>
    <row r="2626" spans="1:40">
      <c r="A2626" s="26">
        <v>41731.458786527779</v>
      </c>
      <c r="B2626" t="s">
        <v>128</v>
      </c>
      <c r="C2626" t="s">
        <v>994</v>
      </c>
      <c r="D2626" t="s">
        <v>3199</v>
      </c>
      <c r="E2626" t="s">
        <v>131</v>
      </c>
      <c r="F2626" t="s">
        <v>132</v>
      </c>
      <c r="G2626" t="s">
        <v>133</v>
      </c>
      <c r="H2626" t="s">
        <v>160</v>
      </c>
      <c r="I2626">
        <v>30</v>
      </c>
      <c r="J2626" t="s">
        <v>137</v>
      </c>
      <c r="K2626" t="s">
        <v>161</v>
      </c>
      <c r="L2626">
        <v>30</v>
      </c>
      <c r="M2626" t="s">
        <v>137</v>
      </c>
      <c r="N2626" t="s">
        <v>162</v>
      </c>
      <c r="O2626">
        <v>30</v>
      </c>
      <c r="P2626" t="s">
        <v>137</v>
      </c>
      <c r="Q2626" t="s">
        <v>163</v>
      </c>
      <c r="R2626">
        <v>10</v>
      </c>
      <c r="S2626" t="s">
        <v>137</v>
      </c>
      <c r="T2626" t="s">
        <v>164</v>
      </c>
      <c r="U2626">
        <v>20</v>
      </c>
      <c r="V2626" t="s">
        <v>137</v>
      </c>
      <c r="W2626" t="s">
        <v>165</v>
      </c>
      <c r="X2626">
        <v>20</v>
      </c>
      <c r="Y2626" t="s">
        <v>137</v>
      </c>
      <c r="Z2626" t="s">
        <v>166</v>
      </c>
      <c r="AA2626">
        <v>20</v>
      </c>
      <c r="AB2626" t="s">
        <v>137</v>
      </c>
      <c r="AC2626" t="s">
        <v>167</v>
      </c>
      <c r="AD2626">
        <v>20</v>
      </c>
      <c r="AE2626" t="s">
        <v>137</v>
      </c>
      <c r="AF2626" t="s">
        <v>168</v>
      </c>
      <c r="AG2626">
        <v>115200</v>
      </c>
      <c r="AH2626" t="s">
        <v>137</v>
      </c>
      <c r="AI2626" t="s">
        <v>169</v>
      </c>
      <c r="AJ2626">
        <v>12000</v>
      </c>
      <c r="AK2626" t="s">
        <v>137</v>
      </c>
      <c r="AL2626" t="s">
        <v>170</v>
      </c>
      <c r="AM2626">
        <v>30000</v>
      </c>
      <c r="AN2626" t="s">
        <v>137</v>
      </c>
    </row>
    <row r="2627" spans="1:40">
      <c r="A2627" s="26">
        <v>41731.458786527779</v>
      </c>
      <c r="B2627" t="s">
        <v>128</v>
      </c>
      <c r="C2627" t="s">
        <v>994</v>
      </c>
      <c r="D2627" t="s">
        <v>3200</v>
      </c>
      <c r="E2627" t="s">
        <v>131</v>
      </c>
      <c r="F2627" t="s">
        <v>132</v>
      </c>
      <c r="G2627" t="s">
        <v>133</v>
      </c>
      <c r="H2627" t="s">
        <v>187</v>
      </c>
      <c r="I2627">
        <v>60</v>
      </c>
      <c r="J2627" t="s">
        <v>137</v>
      </c>
      <c r="K2627" t="s">
        <v>188</v>
      </c>
      <c r="L2627">
        <v>40</v>
      </c>
      <c r="M2627" t="s">
        <v>137</v>
      </c>
      <c r="N2627" t="s">
        <v>189</v>
      </c>
      <c r="O2627">
        <v>50</v>
      </c>
      <c r="P2627" t="s">
        <v>137</v>
      </c>
      <c r="Q2627" t="s">
        <v>190</v>
      </c>
      <c r="R2627">
        <v>40</v>
      </c>
      <c r="S2627" t="s">
        <v>137</v>
      </c>
      <c r="T2627" t="s">
        <v>191</v>
      </c>
      <c r="U2627">
        <v>60</v>
      </c>
      <c r="V2627" t="s">
        <v>137</v>
      </c>
      <c r="W2627" t="s">
        <v>192</v>
      </c>
      <c r="X2627">
        <v>50</v>
      </c>
      <c r="Y2627" t="s">
        <v>137</v>
      </c>
      <c r="Z2627" t="s">
        <v>193</v>
      </c>
      <c r="AA2627">
        <v>50</v>
      </c>
      <c r="AB2627" t="s">
        <v>137</v>
      </c>
      <c r="AC2627" t="s">
        <v>194</v>
      </c>
      <c r="AD2627">
        <v>35</v>
      </c>
      <c r="AE2627" t="s">
        <v>137</v>
      </c>
      <c r="AF2627" t="s">
        <v>195</v>
      </c>
      <c r="AG2627">
        <v>8</v>
      </c>
      <c r="AH2627" t="s">
        <v>137</v>
      </c>
      <c r="AI2627" t="s">
        <v>196</v>
      </c>
      <c r="AJ2627">
        <v>90</v>
      </c>
      <c r="AK2627" t="s">
        <v>137</v>
      </c>
      <c r="AL2627" t="s">
        <v>197</v>
      </c>
      <c r="AM2627">
        <v>1</v>
      </c>
      <c r="AN2627" t="s">
        <v>137</v>
      </c>
    </row>
    <row r="2628" spans="1:40">
      <c r="A2628" s="26">
        <v>41731.458786527779</v>
      </c>
      <c r="B2628" t="s">
        <v>128</v>
      </c>
      <c r="C2628" t="s">
        <v>994</v>
      </c>
      <c r="D2628" t="s">
        <v>3201</v>
      </c>
      <c r="E2628" t="s">
        <v>131</v>
      </c>
      <c r="F2628" t="s">
        <v>132</v>
      </c>
      <c r="G2628" t="s">
        <v>133</v>
      </c>
      <c r="H2628" t="s">
        <v>172</v>
      </c>
      <c r="I2628">
        <v>33</v>
      </c>
      <c r="J2628" t="s">
        <v>137</v>
      </c>
      <c r="K2628" t="s">
        <v>173</v>
      </c>
      <c r="L2628">
        <v>33</v>
      </c>
      <c r="M2628" t="s">
        <v>137</v>
      </c>
      <c r="N2628" t="s">
        <v>174</v>
      </c>
      <c r="O2628">
        <v>34</v>
      </c>
      <c r="P2628" t="s">
        <v>137</v>
      </c>
      <c r="Q2628" t="s">
        <v>164</v>
      </c>
      <c r="R2628">
        <v>20</v>
      </c>
      <c r="S2628" t="s">
        <v>137</v>
      </c>
      <c r="T2628" t="s">
        <v>165</v>
      </c>
      <c r="U2628">
        <v>20</v>
      </c>
      <c r="V2628" t="s">
        <v>137</v>
      </c>
      <c r="W2628" t="s">
        <v>166</v>
      </c>
      <c r="X2628">
        <v>20</v>
      </c>
      <c r="Y2628" t="s">
        <v>137</v>
      </c>
      <c r="Z2628" t="s">
        <v>175</v>
      </c>
      <c r="AA2628">
        <v>20</v>
      </c>
      <c r="AB2628" t="s">
        <v>137</v>
      </c>
      <c r="AC2628" t="s">
        <v>176</v>
      </c>
      <c r="AD2628">
        <v>20</v>
      </c>
      <c r="AE2628" t="s">
        <v>137</v>
      </c>
      <c r="AF2628" t="s">
        <v>177</v>
      </c>
      <c r="AG2628">
        <v>20</v>
      </c>
      <c r="AH2628" t="s">
        <v>137</v>
      </c>
      <c r="AI2628" t="s">
        <v>168</v>
      </c>
      <c r="AJ2628">
        <v>115200</v>
      </c>
      <c r="AK2628" t="s">
        <v>137</v>
      </c>
      <c r="AL2628" t="s">
        <v>169</v>
      </c>
      <c r="AM2628">
        <v>12000</v>
      </c>
      <c r="AN2628" t="s">
        <v>137</v>
      </c>
    </row>
    <row r="2629" spans="1:40">
      <c r="A2629" s="26">
        <v>41731.458786527779</v>
      </c>
      <c r="B2629" t="s">
        <v>128</v>
      </c>
      <c r="C2629" t="s">
        <v>994</v>
      </c>
      <c r="D2629" t="s">
        <v>3202</v>
      </c>
      <c r="E2629" t="s">
        <v>131</v>
      </c>
      <c r="F2629" t="s">
        <v>132</v>
      </c>
      <c r="G2629" t="s">
        <v>133</v>
      </c>
      <c r="H2629" t="s">
        <v>140</v>
      </c>
      <c r="I2629">
        <v>49</v>
      </c>
      <c r="J2629" t="s">
        <v>137</v>
      </c>
      <c r="K2629" t="s">
        <v>141</v>
      </c>
      <c r="L2629">
        <v>130</v>
      </c>
      <c r="M2629" t="s">
        <v>137</v>
      </c>
      <c r="N2629" t="s">
        <v>142</v>
      </c>
      <c r="O2629">
        <v>180</v>
      </c>
      <c r="P2629" t="s">
        <v>137</v>
      </c>
      <c r="Q2629" t="s">
        <v>143</v>
      </c>
      <c r="R2629">
        <v>140</v>
      </c>
      <c r="S2629" t="s">
        <v>137</v>
      </c>
      <c r="T2629" t="s">
        <v>144</v>
      </c>
      <c r="U2629">
        <v>80</v>
      </c>
      <c r="V2629" t="s">
        <v>137</v>
      </c>
      <c r="W2629" t="s">
        <v>145</v>
      </c>
      <c r="X2629">
        <v>101</v>
      </c>
      <c r="Y2629" t="s">
        <v>137</v>
      </c>
      <c r="Z2629" t="s">
        <v>146</v>
      </c>
      <c r="AA2629">
        <v>190</v>
      </c>
      <c r="AB2629" t="s">
        <v>137</v>
      </c>
      <c r="AC2629" t="s">
        <v>147</v>
      </c>
      <c r="AD2629">
        <v>20</v>
      </c>
      <c r="AE2629" t="s">
        <v>137</v>
      </c>
    </row>
    <row r="2630" spans="1:40">
      <c r="A2630" s="26">
        <v>41731.458786527779</v>
      </c>
      <c r="B2630" t="s">
        <v>128</v>
      </c>
      <c r="C2630" t="s">
        <v>994</v>
      </c>
      <c r="D2630" t="s">
        <v>3203</v>
      </c>
    </row>
    <row r="2631" spans="1:40">
      <c r="A2631" s="26">
        <v>41731.458786527779</v>
      </c>
      <c r="B2631" t="s">
        <v>128</v>
      </c>
      <c r="C2631" t="s">
        <v>994</v>
      </c>
      <c r="D2631" t="s">
        <v>3204</v>
      </c>
      <c r="E2631" t="s">
        <v>131</v>
      </c>
      <c r="F2631" t="s">
        <v>132</v>
      </c>
      <c r="G2631" t="s">
        <v>133</v>
      </c>
      <c r="H2631" t="s">
        <v>150</v>
      </c>
      <c r="I2631">
        <v>50</v>
      </c>
      <c r="J2631" t="s">
        <v>137</v>
      </c>
      <c r="K2631" t="s">
        <v>151</v>
      </c>
      <c r="L2631">
        <v>50</v>
      </c>
      <c r="M2631" t="s">
        <v>137</v>
      </c>
      <c r="N2631" t="s">
        <v>152</v>
      </c>
      <c r="O2631">
        <v>50</v>
      </c>
      <c r="P2631" t="s">
        <v>137</v>
      </c>
    </row>
    <row r="2632" spans="1:40">
      <c r="A2632" s="26">
        <v>41731.458786527779</v>
      </c>
      <c r="B2632" t="s">
        <v>128</v>
      </c>
      <c r="C2632" t="s">
        <v>994</v>
      </c>
      <c r="D2632" t="s">
        <v>3205</v>
      </c>
      <c r="E2632" t="s">
        <v>131</v>
      </c>
      <c r="F2632" t="s">
        <v>132</v>
      </c>
      <c r="G2632" t="s">
        <v>133</v>
      </c>
      <c r="H2632" t="s">
        <v>154</v>
      </c>
      <c r="I2632">
        <v>35</v>
      </c>
      <c r="J2632" t="s">
        <v>137</v>
      </c>
      <c r="K2632" t="s">
        <v>155</v>
      </c>
      <c r="L2632">
        <v>5</v>
      </c>
      <c r="M2632" t="s">
        <v>137</v>
      </c>
      <c r="N2632" t="s">
        <v>156</v>
      </c>
      <c r="O2632">
        <v>60</v>
      </c>
      <c r="P2632" t="s">
        <v>137</v>
      </c>
    </row>
    <row r="2633" spans="1:40">
      <c r="A2633" s="26">
        <v>41731.458786527779</v>
      </c>
      <c r="B2633" t="s">
        <v>128</v>
      </c>
      <c r="C2633" t="s">
        <v>994</v>
      </c>
      <c r="D2633" t="s">
        <v>3206</v>
      </c>
      <c r="E2633" t="s">
        <v>131</v>
      </c>
      <c r="F2633" t="s">
        <v>132</v>
      </c>
      <c r="G2633" t="s">
        <v>133</v>
      </c>
      <c r="H2633" t="s">
        <v>158</v>
      </c>
      <c r="I2633">
        <v>1</v>
      </c>
      <c r="J2633" t="s">
        <v>137</v>
      </c>
    </row>
    <row r="2634" spans="1:40">
      <c r="A2634" s="26">
        <v>41731.458786527779</v>
      </c>
      <c r="B2634" t="s">
        <v>128</v>
      </c>
      <c r="C2634" t="s">
        <v>994</v>
      </c>
      <c r="D2634" t="s">
        <v>3207</v>
      </c>
      <c r="E2634" t="s">
        <v>131</v>
      </c>
      <c r="F2634" t="s">
        <v>132</v>
      </c>
      <c r="G2634" t="s">
        <v>133</v>
      </c>
      <c r="H2634" t="s">
        <v>160</v>
      </c>
      <c r="I2634">
        <v>30</v>
      </c>
      <c r="J2634" t="s">
        <v>137</v>
      </c>
      <c r="K2634" t="s">
        <v>161</v>
      </c>
      <c r="L2634">
        <v>30</v>
      </c>
      <c r="M2634" t="s">
        <v>137</v>
      </c>
      <c r="N2634" t="s">
        <v>162</v>
      </c>
      <c r="O2634">
        <v>30</v>
      </c>
      <c r="P2634" t="s">
        <v>137</v>
      </c>
      <c r="Q2634" t="s">
        <v>163</v>
      </c>
      <c r="R2634">
        <v>10</v>
      </c>
      <c r="S2634" t="s">
        <v>137</v>
      </c>
      <c r="T2634" t="s">
        <v>164</v>
      </c>
      <c r="U2634">
        <v>20</v>
      </c>
      <c r="V2634" t="s">
        <v>137</v>
      </c>
      <c r="W2634" t="s">
        <v>165</v>
      </c>
      <c r="X2634">
        <v>20</v>
      </c>
      <c r="Y2634" t="s">
        <v>137</v>
      </c>
      <c r="Z2634" t="s">
        <v>166</v>
      </c>
      <c r="AA2634">
        <v>20</v>
      </c>
      <c r="AB2634" t="s">
        <v>137</v>
      </c>
      <c r="AC2634" t="s">
        <v>167</v>
      </c>
      <c r="AD2634">
        <v>20</v>
      </c>
      <c r="AE2634" t="s">
        <v>137</v>
      </c>
      <c r="AF2634" t="s">
        <v>168</v>
      </c>
      <c r="AG2634">
        <v>115200</v>
      </c>
      <c r="AH2634" t="s">
        <v>137</v>
      </c>
      <c r="AI2634" t="s">
        <v>169</v>
      </c>
      <c r="AJ2634">
        <v>12000</v>
      </c>
      <c r="AK2634" t="s">
        <v>137</v>
      </c>
      <c r="AL2634" t="s">
        <v>170</v>
      </c>
      <c r="AM2634">
        <v>30000</v>
      </c>
      <c r="AN2634" t="s">
        <v>137</v>
      </c>
    </row>
    <row r="2635" spans="1:40">
      <c r="A2635" s="26">
        <v>41731.458786527779</v>
      </c>
      <c r="B2635" t="s">
        <v>128</v>
      </c>
      <c r="C2635" t="s">
        <v>994</v>
      </c>
      <c r="D2635" t="s">
        <v>3208</v>
      </c>
      <c r="E2635" t="s">
        <v>131</v>
      </c>
      <c r="F2635" t="s">
        <v>132</v>
      </c>
      <c r="G2635" t="s">
        <v>133</v>
      </c>
      <c r="H2635" t="s">
        <v>187</v>
      </c>
      <c r="I2635">
        <v>60</v>
      </c>
      <c r="J2635" t="s">
        <v>137</v>
      </c>
      <c r="K2635" t="s">
        <v>188</v>
      </c>
      <c r="L2635">
        <v>40</v>
      </c>
      <c r="M2635" t="s">
        <v>137</v>
      </c>
      <c r="N2635" t="s">
        <v>189</v>
      </c>
      <c r="O2635">
        <v>50</v>
      </c>
      <c r="P2635" t="s">
        <v>137</v>
      </c>
      <c r="Q2635" t="s">
        <v>190</v>
      </c>
      <c r="R2635">
        <v>40</v>
      </c>
      <c r="S2635" t="s">
        <v>137</v>
      </c>
      <c r="T2635" t="s">
        <v>191</v>
      </c>
      <c r="U2635">
        <v>60</v>
      </c>
      <c r="V2635" t="s">
        <v>137</v>
      </c>
      <c r="W2635" t="s">
        <v>192</v>
      </c>
      <c r="X2635">
        <v>50</v>
      </c>
      <c r="Y2635" t="s">
        <v>137</v>
      </c>
      <c r="Z2635" t="s">
        <v>193</v>
      </c>
      <c r="AA2635">
        <v>50</v>
      </c>
      <c r="AB2635" t="s">
        <v>137</v>
      </c>
      <c r="AC2635" t="s">
        <v>194</v>
      </c>
      <c r="AD2635">
        <v>35</v>
      </c>
      <c r="AE2635" t="s">
        <v>137</v>
      </c>
      <c r="AF2635" t="s">
        <v>195</v>
      </c>
      <c r="AG2635">
        <v>8</v>
      </c>
      <c r="AH2635" t="s">
        <v>137</v>
      </c>
      <c r="AI2635" t="s">
        <v>196</v>
      </c>
      <c r="AJ2635">
        <v>90</v>
      </c>
      <c r="AK2635" t="s">
        <v>137</v>
      </c>
      <c r="AL2635" t="s">
        <v>197</v>
      </c>
      <c r="AM2635">
        <v>1</v>
      </c>
      <c r="AN2635" t="s">
        <v>137</v>
      </c>
    </row>
    <row r="2636" spans="1:40">
      <c r="A2636" s="26">
        <v>41731.458786527779</v>
      </c>
      <c r="B2636" t="s">
        <v>128</v>
      </c>
      <c r="C2636" t="s">
        <v>994</v>
      </c>
      <c r="D2636" t="s">
        <v>3209</v>
      </c>
      <c r="E2636" t="s">
        <v>131</v>
      </c>
      <c r="F2636" t="s">
        <v>132</v>
      </c>
      <c r="G2636" t="s">
        <v>133</v>
      </c>
      <c r="H2636" t="s">
        <v>172</v>
      </c>
      <c r="I2636">
        <v>33</v>
      </c>
      <c r="J2636" t="s">
        <v>137</v>
      </c>
      <c r="K2636" t="s">
        <v>173</v>
      </c>
      <c r="L2636">
        <v>33</v>
      </c>
      <c r="M2636" t="s">
        <v>137</v>
      </c>
      <c r="N2636" t="s">
        <v>174</v>
      </c>
      <c r="O2636">
        <v>34</v>
      </c>
      <c r="P2636" t="s">
        <v>137</v>
      </c>
      <c r="Q2636" t="s">
        <v>164</v>
      </c>
      <c r="R2636">
        <v>20</v>
      </c>
      <c r="S2636" t="s">
        <v>137</v>
      </c>
      <c r="T2636" t="s">
        <v>165</v>
      </c>
      <c r="U2636">
        <v>20</v>
      </c>
      <c r="V2636" t="s">
        <v>137</v>
      </c>
      <c r="W2636" t="s">
        <v>166</v>
      </c>
      <c r="X2636">
        <v>20</v>
      </c>
      <c r="Y2636" t="s">
        <v>137</v>
      </c>
      <c r="Z2636" t="s">
        <v>175</v>
      </c>
      <c r="AA2636">
        <v>20</v>
      </c>
      <c r="AB2636" t="s">
        <v>137</v>
      </c>
      <c r="AC2636" t="s">
        <v>176</v>
      </c>
      <c r="AD2636">
        <v>20</v>
      </c>
      <c r="AE2636" t="s">
        <v>137</v>
      </c>
      <c r="AF2636" t="s">
        <v>177</v>
      </c>
      <c r="AG2636">
        <v>20</v>
      </c>
      <c r="AH2636" t="s">
        <v>137</v>
      </c>
      <c r="AI2636" t="s">
        <v>168</v>
      </c>
      <c r="AJ2636">
        <v>115200</v>
      </c>
      <c r="AK2636" t="s">
        <v>137</v>
      </c>
      <c r="AL2636" t="s">
        <v>169</v>
      </c>
      <c r="AM2636">
        <v>12000</v>
      </c>
      <c r="AN2636" t="s">
        <v>137</v>
      </c>
    </row>
    <row r="2637" spans="1:40">
      <c r="A2637" s="26">
        <v>41731.458786527779</v>
      </c>
      <c r="B2637" t="s">
        <v>128</v>
      </c>
      <c r="C2637" t="s">
        <v>994</v>
      </c>
      <c r="D2637" t="s">
        <v>3210</v>
      </c>
      <c r="E2637" t="s">
        <v>131</v>
      </c>
      <c r="F2637" t="s">
        <v>132</v>
      </c>
      <c r="G2637" t="s">
        <v>133</v>
      </c>
      <c r="H2637" t="s">
        <v>140</v>
      </c>
      <c r="I2637">
        <v>49</v>
      </c>
      <c r="J2637" t="s">
        <v>137</v>
      </c>
      <c r="K2637" t="s">
        <v>141</v>
      </c>
      <c r="L2637">
        <v>130</v>
      </c>
      <c r="M2637" t="s">
        <v>137</v>
      </c>
      <c r="N2637" t="s">
        <v>142</v>
      </c>
      <c r="O2637">
        <v>180</v>
      </c>
      <c r="P2637" t="s">
        <v>137</v>
      </c>
      <c r="Q2637" t="s">
        <v>143</v>
      </c>
      <c r="R2637">
        <v>140</v>
      </c>
      <c r="S2637" t="s">
        <v>137</v>
      </c>
      <c r="T2637" t="s">
        <v>144</v>
      </c>
      <c r="U2637">
        <v>80</v>
      </c>
      <c r="V2637" t="s">
        <v>137</v>
      </c>
      <c r="W2637" t="s">
        <v>145</v>
      </c>
      <c r="X2637">
        <v>101</v>
      </c>
      <c r="Y2637" t="s">
        <v>137</v>
      </c>
      <c r="Z2637" t="s">
        <v>146</v>
      </c>
      <c r="AA2637">
        <v>190</v>
      </c>
      <c r="AB2637" t="s">
        <v>137</v>
      </c>
      <c r="AC2637" t="s">
        <v>147</v>
      </c>
      <c r="AD2637">
        <v>20</v>
      </c>
      <c r="AE2637" t="s">
        <v>137</v>
      </c>
    </row>
    <row r="2638" spans="1:40">
      <c r="A2638" s="26">
        <v>41731.458786527779</v>
      </c>
      <c r="B2638" t="s">
        <v>128</v>
      </c>
      <c r="C2638" t="s">
        <v>994</v>
      </c>
      <c r="D2638" t="s">
        <v>3211</v>
      </c>
    </row>
    <row r="2639" spans="1:40">
      <c r="A2639" s="26">
        <v>41731.458786527779</v>
      </c>
      <c r="B2639" t="s">
        <v>128</v>
      </c>
      <c r="C2639" t="s">
        <v>994</v>
      </c>
      <c r="D2639" t="s">
        <v>3212</v>
      </c>
      <c r="E2639" t="s">
        <v>131</v>
      </c>
      <c r="F2639" t="s">
        <v>132</v>
      </c>
      <c r="G2639" t="s">
        <v>133</v>
      </c>
      <c r="H2639" t="s">
        <v>150</v>
      </c>
      <c r="I2639">
        <v>50</v>
      </c>
      <c r="J2639" t="s">
        <v>137</v>
      </c>
      <c r="K2639" t="s">
        <v>151</v>
      </c>
      <c r="L2639">
        <v>50</v>
      </c>
      <c r="M2639" t="s">
        <v>137</v>
      </c>
      <c r="N2639" t="s">
        <v>152</v>
      </c>
      <c r="O2639">
        <v>50</v>
      </c>
      <c r="P2639" t="s">
        <v>137</v>
      </c>
    </row>
    <row r="2640" spans="1:40">
      <c r="A2640" s="26">
        <v>41731.458786539355</v>
      </c>
      <c r="B2640" t="s">
        <v>128</v>
      </c>
      <c r="C2640" t="s">
        <v>529</v>
      </c>
      <c r="D2640" t="s">
        <v>3213</v>
      </c>
      <c r="E2640" t="s">
        <v>131</v>
      </c>
      <c r="F2640" t="s">
        <v>132</v>
      </c>
      <c r="G2640" t="s">
        <v>133</v>
      </c>
      <c r="H2640" t="s">
        <v>140</v>
      </c>
      <c r="I2640">
        <v>49</v>
      </c>
      <c r="J2640" t="s">
        <v>137</v>
      </c>
      <c r="K2640" t="s">
        <v>141</v>
      </c>
      <c r="L2640">
        <v>130</v>
      </c>
      <c r="M2640" t="s">
        <v>137</v>
      </c>
      <c r="N2640" t="s">
        <v>142</v>
      </c>
      <c r="O2640">
        <v>180</v>
      </c>
      <c r="P2640" t="s">
        <v>137</v>
      </c>
      <c r="Q2640" t="s">
        <v>143</v>
      </c>
      <c r="R2640">
        <v>140</v>
      </c>
      <c r="S2640" t="s">
        <v>137</v>
      </c>
      <c r="T2640" t="s">
        <v>144</v>
      </c>
      <c r="U2640">
        <v>80</v>
      </c>
      <c r="V2640" t="s">
        <v>137</v>
      </c>
      <c r="W2640" t="s">
        <v>145</v>
      </c>
      <c r="X2640">
        <v>101</v>
      </c>
      <c r="Y2640" t="s">
        <v>137</v>
      </c>
      <c r="Z2640" t="s">
        <v>146</v>
      </c>
      <c r="AA2640">
        <v>190</v>
      </c>
      <c r="AB2640" t="s">
        <v>137</v>
      </c>
      <c r="AC2640" t="s">
        <v>147</v>
      </c>
      <c r="AD2640">
        <v>20</v>
      </c>
      <c r="AE2640" t="s">
        <v>137</v>
      </c>
    </row>
    <row r="2641" spans="1:40">
      <c r="A2641" s="26">
        <v>41731.458786539355</v>
      </c>
      <c r="B2641" t="s">
        <v>128</v>
      </c>
      <c r="C2641" t="s">
        <v>529</v>
      </c>
      <c r="D2641" t="s">
        <v>3214</v>
      </c>
    </row>
    <row r="2642" spans="1:40">
      <c r="A2642" s="26">
        <v>41731.458786539355</v>
      </c>
      <c r="B2642" t="s">
        <v>128</v>
      </c>
      <c r="C2642" t="s">
        <v>529</v>
      </c>
      <c r="D2642" t="s">
        <v>3215</v>
      </c>
      <c r="E2642" t="s">
        <v>131</v>
      </c>
      <c r="F2642" t="s">
        <v>132</v>
      </c>
      <c r="G2642" t="s">
        <v>133</v>
      </c>
      <c r="H2642" t="s">
        <v>150</v>
      </c>
      <c r="I2642">
        <v>50</v>
      </c>
      <c r="J2642" t="s">
        <v>137</v>
      </c>
      <c r="K2642" t="s">
        <v>151</v>
      </c>
      <c r="L2642">
        <v>50</v>
      </c>
      <c r="M2642" t="s">
        <v>137</v>
      </c>
      <c r="N2642" t="s">
        <v>152</v>
      </c>
      <c r="O2642">
        <v>50</v>
      </c>
      <c r="P2642" t="s">
        <v>137</v>
      </c>
    </row>
    <row r="2643" spans="1:40">
      <c r="A2643" s="26">
        <v>41731.458786539355</v>
      </c>
      <c r="B2643" t="s">
        <v>128</v>
      </c>
      <c r="C2643" t="s">
        <v>529</v>
      </c>
      <c r="D2643" t="s">
        <v>3216</v>
      </c>
      <c r="E2643" t="s">
        <v>131</v>
      </c>
      <c r="F2643" t="s">
        <v>132</v>
      </c>
      <c r="G2643" t="s">
        <v>133</v>
      </c>
      <c r="H2643" t="s">
        <v>154</v>
      </c>
      <c r="I2643">
        <v>35</v>
      </c>
      <c r="J2643" t="s">
        <v>137</v>
      </c>
      <c r="K2643" t="s">
        <v>155</v>
      </c>
      <c r="L2643">
        <v>5</v>
      </c>
      <c r="M2643" t="s">
        <v>137</v>
      </c>
      <c r="N2643" t="s">
        <v>156</v>
      </c>
      <c r="O2643">
        <v>60</v>
      </c>
      <c r="P2643" t="s">
        <v>137</v>
      </c>
    </row>
    <row r="2644" spans="1:40">
      <c r="A2644" s="26">
        <v>41731.458786539355</v>
      </c>
      <c r="B2644" t="s">
        <v>128</v>
      </c>
      <c r="C2644" t="s">
        <v>529</v>
      </c>
      <c r="D2644" t="s">
        <v>3217</v>
      </c>
      <c r="E2644" t="s">
        <v>131</v>
      </c>
      <c r="F2644" t="s">
        <v>132</v>
      </c>
      <c r="G2644" t="s">
        <v>133</v>
      </c>
      <c r="H2644" t="s">
        <v>158</v>
      </c>
      <c r="I2644">
        <v>1</v>
      </c>
      <c r="J2644" t="s">
        <v>137</v>
      </c>
    </row>
    <row r="2645" spans="1:40">
      <c r="A2645" s="26">
        <v>41731.458786539355</v>
      </c>
      <c r="B2645" t="s">
        <v>128</v>
      </c>
      <c r="C2645" t="s">
        <v>529</v>
      </c>
      <c r="D2645" t="s">
        <v>3218</v>
      </c>
      <c r="E2645" t="s">
        <v>131</v>
      </c>
      <c r="F2645" t="s">
        <v>132</v>
      </c>
      <c r="G2645" t="s">
        <v>133</v>
      </c>
      <c r="H2645" t="s">
        <v>160</v>
      </c>
      <c r="I2645">
        <v>30</v>
      </c>
      <c r="J2645" t="s">
        <v>137</v>
      </c>
      <c r="K2645" t="s">
        <v>161</v>
      </c>
      <c r="L2645">
        <v>30</v>
      </c>
      <c r="M2645" t="s">
        <v>137</v>
      </c>
      <c r="N2645" t="s">
        <v>162</v>
      </c>
      <c r="O2645">
        <v>30</v>
      </c>
      <c r="P2645" t="s">
        <v>137</v>
      </c>
      <c r="Q2645" t="s">
        <v>163</v>
      </c>
      <c r="R2645">
        <v>10</v>
      </c>
      <c r="S2645" t="s">
        <v>137</v>
      </c>
      <c r="T2645" t="s">
        <v>164</v>
      </c>
      <c r="U2645">
        <v>20</v>
      </c>
      <c r="V2645" t="s">
        <v>137</v>
      </c>
      <c r="W2645" t="s">
        <v>165</v>
      </c>
      <c r="X2645">
        <v>20</v>
      </c>
      <c r="Y2645" t="s">
        <v>137</v>
      </c>
      <c r="Z2645" t="s">
        <v>166</v>
      </c>
      <c r="AA2645">
        <v>20</v>
      </c>
      <c r="AB2645" t="s">
        <v>137</v>
      </c>
      <c r="AC2645" t="s">
        <v>167</v>
      </c>
      <c r="AD2645">
        <v>20</v>
      </c>
      <c r="AE2645" t="s">
        <v>137</v>
      </c>
      <c r="AF2645" t="s">
        <v>168</v>
      </c>
      <c r="AG2645">
        <v>115200</v>
      </c>
      <c r="AH2645" t="s">
        <v>137</v>
      </c>
      <c r="AI2645" t="s">
        <v>169</v>
      </c>
      <c r="AJ2645">
        <v>12000</v>
      </c>
      <c r="AK2645" t="s">
        <v>137</v>
      </c>
      <c r="AL2645" t="s">
        <v>170</v>
      </c>
      <c r="AM2645">
        <v>30000</v>
      </c>
      <c r="AN2645" t="s">
        <v>137</v>
      </c>
    </row>
    <row r="2646" spans="1:40">
      <c r="A2646" s="26">
        <v>41731.458786539355</v>
      </c>
      <c r="B2646" t="s">
        <v>128</v>
      </c>
      <c r="C2646" t="s">
        <v>529</v>
      </c>
      <c r="D2646" t="s">
        <v>3219</v>
      </c>
      <c r="E2646" t="s">
        <v>131</v>
      </c>
      <c r="F2646" t="s">
        <v>132</v>
      </c>
      <c r="G2646" t="s">
        <v>133</v>
      </c>
      <c r="H2646" t="s">
        <v>187</v>
      </c>
      <c r="I2646">
        <v>60</v>
      </c>
      <c r="J2646" t="s">
        <v>137</v>
      </c>
      <c r="K2646" t="s">
        <v>188</v>
      </c>
      <c r="L2646">
        <v>40</v>
      </c>
      <c r="M2646" t="s">
        <v>137</v>
      </c>
      <c r="N2646" t="s">
        <v>189</v>
      </c>
      <c r="O2646">
        <v>50</v>
      </c>
      <c r="P2646" t="s">
        <v>137</v>
      </c>
      <c r="Q2646" t="s">
        <v>190</v>
      </c>
      <c r="R2646">
        <v>40</v>
      </c>
      <c r="S2646" t="s">
        <v>137</v>
      </c>
      <c r="T2646" t="s">
        <v>191</v>
      </c>
      <c r="U2646">
        <v>60</v>
      </c>
      <c r="V2646" t="s">
        <v>137</v>
      </c>
      <c r="W2646" t="s">
        <v>192</v>
      </c>
      <c r="X2646">
        <v>50</v>
      </c>
      <c r="Y2646" t="s">
        <v>137</v>
      </c>
      <c r="Z2646" t="s">
        <v>193</v>
      </c>
      <c r="AA2646">
        <v>50</v>
      </c>
      <c r="AB2646" t="s">
        <v>137</v>
      </c>
      <c r="AC2646" t="s">
        <v>194</v>
      </c>
      <c r="AD2646">
        <v>35</v>
      </c>
      <c r="AE2646" t="s">
        <v>137</v>
      </c>
      <c r="AF2646" t="s">
        <v>195</v>
      </c>
      <c r="AG2646">
        <v>8</v>
      </c>
      <c r="AH2646" t="s">
        <v>137</v>
      </c>
      <c r="AI2646" t="s">
        <v>196</v>
      </c>
      <c r="AJ2646">
        <v>90</v>
      </c>
      <c r="AK2646" t="s">
        <v>137</v>
      </c>
      <c r="AL2646" t="s">
        <v>197</v>
      </c>
      <c r="AM2646">
        <v>1</v>
      </c>
      <c r="AN2646" t="s">
        <v>137</v>
      </c>
    </row>
    <row r="2647" spans="1:40">
      <c r="A2647" s="26">
        <v>41731.458786539355</v>
      </c>
      <c r="B2647" t="s">
        <v>128</v>
      </c>
      <c r="C2647" t="s">
        <v>529</v>
      </c>
      <c r="D2647" t="s">
        <v>3220</v>
      </c>
      <c r="E2647" t="s">
        <v>131</v>
      </c>
      <c r="F2647" t="s">
        <v>132</v>
      </c>
      <c r="G2647" t="s">
        <v>133</v>
      </c>
      <c r="H2647" t="s">
        <v>172</v>
      </c>
      <c r="I2647">
        <v>33</v>
      </c>
      <c r="J2647" t="s">
        <v>137</v>
      </c>
      <c r="K2647" t="s">
        <v>173</v>
      </c>
      <c r="L2647">
        <v>33</v>
      </c>
      <c r="M2647" t="s">
        <v>137</v>
      </c>
      <c r="N2647" t="s">
        <v>174</v>
      </c>
      <c r="O2647">
        <v>34</v>
      </c>
      <c r="P2647" t="s">
        <v>137</v>
      </c>
      <c r="Q2647" t="s">
        <v>164</v>
      </c>
      <c r="R2647">
        <v>20</v>
      </c>
      <c r="S2647" t="s">
        <v>137</v>
      </c>
      <c r="T2647" t="s">
        <v>165</v>
      </c>
      <c r="U2647">
        <v>20</v>
      </c>
      <c r="V2647" t="s">
        <v>137</v>
      </c>
      <c r="W2647" t="s">
        <v>166</v>
      </c>
      <c r="X2647">
        <v>20</v>
      </c>
      <c r="Y2647" t="s">
        <v>137</v>
      </c>
      <c r="Z2647" t="s">
        <v>175</v>
      </c>
      <c r="AA2647">
        <v>20</v>
      </c>
      <c r="AB2647" t="s">
        <v>137</v>
      </c>
      <c r="AC2647" t="s">
        <v>176</v>
      </c>
      <c r="AD2647">
        <v>20</v>
      </c>
      <c r="AE2647" t="s">
        <v>137</v>
      </c>
      <c r="AF2647" t="s">
        <v>177</v>
      </c>
      <c r="AG2647">
        <v>20</v>
      </c>
      <c r="AH2647" t="s">
        <v>137</v>
      </c>
      <c r="AI2647" t="s">
        <v>168</v>
      </c>
      <c r="AJ2647">
        <v>115200</v>
      </c>
      <c r="AK2647" t="s">
        <v>137</v>
      </c>
      <c r="AL2647" t="s">
        <v>169</v>
      </c>
      <c r="AM2647">
        <v>12000</v>
      </c>
      <c r="AN2647" t="s">
        <v>137</v>
      </c>
    </row>
    <row r="2648" spans="1:40">
      <c r="A2648" s="26">
        <v>41731.458786539355</v>
      </c>
      <c r="B2648" t="s">
        <v>128</v>
      </c>
      <c r="C2648" t="s">
        <v>529</v>
      </c>
      <c r="D2648" t="s">
        <v>3221</v>
      </c>
      <c r="E2648" t="s">
        <v>131</v>
      </c>
      <c r="F2648" t="s">
        <v>132</v>
      </c>
      <c r="G2648" t="s">
        <v>133</v>
      </c>
      <c r="H2648" t="s">
        <v>140</v>
      </c>
      <c r="I2648">
        <v>49</v>
      </c>
      <c r="J2648" t="s">
        <v>137</v>
      </c>
      <c r="K2648" t="s">
        <v>141</v>
      </c>
      <c r="L2648">
        <v>130</v>
      </c>
      <c r="M2648" t="s">
        <v>137</v>
      </c>
      <c r="N2648" t="s">
        <v>142</v>
      </c>
      <c r="O2648">
        <v>180</v>
      </c>
      <c r="P2648" t="s">
        <v>137</v>
      </c>
      <c r="Q2648" t="s">
        <v>143</v>
      </c>
      <c r="R2648">
        <v>140</v>
      </c>
      <c r="S2648" t="s">
        <v>137</v>
      </c>
      <c r="T2648" t="s">
        <v>144</v>
      </c>
      <c r="U2648">
        <v>80</v>
      </c>
      <c r="V2648" t="s">
        <v>137</v>
      </c>
      <c r="W2648" t="s">
        <v>145</v>
      </c>
      <c r="X2648">
        <v>101</v>
      </c>
      <c r="Y2648" t="s">
        <v>137</v>
      </c>
      <c r="Z2648" t="s">
        <v>146</v>
      </c>
      <c r="AA2648">
        <v>190</v>
      </c>
      <c r="AB2648" t="s">
        <v>137</v>
      </c>
      <c r="AC2648" t="s">
        <v>147</v>
      </c>
      <c r="AD2648">
        <v>20</v>
      </c>
      <c r="AE2648" t="s">
        <v>137</v>
      </c>
    </row>
    <row r="2649" spans="1:40">
      <c r="A2649" s="26">
        <v>41731.458786539355</v>
      </c>
      <c r="B2649" t="s">
        <v>128</v>
      </c>
      <c r="C2649" t="s">
        <v>529</v>
      </c>
      <c r="D2649" t="s">
        <v>3222</v>
      </c>
    </row>
    <row r="2650" spans="1:40">
      <c r="A2650" s="26">
        <v>41731.458786539355</v>
      </c>
      <c r="B2650" t="s">
        <v>128</v>
      </c>
      <c r="C2650" t="s">
        <v>529</v>
      </c>
      <c r="D2650" t="s">
        <v>3223</v>
      </c>
      <c r="E2650" t="s">
        <v>131</v>
      </c>
      <c r="F2650" t="s">
        <v>132</v>
      </c>
      <c r="G2650" t="s">
        <v>133</v>
      </c>
      <c r="H2650" t="s">
        <v>150</v>
      </c>
      <c r="I2650">
        <v>50</v>
      </c>
      <c r="J2650" t="s">
        <v>137</v>
      </c>
      <c r="K2650" t="s">
        <v>151</v>
      </c>
      <c r="L2650">
        <v>50</v>
      </c>
      <c r="M2650" t="s">
        <v>137</v>
      </c>
      <c r="N2650" t="s">
        <v>152</v>
      </c>
      <c r="O2650">
        <v>50</v>
      </c>
      <c r="P2650" t="s">
        <v>137</v>
      </c>
    </row>
    <row r="2651" spans="1:40">
      <c r="A2651" s="26">
        <v>41731.458786539355</v>
      </c>
      <c r="B2651" t="s">
        <v>128</v>
      </c>
      <c r="C2651" t="s">
        <v>529</v>
      </c>
      <c r="D2651" t="s">
        <v>3224</v>
      </c>
      <c r="E2651" t="s">
        <v>131</v>
      </c>
      <c r="F2651" t="s">
        <v>132</v>
      </c>
      <c r="G2651" t="s">
        <v>133</v>
      </c>
      <c r="H2651" t="s">
        <v>154</v>
      </c>
      <c r="I2651">
        <v>35</v>
      </c>
      <c r="J2651" t="s">
        <v>137</v>
      </c>
      <c r="K2651" t="s">
        <v>155</v>
      </c>
      <c r="L2651">
        <v>5</v>
      </c>
      <c r="M2651" t="s">
        <v>137</v>
      </c>
      <c r="N2651" t="s">
        <v>156</v>
      </c>
      <c r="O2651">
        <v>60</v>
      </c>
      <c r="P2651" t="s">
        <v>137</v>
      </c>
    </row>
    <row r="2652" spans="1:40">
      <c r="A2652" s="26">
        <v>41731.458786539355</v>
      </c>
      <c r="B2652" t="s">
        <v>128</v>
      </c>
      <c r="C2652" t="s">
        <v>529</v>
      </c>
      <c r="D2652" t="s">
        <v>3225</v>
      </c>
      <c r="E2652" t="s">
        <v>131</v>
      </c>
      <c r="F2652" t="s">
        <v>132</v>
      </c>
      <c r="G2652" t="s">
        <v>133</v>
      </c>
      <c r="H2652" t="s">
        <v>158</v>
      </c>
      <c r="I2652">
        <v>1</v>
      </c>
      <c r="J2652" t="s">
        <v>137</v>
      </c>
    </row>
    <row r="2653" spans="1:40">
      <c r="A2653" s="26">
        <v>41731.458786539355</v>
      </c>
      <c r="B2653" t="s">
        <v>128</v>
      </c>
      <c r="C2653" t="s">
        <v>529</v>
      </c>
      <c r="D2653" t="s">
        <v>3226</v>
      </c>
      <c r="E2653" t="s">
        <v>131</v>
      </c>
      <c r="F2653" t="s">
        <v>132</v>
      </c>
      <c r="G2653" t="s">
        <v>133</v>
      </c>
      <c r="H2653" t="s">
        <v>160</v>
      </c>
      <c r="I2653">
        <v>30</v>
      </c>
      <c r="J2653" t="s">
        <v>137</v>
      </c>
      <c r="K2653" t="s">
        <v>161</v>
      </c>
      <c r="L2653">
        <v>30</v>
      </c>
      <c r="M2653" t="s">
        <v>137</v>
      </c>
      <c r="N2653" t="s">
        <v>162</v>
      </c>
      <c r="O2653">
        <v>30</v>
      </c>
      <c r="P2653" t="s">
        <v>137</v>
      </c>
      <c r="Q2653" t="s">
        <v>163</v>
      </c>
      <c r="R2653">
        <v>10</v>
      </c>
      <c r="S2653" t="s">
        <v>137</v>
      </c>
      <c r="T2653" t="s">
        <v>164</v>
      </c>
      <c r="U2653">
        <v>20</v>
      </c>
      <c r="V2653" t="s">
        <v>137</v>
      </c>
      <c r="W2653" t="s">
        <v>165</v>
      </c>
      <c r="X2653">
        <v>20</v>
      </c>
      <c r="Y2653" t="s">
        <v>137</v>
      </c>
      <c r="Z2653" t="s">
        <v>166</v>
      </c>
      <c r="AA2653">
        <v>20</v>
      </c>
      <c r="AB2653" t="s">
        <v>137</v>
      </c>
      <c r="AC2653" t="s">
        <v>167</v>
      </c>
      <c r="AD2653">
        <v>20</v>
      </c>
      <c r="AE2653" t="s">
        <v>137</v>
      </c>
      <c r="AF2653" t="s">
        <v>168</v>
      </c>
      <c r="AG2653">
        <v>115200</v>
      </c>
      <c r="AH2653" t="s">
        <v>137</v>
      </c>
      <c r="AI2653" t="s">
        <v>169</v>
      </c>
      <c r="AJ2653">
        <v>12000</v>
      </c>
      <c r="AK2653" t="s">
        <v>137</v>
      </c>
      <c r="AL2653" t="s">
        <v>170</v>
      </c>
      <c r="AM2653">
        <v>30000</v>
      </c>
      <c r="AN2653" t="s">
        <v>137</v>
      </c>
    </row>
    <row r="2654" spans="1:40">
      <c r="A2654" s="26">
        <v>41731.458786539355</v>
      </c>
      <c r="B2654" t="s">
        <v>128</v>
      </c>
      <c r="C2654" t="s">
        <v>529</v>
      </c>
      <c r="D2654" t="s">
        <v>3227</v>
      </c>
      <c r="E2654" t="s">
        <v>131</v>
      </c>
      <c r="F2654" t="s">
        <v>132</v>
      </c>
      <c r="G2654" t="s">
        <v>133</v>
      </c>
      <c r="H2654" t="s">
        <v>187</v>
      </c>
      <c r="I2654">
        <v>60</v>
      </c>
      <c r="J2654" t="s">
        <v>137</v>
      </c>
      <c r="K2654" t="s">
        <v>188</v>
      </c>
      <c r="L2654">
        <v>40</v>
      </c>
      <c r="M2654" t="s">
        <v>137</v>
      </c>
      <c r="N2654" t="s">
        <v>189</v>
      </c>
      <c r="O2654">
        <v>50</v>
      </c>
      <c r="P2654" t="s">
        <v>137</v>
      </c>
      <c r="Q2654" t="s">
        <v>190</v>
      </c>
      <c r="R2654">
        <v>40</v>
      </c>
      <c r="S2654" t="s">
        <v>137</v>
      </c>
      <c r="T2654" t="s">
        <v>191</v>
      </c>
      <c r="U2654">
        <v>60</v>
      </c>
      <c r="V2654" t="s">
        <v>137</v>
      </c>
      <c r="W2654" t="s">
        <v>192</v>
      </c>
      <c r="X2654">
        <v>50</v>
      </c>
      <c r="Y2654" t="s">
        <v>137</v>
      </c>
      <c r="Z2654" t="s">
        <v>193</v>
      </c>
      <c r="AA2654">
        <v>50</v>
      </c>
      <c r="AB2654" t="s">
        <v>137</v>
      </c>
      <c r="AC2654" t="s">
        <v>194</v>
      </c>
      <c r="AD2654">
        <v>35</v>
      </c>
      <c r="AE2654" t="s">
        <v>137</v>
      </c>
      <c r="AF2654" t="s">
        <v>195</v>
      </c>
      <c r="AG2654">
        <v>8</v>
      </c>
      <c r="AH2654" t="s">
        <v>137</v>
      </c>
      <c r="AI2654" t="s">
        <v>196</v>
      </c>
      <c r="AJ2654">
        <v>90</v>
      </c>
      <c r="AK2654" t="s">
        <v>137</v>
      </c>
      <c r="AL2654" t="s">
        <v>197</v>
      </c>
      <c r="AM2654">
        <v>1</v>
      </c>
      <c r="AN2654" t="s">
        <v>137</v>
      </c>
    </row>
    <row r="2655" spans="1:40">
      <c r="A2655" s="26">
        <v>41731.458786539355</v>
      </c>
      <c r="B2655" t="s">
        <v>128</v>
      </c>
      <c r="C2655" t="s">
        <v>529</v>
      </c>
      <c r="D2655" t="s">
        <v>3228</v>
      </c>
      <c r="E2655" t="s">
        <v>131</v>
      </c>
      <c r="F2655" t="s">
        <v>132</v>
      </c>
      <c r="G2655" t="s">
        <v>133</v>
      </c>
      <c r="H2655" t="s">
        <v>172</v>
      </c>
      <c r="I2655">
        <v>33</v>
      </c>
      <c r="J2655" t="s">
        <v>137</v>
      </c>
      <c r="K2655" t="s">
        <v>173</v>
      </c>
      <c r="L2655">
        <v>33</v>
      </c>
      <c r="M2655" t="s">
        <v>137</v>
      </c>
      <c r="N2655" t="s">
        <v>174</v>
      </c>
      <c r="O2655">
        <v>34</v>
      </c>
      <c r="P2655" t="s">
        <v>137</v>
      </c>
      <c r="Q2655" t="s">
        <v>164</v>
      </c>
      <c r="R2655">
        <v>20</v>
      </c>
      <c r="S2655" t="s">
        <v>137</v>
      </c>
      <c r="T2655" t="s">
        <v>165</v>
      </c>
      <c r="U2655">
        <v>20</v>
      </c>
      <c r="V2655" t="s">
        <v>137</v>
      </c>
      <c r="W2655" t="s">
        <v>166</v>
      </c>
      <c r="X2655">
        <v>20</v>
      </c>
      <c r="Y2655" t="s">
        <v>137</v>
      </c>
      <c r="Z2655" t="s">
        <v>175</v>
      </c>
      <c r="AA2655">
        <v>20</v>
      </c>
      <c r="AB2655" t="s">
        <v>137</v>
      </c>
      <c r="AC2655" t="s">
        <v>176</v>
      </c>
      <c r="AD2655">
        <v>20</v>
      </c>
      <c r="AE2655" t="s">
        <v>137</v>
      </c>
      <c r="AF2655" t="s">
        <v>177</v>
      </c>
      <c r="AG2655">
        <v>20</v>
      </c>
      <c r="AH2655" t="s">
        <v>137</v>
      </c>
      <c r="AI2655" t="s">
        <v>168</v>
      </c>
      <c r="AJ2655">
        <v>115200</v>
      </c>
      <c r="AK2655" t="s">
        <v>137</v>
      </c>
      <c r="AL2655" t="s">
        <v>169</v>
      </c>
      <c r="AM2655">
        <v>12000</v>
      </c>
      <c r="AN2655" t="s">
        <v>137</v>
      </c>
    </row>
    <row r="2656" spans="1:40">
      <c r="A2656" s="26">
        <v>41731.458786539355</v>
      </c>
      <c r="B2656" t="s">
        <v>128</v>
      </c>
      <c r="C2656" t="s">
        <v>772</v>
      </c>
      <c r="D2656" t="s">
        <v>3229</v>
      </c>
      <c r="E2656" t="s">
        <v>131</v>
      </c>
      <c r="F2656" t="s">
        <v>132</v>
      </c>
      <c r="G2656" t="s">
        <v>133</v>
      </c>
      <c r="H2656" t="s">
        <v>160</v>
      </c>
      <c r="I2656">
        <v>30</v>
      </c>
      <c r="J2656" t="s">
        <v>137</v>
      </c>
      <c r="K2656" t="s">
        <v>161</v>
      </c>
      <c r="L2656">
        <v>30</v>
      </c>
      <c r="M2656" t="s">
        <v>137</v>
      </c>
      <c r="N2656" t="s">
        <v>162</v>
      </c>
      <c r="O2656">
        <v>30</v>
      </c>
      <c r="P2656" t="s">
        <v>137</v>
      </c>
      <c r="Q2656" t="s">
        <v>163</v>
      </c>
      <c r="R2656">
        <v>10</v>
      </c>
      <c r="S2656" t="s">
        <v>137</v>
      </c>
      <c r="T2656" t="s">
        <v>164</v>
      </c>
      <c r="U2656">
        <v>20</v>
      </c>
      <c r="V2656" t="s">
        <v>137</v>
      </c>
      <c r="W2656" t="s">
        <v>165</v>
      </c>
      <c r="X2656">
        <v>20</v>
      </c>
      <c r="Y2656" t="s">
        <v>137</v>
      </c>
      <c r="Z2656" t="s">
        <v>166</v>
      </c>
      <c r="AA2656">
        <v>20</v>
      </c>
      <c r="AB2656" t="s">
        <v>137</v>
      </c>
      <c r="AC2656" t="s">
        <v>167</v>
      </c>
      <c r="AD2656">
        <v>20</v>
      </c>
      <c r="AE2656" t="s">
        <v>137</v>
      </c>
      <c r="AF2656" t="s">
        <v>168</v>
      </c>
      <c r="AG2656">
        <v>115200</v>
      </c>
      <c r="AH2656" t="s">
        <v>137</v>
      </c>
      <c r="AI2656" t="s">
        <v>169</v>
      </c>
      <c r="AJ2656">
        <v>12000</v>
      </c>
      <c r="AK2656" t="s">
        <v>137</v>
      </c>
      <c r="AL2656" t="s">
        <v>170</v>
      </c>
      <c r="AM2656">
        <v>30000</v>
      </c>
      <c r="AN2656" t="s">
        <v>137</v>
      </c>
    </row>
    <row r="2657" spans="1:40">
      <c r="A2657" s="26">
        <v>41731.458786539355</v>
      </c>
      <c r="B2657" t="s">
        <v>128</v>
      </c>
      <c r="C2657" t="s">
        <v>772</v>
      </c>
      <c r="D2657" t="s">
        <v>3230</v>
      </c>
      <c r="E2657" t="s">
        <v>131</v>
      </c>
      <c r="F2657" t="s">
        <v>132</v>
      </c>
      <c r="G2657" t="s">
        <v>133</v>
      </c>
      <c r="H2657" t="s">
        <v>187</v>
      </c>
      <c r="I2657">
        <v>60</v>
      </c>
      <c r="J2657" t="s">
        <v>137</v>
      </c>
      <c r="K2657" t="s">
        <v>188</v>
      </c>
      <c r="L2657">
        <v>40</v>
      </c>
      <c r="M2657" t="s">
        <v>137</v>
      </c>
      <c r="N2657" t="s">
        <v>189</v>
      </c>
      <c r="O2657">
        <v>50</v>
      </c>
      <c r="P2657" t="s">
        <v>137</v>
      </c>
      <c r="Q2657" t="s">
        <v>190</v>
      </c>
      <c r="R2657">
        <v>40</v>
      </c>
      <c r="S2657" t="s">
        <v>137</v>
      </c>
      <c r="T2657" t="s">
        <v>191</v>
      </c>
      <c r="U2657">
        <v>60</v>
      </c>
      <c r="V2657" t="s">
        <v>137</v>
      </c>
      <c r="W2657" t="s">
        <v>192</v>
      </c>
      <c r="X2657">
        <v>50</v>
      </c>
      <c r="Y2657" t="s">
        <v>137</v>
      </c>
      <c r="Z2657" t="s">
        <v>193</v>
      </c>
      <c r="AA2657">
        <v>50</v>
      </c>
      <c r="AB2657" t="s">
        <v>137</v>
      </c>
      <c r="AC2657" t="s">
        <v>194</v>
      </c>
      <c r="AD2657">
        <v>35</v>
      </c>
      <c r="AE2657" t="s">
        <v>137</v>
      </c>
      <c r="AF2657" t="s">
        <v>195</v>
      </c>
      <c r="AG2657">
        <v>8</v>
      </c>
      <c r="AH2657" t="s">
        <v>137</v>
      </c>
      <c r="AI2657" t="s">
        <v>196</v>
      </c>
      <c r="AJ2657">
        <v>90</v>
      </c>
      <c r="AK2657" t="s">
        <v>137</v>
      </c>
      <c r="AL2657" t="s">
        <v>197</v>
      </c>
      <c r="AM2657">
        <v>1</v>
      </c>
      <c r="AN2657" t="s">
        <v>137</v>
      </c>
    </row>
    <row r="2658" spans="1:40">
      <c r="A2658" s="26">
        <v>41731.458786539355</v>
      </c>
      <c r="B2658" t="s">
        <v>128</v>
      </c>
      <c r="C2658" t="s">
        <v>772</v>
      </c>
      <c r="D2658" t="s">
        <v>3231</v>
      </c>
      <c r="E2658" t="s">
        <v>131</v>
      </c>
      <c r="F2658" t="s">
        <v>132</v>
      </c>
      <c r="G2658" t="s">
        <v>133</v>
      </c>
      <c r="H2658" t="s">
        <v>172</v>
      </c>
      <c r="I2658">
        <v>33</v>
      </c>
      <c r="J2658" t="s">
        <v>137</v>
      </c>
      <c r="K2658" t="s">
        <v>173</v>
      </c>
      <c r="L2658">
        <v>33</v>
      </c>
      <c r="M2658" t="s">
        <v>137</v>
      </c>
      <c r="N2658" t="s">
        <v>174</v>
      </c>
      <c r="O2658">
        <v>34</v>
      </c>
      <c r="P2658" t="s">
        <v>137</v>
      </c>
      <c r="Q2658" t="s">
        <v>164</v>
      </c>
      <c r="R2658">
        <v>20</v>
      </c>
      <c r="S2658" t="s">
        <v>137</v>
      </c>
      <c r="T2658" t="s">
        <v>165</v>
      </c>
      <c r="U2658">
        <v>20</v>
      </c>
      <c r="V2658" t="s">
        <v>137</v>
      </c>
      <c r="W2658" t="s">
        <v>166</v>
      </c>
      <c r="X2658">
        <v>20</v>
      </c>
      <c r="Y2658" t="s">
        <v>137</v>
      </c>
      <c r="Z2658" t="s">
        <v>175</v>
      </c>
      <c r="AA2658">
        <v>20</v>
      </c>
      <c r="AB2658" t="s">
        <v>137</v>
      </c>
      <c r="AC2658" t="s">
        <v>176</v>
      </c>
      <c r="AD2658">
        <v>20</v>
      </c>
      <c r="AE2658" t="s">
        <v>137</v>
      </c>
      <c r="AF2658" t="s">
        <v>177</v>
      </c>
      <c r="AG2658">
        <v>20</v>
      </c>
      <c r="AH2658" t="s">
        <v>137</v>
      </c>
      <c r="AI2658" t="s">
        <v>168</v>
      </c>
      <c r="AJ2658">
        <v>115200</v>
      </c>
      <c r="AK2658" t="s">
        <v>137</v>
      </c>
      <c r="AL2658" t="s">
        <v>169</v>
      </c>
      <c r="AM2658">
        <v>12000</v>
      </c>
      <c r="AN2658" t="s">
        <v>137</v>
      </c>
    </row>
    <row r="2659" spans="1:40">
      <c r="A2659" s="26">
        <v>41731.458786539355</v>
      </c>
      <c r="B2659" t="s">
        <v>128</v>
      </c>
      <c r="C2659" t="s">
        <v>772</v>
      </c>
      <c r="D2659" t="s">
        <v>3232</v>
      </c>
      <c r="E2659" t="s">
        <v>131</v>
      </c>
      <c r="F2659" t="s">
        <v>132</v>
      </c>
      <c r="G2659" t="s">
        <v>133</v>
      </c>
      <c r="H2659" t="s">
        <v>140</v>
      </c>
      <c r="I2659">
        <v>49</v>
      </c>
      <c r="J2659" t="s">
        <v>137</v>
      </c>
      <c r="K2659" t="s">
        <v>141</v>
      </c>
      <c r="L2659">
        <v>130</v>
      </c>
      <c r="M2659" t="s">
        <v>137</v>
      </c>
      <c r="N2659" t="s">
        <v>142</v>
      </c>
      <c r="O2659">
        <v>180</v>
      </c>
      <c r="P2659" t="s">
        <v>137</v>
      </c>
      <c r="Q2659" t="s">
        <v>143</v>
      </c>
      <c r="R2659">
        <v>140</v>
      </c>
      <c r="S2659" t="s">
        <v>137</v>
      </c>
      <c r="T2659" t="s">
        <v>144</v>
      </c>
      <c r="U2659">
        <v>80</v>
      </c>
      <c r="V2659" t="s">
        <v>137</v>
      </c>
      <c r="W2659" t="s">
        <v>145</v>
      </c>
      <c r="X2659">
        <v>101</v>
      </c>
      <c r="Y2659" t="s">
        <v>137</v>
      </c>
      <c r="Z2659" t="s">
        <v>146</v>
      </c>
      <c r="AA2659">
        <v>190</v>
      </c>
      <c r="AB2659" t="s">
        <v>137</v>
      </c>
      <c r="AC2659" t="s">
        <v>147</v>
      </c>
      <c r="AD2659">
        <v>20</v>
      </c>
      <c r="AE2659" t="s">
        <v>137</v>
      </c>
    </row>
    <row r="2660" spans="1:40">
      <c r="A2660" s="26">
        <v>41731.458786539355</v>
      </c>
      <c r="B2660" t="s">
        <v>128</v>
      </c>
      <c r="C2660" t="s">
        <v>772</v>
      </c>
      <c r="D2660" t="s">
        <v>3233</v>
      </c>
    </row>
    <row r="2661" spans="1:40">
      <c r="A2661" s="26">
        <v>41731.458786539355</v>
      </c>
      <c r="B2661" t="s">
        <v>128</v>
      </c>
      <c r="C2661" t="s">
        <v>772</v>
      </c>
      <c r="D2661" t="s">
        <v>3234</v>
      </c>
      <c r="E2661" t="s">
        <v>131</v>
      </c>
      <c r="F2661" t="s">
        <v>132</v>
      </c>
      <c r="G2661" t="s">
        <v>133</v>
      </c>
      <c r="H2661" t="s">
        <v>150</v>
      </c>
      <c r="I2661">
        <v>50</v>
      </c>
      <c r="J2661" t="s">
        <v>137</v>
      </c>
      <c r="K2661" t="s">
        <v>151</v>
      </c>
      <c r="L2661">
        <v>50</v>
      </c>
      <c r="M2661" t="s">
        <v>137</v>
      </c>
      <c r="N2661" t="s">
        <v>152</v>
      </c>
      <c r="O2661">
        <v>50</v>
      </c>
      <c r="P2661" t="s">
        <v>137</v>
      </c>
    </row>
    <row r="2662" spans="1:40">
      <c r="A2662" s="26">
        <v>41731.458786539355</v>
      </c>
      <c r="B2662" t="s">
        <v>128</v>
      </c>
      <c r="C2662" t="s">
        <v>772</v>
      </c>
      <c r="D2662" t="s">
        <v>3235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41731.458786539355</v>
      </c>
      <c r="B2663" t="s">
        <v>128</v>
      </c>
      <c r="C2663" t="s">
        <v>772</v>
      </c>
      <c r="D2663" t="s">
        <v>3236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41731.458786539355</v>
      </c>
      <c r="B2664" t="s">
        <v>128</v>
      </c>
      <c r="C2664" t="s">
        <v>772</v>
      </c>
      <c r="D2664" t="s">
        <v>3237</v>
      </c>
      <c r="E2664" t="s">
        <v>131</v>
      </c>
      <c r="F2664" t="s">
        <v>132</v>
      </c>
      <c r="G2664" t="s">
        <v>133</v>
      </c>
      <c r="H2664" t="s">
        <v>160</v>
      </c>
      <c r="I2664">
        <v>30</v>
      </c>
      <c r="J2664" t="s">
        <v>137</v>
      </c>
      <c r="K2664" t="s">
        <v>161</v>
      </c>
      <c r="L2664">
        <v>30</v>
      </c>
      <c r="M2664" t="s">
        <v>137</v>
      </c>
      <c r="N2664" t="s">
        <v>162</v>
      </c>
      <c r="O2664">
        <v>30</v>
      </c>
      <c r="P2664" t="s">
        <v>137</v>
      </c>
      <c r="Q2664" t="s">
        <v>163</v>
      </c>
      <c r="R2664">
        <v>10</v>
      </c>
      <c r="S2664" t="s">
        <v>137</v>
      </c>
      <c r="T2664" t="s">
        <v>164</v>
      </c>
      <c r="U2664">
        <v>20</v>
      </c>
      <c r="V2664" t="s">
        <v>137</v>
      </c>
      <c r="W2664" t="s">
        <v>165</v>
      </c>
      <c r="X2664">
        <v>20</v>
      </c>
      <c r="Y2664" t="s">
        <v>137</v>
      </c>
      <c r="Z2664" t="s">
        <v>166</v>
      </c>
      <c r="AA2664">
        <v>20</v>
      </c>
      <c r="AB2664" t="s">
        <v>137</v>
      </c>
      <c r="AC2664" t="s">
        <v>167</v>
      </c>
      <c r="AD2664">
        <v>20</v>
      </c>
      <c r="AE2664" t="s">
        <v>137</v>
      </c>
      <c r="AF2664" t="s">
        <v>168</v>
      </c>
      <c r="AG2664">
        <v>115200</v>
      </c>
      <c r="AH2664" t="s">
        <v>137</v>
      </c>
      <c r="AI2664" t="s">
        <v>169</v>
      </c>
      <c r="AJ2664">
        <v>12000</v>
      </c>
      <c r="AK2664" t="s">
        <v>137</v>
      </c>
      <c r="AL2664" t="s">
        <v>170</v>
      </c>
      <c r="AM2664">
        <v>30000</v>
      </c>
      <c r="AN2664" t="s">
        <v>137</v>
      </c>
    </row>
    <row r="2665" spans="1:40">
      <c r="A2665" s="26">
        <v>41731.458786539355</v>
      </c>
      <c r="B2665" t="s">
        <v>128</v>
      </c>
      <c r="C2665" t="s">
        <v>772</v>
      </c>
      <c r="D2665" t="s">
        <v>3238</v>
      </c>
      <c r="E2665" t="s">
        <v>131</v>
      </c>
      <c r="F2665" t="s">
        <v>132</v>
      </c>
      <c r="G2665" t="s">
        <v>133</v>
      </c>
      <c r="H2665" t="s">
        <v>187</v>
      </c>
      <c r="I2665">
        <v>60</v>
      </c>
      <c r="J2665" t="s">
        <v>137</v>
      </c>
      <c r="K2665" t="s">
        <v>188</v>
      </c>
      <c r="L2665">
        <v>40</v>
      </c>
      <c r="M2665" t="s">
        <v>137</v>
      </c>
      <c r="N2665" t="s">
        <v>189</v>
      </c>
      <c r="O2665">
        <v>50</v>
      </c>
      <c r="P2665" t="s">
        <v>137</v>
      </c>
      <c r="Q2665" t="s">
        <v>190</v>
      </c>
      <c r="R2665">
        <v>40</v>
      </c>
      <c r="S2665" t="s">
        <v>137</v>
      </c>
      <c r="T2665" t="s">
        <v>191</v>
      </c>
      <c r="U2665">
        <v>60</v>
      </c>
      <c r="V2665" t="s">
        <v>137</v>
      </c>
      <c r="W2665" t="s">
        <v>192</v>
      </c>
      <c r="X2665">
        <v>50</v>
      </c>
      <c r="Y2665" t="s">
        <v>137</v>
      </c>
      <c r="Z2665" t="s">
        <v>193</v>
      </c>
      <c r="AA2665">
        <v>50</v>
      </c>
      <c r="AB2665" t="s">
        <v>137</v>
      </c>
      <c r="AC2665" t="s">
        <v>194</v>
      </c>
      <c r="AD2665">
        <v>35</v>
      </c>
      <c r="AE2665" t="s">
        <v>137</v>
      </c>
      <c r="AF2665" t="s">
        <v>195</v>
      </c>
      <c r="AG2665">
        <v>8</v>
      </c>
      <c r="AH2665" t="s">
        <v>137</v>
      </c>
      <c r="AI2665" t="s">
        <v>196</v>
      </c>
      <c r="AJ2665">
        <v>90</v>
      </c>
      <c r="AK2665" t="s">
        <v>137</v>
      </c>
      <c r="AL2665" t="s">
        <v>197</v>
      </c>
      <c r="AM2665">
        <v>1</v>
      </c>
      <c r="AN2665" t="s">
        <v>137</v>
      </c>
    </row>
    <row r="2666" spans="1:40">
      <c r="A2666" s="26">
        <v>41731.458786539355</v>
      </c>
      <c r="B2666" t="s">
        <v>128</v>
      </c>
      <c r="C2666" t="s">
        <v>772</v>
      </c>
      <c r="D2666" t="s">
        <v>3239</v>
      </c>
      <c r="E2666" t="s">
        <v>131</v>
      </c>
      <c r="F2666" t="s">
        <v>132</v>
      </c>
      <c r="G2666" t="s">
        <v>133</v>
      </c>
      <c r="H2666" t="s">
        <v>172</v>
      </c>
      <c r="I2666">
        <v>33</v>
      </c>
      <c r="J2666" t="s">
        <v>137</v>
      </c>
      <c r="K2666" t="s">
        <v>173</v>
      </c>
      <c r="L2666">
        <v>33</v>
      </c>
      <c r="M2666" t="s">
        <v>137</v>
      </c>
      <c r="N2666" t="s">
        <v>174</v>
      </c>
      <c r="O2666">
        <v>34</v>
      </c>
      <c r="P2666" t="s">
        <v>137</v>
      </c>
      <c r="Q2666" t="s">
        <v>164</v>
      </c>
      <c r="R2666">
        <v>20</v>
      </c>
      <c r="S2666" t="s">
        <v>137</v>
      </c>
      <c r="T2666" t="s">
        <v>165</v>
      </c>
      <c r="U2666">
        <v>20</v>
      </c>
      <c r="V2666" t="s">
        <v>137</v>
      </c>
      <c r="W2666" t="s">
        <v>166</v>
      </c>
      <c r="X2666">
        <v>20</v>
      </c>
      <c r="Y2666" t="s">
        <v>137</v>
      </c>
      <c r="Z2666" t="s">
        <v>175</v>
      </c>
      <c r="AA2666">
        <v>20</v>
      </c>
      <c r="AB2666" t="s">
        <v>137</v>
      </c>
      <c r="AC2666" t="s">
        <v>176</v>
      </c>
      <c r="AD2666">
        <v>20</v>
      </c>
      <c r="AE2666" t="s">
        <v>137</v>
      </c>
      <c r="AF2666" t="s">
        <v>177</v>
      </c>
      <c r="AG2666">
        <v>20</v>
      </c>
      <c r="AH2666" t="s">
        <v>137</v>
      </c>
      <c r="AI2666" t="s">
        <v>168</v>
      </c>
      <c r="AJ2666">
        <v>115200</v>
      </c>
      <c r="AK2666" t="s">
        <v>137</v>
      </c>
      <c r="AL2666" t="s">
        <v>169</v>
      </c>
      <c r="AM2666">
        <v>12000</v>
      </c>
      <c r="AN2666" t="s">
        <v>137</v>
      </c>
    </row>
    <row r="2667" spans="1:40">
      <c r="A2667" s="26">
        <v>41731.458786539355</v>
      </c>
      <c r="B2667" t="s">
        <v>128</v>
      </c>
      <c r="C2667" t="s">
        <v>772</v>
      </c>
      <c r="D2667" t="s">
        <v>3240</v>
      </c>
      <c r="E2667" t="s">
        <v>131</v>
      </c>
      <c r="F2667" t="s">
        <v>132</v>
      </c>
      <c r="G2667" t="s">
        <v>133</v>
      </c>
      <c r="H2667" t="s">
        <v>140</v>
      </c>
      <c r="I2667">
        <v>49</v>
      </c>
      <c r="J2667" t="s">
        <v>137</v>
      </c>
      <c r="K2667" t="s">
        <v>141</v>
      </c>
      <c r="L2667">
        <v>130</v>
      </c>
      <c r="M2667" t="s">
        <v>137</v>
      </c>
      <c r="N2667" t="s">
        <v>142</v>
      </c>
      <c r="O2667">
        <v>180</v>
      </c>
      <c r="P2667" t="s">
        <v>137</v>
      </c>
      <c r="Q2667" t="s">
        <v>143</v>
      </c>
      <c r="R2667">
        <v>140</v>
      </c>
      <c r="S2667" t="s">
        <v>137</v>
      </c>
      <c r="T2667" t="s">
        <v>144</v>
      </c>
      <c r="U2667">
        <v>80</v>
      </c>
      <c r="V2667" t="s">
        <v>137</v>
      </c>
      <c r="W2667" t="s">
        <v>145</v>
      </c>
      <c r="X2667">
        <v>101</v>
      </c>
      <c r="Y2667" t="s">
        <v>137</v>
      </c>
      <c r="Z2667" t="s">
        <v>146</v>
      </c>
      <c r="AA2667">
        <v>190</v>
      </c>
      <c r="AB2667" t="s">
        <v>137</v>
      </c>
      <c r="AC2667" t="s">
        <v>147</v>
      </c>
      <c r="AD2667">
        <v>20</v>
      </c>
      <c r="AE2667" t="s">
        <v>137</v>
      </c>
    </row>
    <row r="2668" spans="1:40">
      <c r="A2668" s="26">
        <v>41731.458786539355</v>
      </c>
      <c r="B2668" t="s">
        <v>128</v>
      </c>
      <c r="C2668" t="s">
        <v>772</v>
      </c>
      <c r="D2668" t="s">
        <v>3241</v>
      </c>
    </row>
    <row r="2669" spans="1:40">
      <c r="A2669" s="26">
        <v>41731.458786539355</v>
      </c>
      <c r="B2669" t="s">
        <v>128</v>
      </c>
      <c r="C2669" t="s">
        <v>772</v>
      </c>
      <c r="D2669" t="s">
        <v>3242</v>
      </c>
      <c r="E2669" t="s">
        <v>131</v>
      </c>
      <c r="F2669" t="s">
        <v>132</v>
      </c>
      <c r="G2669" t="s">
        <v>133</v>
      </c>
      <c r="H2669" t="s">
        <v>150</v>
      </c>
      <c r="I2669">
        <v>50</v>
      </c>
      <c r="J2669" t="s">
        <v>137</v>
      </c>
      <c r="K2669" t="s">
        <v>151</v>
      </c>
      <c r="L2669">
        <v>50</v>
      </c>
      <c r="M2669" t="s">
        <v>137</v>
      </c>
      <c r="N2669" t="s">
        <v>152</v>
      </c>
      <c r="O2669">
        <v>50</v>
      </c>
      <c r="P2669" t="s">
        <v>137</v>
      </c>
    </row>
    <row r="2670" spans="1:40">
      <c r="A2670" s="26">
        <v>41731.458786539355</v>
      </c>
      <c r="B2670" t="s">
        <v>128</v>
      </c>
      <c r="C2670" t="s">
        <v>772</v>
      </c>
      <c r="D2670" t="s">
        <v>3243</v>
      </c>
      <c r="E2670" t="s">
        <v>131</v>
      </c>
      <c r="F2670" t="s">
        <v>132</v>
      </c>
      <c r="G2670" t="s">
        <v>133</v>
      </c>
      <c r="H2670" t="s">
        <v>154</v>
      </c>
      <c r="I2670">
        <v>35</v>
      </c>
      <c r="J2670" t="s">
        <v>137</v>
      </c>
      <c r="K2670" t="s">
        <v>155</v>
      </c>
      <c r="L2670">
        <v>5</v>
      </c>
      <c r="M2670" t="s">
        <v>137</v>
      </c>
      <c r="N2670" t="s">
        <v>156</v>
      </c>
      <c r="O2670">
        <v>60</v>
      </c>
      <c r="P2670" t="s">
        <v>137</v>
      </c>
    </row>
    <row r="2671" spans="1:40">
      <c r="A2671" s="26">
        <v>41731.458786539355</v>
      </c>
      <c r="B2671" t="s">
        <v>128</v>
      </c>
      <c r="C2671" t="s">
        <v>772</v>
      </c>
      <c r="D2671" t="s">
        <v>3244</v>
      </c>
      <c r="E2671" t="s">
        <v>131</v>
      </c>
      <c r="F2671" t="s">
        <v>132</v>
      </c>
      <c r="G2671" t="s">
        <v>133</v>
      </c>
      <c r="H2671" t="s">
        <v>158</v>
      </c>
      <c r="I2671">
        <v>1</v>
      </c>
      <c r="J2671" t="s">
        <v>137</v>
      </c>
    </row>
    <row r="2672" spans="1:40">
      <c r="A2672" s="26">
        <v>41731.458786539355</v>
      </c>
      <c r="B2672" t="s">
        <v>128</v>
      </c>
      <c r="C2672" t="s">
        <v>772</v>
      </c>
      <c r="D2672" t="s">
        <v>3245</v>
      </c>
      <c r="E2672" t="s">
        <v>131</v>
      </c>
      <c r="F2672" t="s">
        <v>132</v>
      </c>
      <c r="G2672" t="s">
        <v>133</v>
      </c>
      <c r="H2672" t="s">
        <v>160</v>
      </c>
      <c r="I2672">
        <v>30</v>
      </c>
      <c r="J2672" t="s">
        <v>137</v>
      </c>
      <c r="K2672" t="s">
        <v>161</v>
      </c>
      <c r="L2672">
        <v>30</v>
      </c>
      <c r="M2672" t="s">
        <v>137</v>
      </c>
      <c r="N2672" t="s">
        <v>162</v>
      </c>
      <c r="O2672">
        <v>30</v>
      </c>
      <c r="P2672" t="s">
        <v>137</v>
      </c>
      <c r="Q2672" t="s">
        <v>163</v>
      </c>
      <c r="R2672">
        <v>10</v>
      </c>
      <c r="S2672" t="s">
        <v>137</v>
      </c>
      <c r="T2672" t="s">
        <v>164</v>
      </c>
      <c r="U2672">
        <v>20</v>
      </c>
      <c r="V2672" t="s">
        <v>137</v>
      </c>
      <c r="W2672" t="s">
        <v>165</v>
      </c>
      <c r="X2672">
        <v>20</v>
      </c>
      <c r="Y2672" t="s">
        <v>137</v>
      </c>
      <c r="Z2672" t="s">
        <v>166</v>
      </c>
      <c r="AA2672">
        <v>20</v>
      </c>
      <c r="AB2672" t="s">
        <v>137</v>
      </c>
      <c r="AC2672" t="s">
        <v>167</v>
      </c>
      <c r="AD2672">
        <v>20</v>
      </c>
      <c r="AE2672" t="s">
        <v>137</v>
      </c>
      <c r="AF2672" t="s">
        <v>168</v>
      </c>
      <c r="AG2672">
        <v>115200</v>
      </c>
      <c r="AH2672" t="s">
        <v>137</v>
      </c>
      <c r="AI2672" t="s">
        <v>169</v>
      </c>
      <c r="AJ2672">
        <v>12000</v>
      </c>
      <c r="AK2672" t="s">
        <v>137</v>
      </c>
      <c r="AL2672" t="s">
        <v>170</v>
      </c>
      <c r="AM2672">
        <v>30000</v>
      </c>
      <c r="AN2672" t="s">
        <v>137</v>
      </c>
    </row>
    <row r="2673" spans="1:40">
      <c r="A2673" s="26">
        <v>41731.458786539355</v>
      </c>
      <c r="B2673" t="s">
        <v>128</v>
      </c>
      <c r="C2673" t="s">
        <v>772</v>
      </c>
      <c r="D2673" t="s">
        <v>3246</v>
      </c>
      <c r="E2673" t="s">
        <v>131</v>
      </c>
      <c r="F2673" t="s">
        <v>132</v>
      </c>
      <c r="G2673" t="s">
        <v>133</v>
      </c>
      <c r="H2673" t="s">
        <v>187</v>
      </c>
      <c r="I2673">
        <v>60</v>
      </c>
      <c r="J2673" t="s">
        <v>137</v>
      </c>
      <c r="K2673" t="s">
        <v>188</v>
      </c>
      <c r="L2673">
        <v>40</v>
      </c>
      <c r="M2673" t="s">
        <v>137</v>
      </c>
      <c r="N2673" t="s">
        <v>189</v>
      </c>
      <c r="O2673">
        <v>50</v>
      </c>
      <c r="P2673" t="s">
        <v>137</v>
      </c>
      <c r="Q2673" t="s">
        <v>190</v>
      </c>
      <c r="R2673">
        <v>40</v>
      </c>
      <c r="S2673" t="s">
        <v>137</v>
      </c>
      <c r="T2673" t="s">
        <v>191</v>
      </c>
      <c r="U2673">
        <v>60</v>
      </c>
      <c r="V2673" t="s">
        <v>137</v>
      </c>
      <c r="W2673" t="s">
        <v>192</v>
      </c>
      <c r="X2673">
        <v>50</v>
      </c>
      <c r="Y2673" t="s">
        <v>137</v>
      </c>
      <c r="Z2673" t="s">
        <v>193</v>
      </c>
      <c r="AA2673">
        <v>50</v>
      </c>
      <c r="AB2673" t="s">
        <v>137</v>
      </c>
      <c r="AC2673" t="s">
        <v>194</v>
      </c>
      <c r="AD2673">
        <v>35</v>
      </c>
      <c r="AE2673" t="s">
        <v>137</v>
      </c>
      <c r="AF2673" t="s">
        <v>195</v>
      </c>
      <c r="AG2673">
        <v>8</v>
      </c>
      <c r="AH2673" t="s">
        <v>137</v>
      </c>
      <c r="AI2673" t="s">
        <v>196</v>
      </c>
      <c r="AJ2673">
        <v>90</v>
      </c>
      <c r="AK2673" t="s">
        <v>137</v>
      </c>
      <c r="AL2673" t="s">
        <v>197</v>
      </c>
      <c r="AM2673">
        <v>1</v>
      </c>
      <c r="AN2673" t="s">
        <v>137</v>
      </c>
    </row>
    <row r="2674" spans="1:40">
      <c r="A2674" s="26">
        <v>41731.458786539355</v>
      </c>
      <c r="B2674" t="s">
        <v>128</v>
      </c>
      <c r="C2674" t="s">
        <v>772</v>
      </c>
      <c r="D2674" t="s">
        <v>3247</v>
      </c>
      <c r="E2674" t="s">
        <v>131</v>
      </c>
      <c r="F2674" t="s">
        <v>132</v>
      </c>
      <c r="G2674" t="s">
        <v>133</v>
      </c>
      <c r="H2674" t="s">
        <v>172</v>
      </c>
      <c r="I2674">
        <v>33</v>
      </c>
      <c r="J2674" t="s">
        <v>137</v>
      </c>
      <c r="K2674" t="s">
        <v>173</v>
      </c>
      <c r="L2674">
        <v>33</v>
      </c>
      <c r="M2674" t="s">
        <v>137</v>
      </c>
      <c r="N2674" t="s">
        <v>174</v>
      </c>
      <c r="O2674">
        <v>34</v>
      </c>
      <c r="P2674" t="s">
        <v>137</v>
      </c>
      <c r="Q2674" t="s">
        <v>164</v>
      </c>
      <c r="R2674">
        <v>20</v>
      </c>
      <c r="S2674" t="s">
        <v>137</v>
      </c>
      <c r="T2674" t="s">
        <v>165</v>
      </c>
      <c r="U2674">
        <v>20</v>
      </c>
      <c r="V2674" t="s">
        <v>137</v>
      </c>
      <c r="W2674" t="s">
        <v>166</v>
      </c>
      <c r="X2674">
        <v>20</v>
      </c>
      <c r="Y2674" t="s">
        <v>137</v>
      </c>
      <c r="Z2674" t="s">
        <v>175</v>
      </c>
      <c r="AA2674">
        <v>20</v>
      </c>
      <c r="AB2674" t="s">
        <v>137</v>
      </c>
      <c r="AC2674" t="s">
        <v>176</v>
      </c>
      <c r="AD2674">
        <v>20</v>
      </c>
      <c r="AE2674" t="s">
        <v>137</v>
      </c>
      <c r="AF2674" t="s">
        <v>177</v>
      </c>
      <c r="AG2674">
        <v>20</v>
      </c>
      <c r="AH2674" t="s">
        <v>137</v>
      </c>
      <c r="AI2674" t="s">
        <v>168</v>
      </c>
      <c r="AJ2674">
        <v>115200</v>
      </c>
      <c r="AK2674" t="s">
        <v>137</v>
      </c>
      <c r="AL2674" t="s">
        <v>169</v>
      </c>
      <c r="AM2674">
        <v>12000</v>
      </c>
      <c r="AN2674" t="s">
        <v>137</v>
      </c>
    </row>
    <row r="2675" spans="1:40">
      <c r="A2675" s="26">
        <v>41731.458786539355</v>
      </c>
      <c r="B2675" t="s">
        <v>128</v>
      </c>
      <c r="C2675" t="s">
        <v>772</v>
      </c>
      <c r="D2675" t="s">
        <v>3248</v>
      </c>
      <c r="E2675" t="s">
        <v>131</v>
      </c>
      <c r="F2675" t="s">
        <v>132</v>
      </c>
      <c r="G2675" t="s">
        <v>133</v>
      </c>
      <c r="H2675" t="s">
        <v>140</v>
      </c>
      <c r="I2675">
        <v>49</v>
      </c>
      <c r="J2675" t="s">
        <v>137</v>
      </c>
      <c r="K2675" t="s">
        <v>141</v>
      </c>
      <c r="L2675">
        <v>130</v>
      </c>
      <c r="M2675" t="s">
        <v>137</v>
      </c>
      <c r="N2675" t="s">
        <v>142</v>
      </c>
      <c r="O2675">
        <v>180</v>
      </c>
      <c r="P2675" t="s">
        <v>137</v>
      </c>
      <c r="Q2675" t="s">
        <v>143</v>
      </c>
      <c r="R2675">
        <v>140</v>
      </c>
      <c r="S2675" t="s">
        <v>137</v>
      </c>
      <c r="T2675" t="s">
        <v>144</v>
      </c>
      <c r="U2675">
        <v>80</v>
      </c>
      <c r="V2675" t="s">
        <v>137</v>
      </c>
      <c r="W2675" t="s">
        <v>145</v>
      </c>
      <c r="X2675">
        <v>101</v>
      </c>
      <c r="Y2675" t="s">
        <v>137</v>
      </c>
      <c r="Z2675" t="s">
        <v>146</v>
      </c>
      <c r="AA2675">
        <v>190</v>
      </c>
      <c r="AB2675" t="s">
        <v>137</v>
      </c>
      <c r="AC2675" t="s">
        <v>147</v>
      </c>
      <c r="AD2675">
        <v>20</v>
      </c>
      <c r="AE2675" t="s">
        <v>137</v>
      </c>
    </row>
    <row r="2676" spans="1:40">
      <c r="A2676" s="26">
        <v>41731.458786539355</v>
      </c>
      <c r="B2676" t="s">
        <v>128</v>
      </c>
      <c r="C2676" t="s">
        <v>772</v>
      </c>
      <c r="D2676" t="s">
        <v>3249</v>
      </c>
    </row>
    <row r="2677" spans="1:40">
      <c r="A2677" s="26">
        <v>41731.458786539355</v>
      </c>
      <c r="B2677" t="s">
        <v>128</v>
      </c>
      <c r="C2677" t="s">
        <v>772</v>
      </c>
      <c r="D2677" t="s">
        <v>3250</v>
      </c>
      <c r="E2677" t="s">
        <v>131</v>
      </c>
      <c r="F2677" t="s">
        <v>132</v>
      </c>
      <c r="G2677" t="s">
        <v>133</v>
      </c>
      <c r="H2677" t="s">
        <v>150</v>
      </c>
      <c r="I2677">
        <v>50</v>
      </c>
      <c r="J2677" t="s">
        <v>137</v>
      </c>
      <c r="K2677" t="s">
        <v>151</v>
      </c>
      <c r="L2677">
        <v>50</v>
      </c>
      <c r="M2677" t="s">
        <v>137</v>
      </c>
      <c r="N2677" t="s">
        <v>152</v>
      </c>
      <c r="O2677">
        <v>50</v>
      </c>
      <c r="P2677" t="s">
        <v>137</v>
      </c>
    </row>
    <row r="2678" spans="1:40">
      <c r="A2678" s="26">
        <v>41731.458786539355</v>
      </c>
      <c r="B2678" t="s">
        <v>128</v>
      </c>
      <c r="C2678" t="s">
        <v>772</v>
      </c>
      <c r="D2678" t="s">
        <v>3251</v>
      </c>
      <c r="E2678" t="s">
        <v>131</v>
      </c>
      <c r="F2678" t="s">
        <v>132</v>
      </c>
      <c r="G2678" t="s">
        <v>133</v>
      </c>
      <c r="H2678" t="s">
        <v>154</v>
      </c>
      <c r="I2678">
        <v>35</v>
      </c>
      <c r="J2678" t="s">
        <v>137</v>
      </c>
      <c r="K2678" t="s">
        <v>155</v>
      </c>
      <c r="L2678">
        <v>5</v>
      </c>
      <c r="M2678" t="s">
        <v>137</v>
      </c>
      <c r="N2678" t="s">
        <v>156</v>
      </c>
      <c r="O2678">
        <v>60</v>
      </c>
      <c r="P2678" t="s">
        <v>137</v>
      </c>
    </row>
    <row r="2679" spans="1:40">
      <c r="A2679" s="26">
        <v>41731.458786539355</v>
      </c>
      <c r="B2679" t="s">
        <v>128</v>
      </c>
      <c r="C2679" t="s">
        <v>772</v>
      </c>
      <c r="D2679" t="s">
        <v>3252</v>
      </c>
      <c r="E2679" t="s">
        <v>131</v>
      </c>
      <c r="F2679" t="s">
        <v>132</v>
      </c>
      <c r="G2679" t="s">
        <v>133</v>
      </c>
      <c r="H2679" t="s">
        <v>158</v>
      </c>
      <c r="I2679">
        <v>1</v>
      </c>
      <c r="J2679" t="s">
        <v>137</v>
      </c>
    </row>
    <row r="2680" spans="1:40">
      <c r="A2680" s="26">
        <v>41731.458786539355</v>
      </c>
      <c r="B2680" t="s">
        <v>128</v>
      </c>
      <c r="C2680" t="s">
        <v>772</v>
      </c>
      <c r="D2680" t="s">
        <v>3253</v>
      </c>
      <c r="E2680" t="s">
        <v>131</v>
      </c>
      <c r="F2680" t="s">
        <v>132</v>
      </c>
      <c r="G2680" t="s">
        <v>133</v>
      </c>
      <c r="H2680" t="s">
        <v>160</v>
      </c>
      <c r="I2680">
        <v>30</v>
      </c>
      <c r="J2680" t="s">
        <v>137</v>
      </c>
      <c r="K2680" t="s">
        <v>161</v>
      </c>
      <c r="L2680">
        <v>30</v>
      </c>
      <c r="M2680" t="s">
        <v>137</v>
      </c>
      <c r="N2680" t="s">
        <v>162</v>
      </c>
      <c r="O2680">
        <v>30</v>
      </c>
      <c r="P2680" t="s">
        <v>137</v>
      </c>
      <c r="Q2680" t="s">
        <v>163</v>
      </c>
      <c r="R2680">
        <v>10</v>
      </c>
      <c r="S2680" t="s">
        <v>137</v>
      </c>
      <c r="T2680" t="s">
        <v>164</v>
      </c>
      <c r="U2680">
        <v>20</v>
      </c>
      <c r="V2680" t="s">
        <v>137</v>
      </c>
      <c r="W2680" t="s">
        <v>165</v>
      </c>
      <c r="X2680">
        <v>20</v>
      </c>
      <c r="Y2680" t="s">
        <v>137</v>
      </c>
      <c r="Z2680" t="s">
        <v>166</v>
      </c>
      <c r="AA2680">
        <v>20</v>
      </c>
      <c r="AB2680" t="s">
        <v>137</v>
      </c>
      <c r="AC2680" t="s">
        <v>167</v>
      </c>
      <c r="AD2680">
        <v>20</v>
      </c>
      <c r="AE2680" t="s">
        <v>137</v>
      </c>
      <c r="AF2680" t="s">
        <v>168</v>
      </c>
      <c r="AG2680">
        <v>115200</v>
      </c>
      <c r="AH2680" t="s">
        <v>137</v>
      </c>
      <c r="AI2680" t="s">
        <v>169</v>
      </c>
      <c r="AJ2680">
        <v>12000</v>
      </c>
      <c r="AK2680" t="s">
        <v>137</v>
      </c>
      <c r="AL2680" t="s">
        <v>170</v>
      </c>
      <c r="AM2680">
        <v>30000</v>
      </c>
      <c r="AN2680" t="s">
        <v>137</v>
      </c>
    </row>
    <row r="2681" spans="1:40">
      <c r="A2681" s="26">
        <v>41731.458786539355</v>
      </c>
      <c r="B2681" t="s">
        <v>128</v>
      </c>
      <c r="C2681" t="s">
        <v>772</v>
      </c>
      <c r="D2681" t="s">
        <v>3254</v>
      </c>
      <c r="E2681" t="s">
        <v>131</v>
      </c>
      <c r="F2681" t="s">
        <v>132</v>
      </c>
      <c r="G2681" t="s">
        <v>133</v>
      </c>
      <c r="H2681" t="s">
        <v>187</v>
      </c>
      <c r="I2681">
        <v>60</v>
      </c>
      <c r="J2681" t="s">
        <v>137</v>
      </c>
      <c r="K2681" t="s">
        <v>188</v>
      </c>
      <c r="L2681">
        <v>40</v>
      </c>
      <c r="M2681" t="s">
        <v>137</v>
      </c>
      <c r="N2681" t="s">
        <v>189</v>
      </c>
      <c r="O2681">
        <v>50</v>
      </c>
      <c r="P2681" t="s">
        <v>137</v>
      </c>
      <c r="Q2681" t="s">
        <v>190</v>
      </c>
      <c r="R2681">
        <v>40</v>
      </c>
      <c r="S2681" t="s">
        <v>137</v>
      </c>
      <c r="T2681" t="s">
        <v>191</v>
      </c>
      <c r="U2681">
        <v>60</v>
      </c>
      <c r="V2681" t="s">
        <v>137</v>
      </c>
      <c r="W2681" t="s">
        <v>192</v>
      </c>
      <c r="X2681">
        <v>50</v>
      </c>
      <c r="Y2681" t="s">
        <v>137</v>
      </c>
      <c r="Z2681" t="s">
        <v>193</v>
      </c>
      <c r="AA2681">
        <v>50</v>
      </c>
      <c r="AB2681" t="s">
        <v>137</v>
      </c>
      <c r="AC2681" t="s">
        <v>194</v>
      </c>
      <c r="AD2681">
        <v>35</v>
      </c>
      <c r="AE2681" t="s">
        <v>137</v>
      </c>
      <c r="AF2681" t="s">
        <v>195</v>
      </c>
      <c r="AG2681">
        <v>8</v>
      </c>
      <c r="AH2681" t="s">
        <v>137</v>
      </c>
      <c r="AI2681" t="s">
        <v>196</v>
      </c>
      <c r="AJ2681">
        <v>90</v>
      </c>
      <c r="AK2681" t="s">
        <v>137</v>
      </c>
      <c r="AL2681" t="s">
        <v>197</v>
      </c>
      <c r="AM2681">
        <v>1</v>
      </c>
      <c r="AN2681" t="s">
        <v>137</v>
      </c>
    </row>
    <row r="2682" spans="1:40">
      <c r="A2682" s="26">
        <v>41731.458786539355</v>
      </c>
      <c r="B2682" t="s">
        <v>128</v>
      </c>
      <c r="C2682" t="s">
        <v>772</v>
      </c>
      <c r="D2682" t="s">
        <v>3255</v>
      </c>
      <c r="E2682" t="s">
        <v>131</v>
      </c>
      <c r="F2682" t="s">
        <v>132</v>
      </c>
      <c r="G2682" t="s">
        <v>133</v>
      </c>
      <c r="H2682" t="s">
        <v>172</v>
      </c>
      <c r="I2682">
        <v>33</v>
      </c>
      <c r="J2682" t="s">
        <v>137</v>
      </c>
      <c r="K2682" t="s">
        <v>173</v>
      </c>
      <c r="L2682">
        <v>33</v>
      </c>
      <c r="M2682" t="s">
        <v>137</v>
      </c>
      <c r="N2682" t="s">
        <v>174</v>
      </c>
      <c r="O2682">
        <v>34</v>
      </c>
      <c r="P2682" t="s">
        <v>137</v>
      </c>
      <c r="Q2682" t="s">
        <v>164</v>
      </c>
      <c r="R2682">
        <v>20</v>
      </c>
      <c r="S2682" t="s">
        <v>137</v>
      </c>
      <c r="T2682" t="s">
        <v>165</v>
      </c>
      <c r="U2682">
        <v>20</v>
      </c>
      <c r="V2682" t="s">
        <v>137</v>
      </c>
      <c r="W2682" t="s">
        <v>166</v>
      </c>
      <c r="X2682">
        <v>20</v>
      </c>
      <c r="Y2682" t="s">
        <v>137</v>
      </c>
      <c r="Z2682" t="s">
        <v>175</v>
      </c>
      <c r="AA2682">
        <v>20</v>
      </c>
      <c r="AB2682" t="s">
        <v>137</v>
      </c>
      <c r="AC2682" t="s">
        <v>176</v>
      </c>
      <c r="AD2682">
        <v>20</v>
      </c>
      <c r="AE2682" t="s">
        <v>137</v>
      </c>
      <c r="AF2682" t="s">
        <v>177</v>
      </c>
      <c r="AG2682">
        <v>20</v>
      </c>
      <c r="AH2682" t="s">
        <v>137</v>
      </c>
      <c r="AI2682" t="s">
        <v>168</v>
      </c>
      <c r="AJ2682">
        <v>115200</v>
      </c>
      <c r="AK2682" t="s">
        <v>137</v>
      </c>
      <c r="AL2682" t="s">
        <v>169</v>
      </c>
      <c r="AM2682">
        <v>12000</v>
      </c>
      <c r="AN2682" t="s">
        <v>137</v>
      </c>
    </row>
    <row r="2683" spans="1:40">
      <c r="A2683" s="26">
        <v>41731.458786539355</v>
      </c>
      <c r="B2683" t="s">
        <v>128</v>
      </c>
      <c r="C2683" t="s">
        <v>533</v>
      </c>
      <c r="D2683" t="s">
        <v>3256</v>
      </c>
      <c r="E2683" t="s">
        <v>131</v>
      </c>
      <c r="F2683" t="s">
        <v>132</v>
      </c>
      <c r="G2683" t="s">
        <v>133</v>
      </c>
      <c r="H2683" t="s">
        <v>187</v>
      </c>
      <c r="I2683">
        <v>60</v>
      </c>
      <c r="J2683" t="s">
        <v>137</v>
      </c>
      <c r="K2683" t="s">
        <v>188</v>
      </c>
      <c r="L2683">
        <v>40</v>
      </c>
      <c r="M2683" t="s">
        <v>137</v>
      </c>
      <c r="N2683" t="s">
        <v>189</v>
      </c>
      <c r="O2683">
        <v>50</v>
      </c>
      <c r="P2683" t="s">
        <v>137</v>
      </c>
      <c r="Q2683" t="s">
        <v>190</v>
      </c>
      <c r="R2683">
        <v>40</v>
      </c>
      <c r="S2683" t="s">
        <v>137</v>
      </c>
      <c r="T2683" t="s">
        <v>191</v>
      </c>
      <c r="U2683">
        <v>60</v>
      </c>
      <c r="V2683" t="s">
        <v>137</v>
      </c>
      <c r="W2683" t="s">
        <v>192</v>
      </c>
      <c r="X2683">
        <v>50</v>
      </c>
      <c r="Y2683" t="s">
        <v>137</v>
      </c>
      <c r="Z2683" t="s">
        <v>193</v>
      </c>
      <c r="AA2683">
        <v>50</v>
      </c>
      <c r="AB2683" t="s">
        <v>137</v>
      </c>
      <c r="AC2683" t="s">
        <v>194</v>
      </c>
      <c r="AD2683">
        <v>35</v>
      </c>
      <c r="AE2683" t="s">
        <v>137</v>
      </c>
      <c r="AF2683" t="s">
        <v>195</v>
      </c>
      <c r="AG2683">
        <v>8</v>
      </c>
      <c r="AH2683" t="s">
        <v>137</v>
      </c>
      <c r="AI2683" t="s">
        <v>196</v>
      </c>
      <c r="AJ2683">
        <v>90</v>
      </c>
      <c r="AK2683" t="s">
        <v>137</v>
      </c>
      <c r="AL2683" t="s">
        <v>197</v>
      </c>
      <c r="AM2683">
        <v>1</v>
      </c>
      <c r="AN2683" t="s">
        <v>137</v>
      </c>
    </row>
    <row r="2684" spans="1:40">
      <c r="A2684" s="26">
        <v>41731.458786539355</v>
      </c>
      <c r="B2684" t="s">
        <v>128</v>
      </c>
      <c r="C2684" t="s">
        <v>533</v>
      </c>
      <c r="D2684" t="s">
        <v>3257</v>
      </c>
      <c r="E2684" t="s">
        <v>131</v>
      </c>
      <c r="F2684" t="s">
        <v>132</v>
      </c>
      <c r="G2684" t="s">
        <v>133</v>
      </c>
      <c r="H2684" t="s">
        <v>172</v>
      </c>
      <c r="I2684">
        <v>33</v>
      </c>
      <c r="J2684" t="s">
        <v>137</v>
      </c>
      <c r="K2684" t="s">
        <v>173</v>
      </c>
      <c r="L2684">
        <v>33</v>
      </c>
      <c r="M2684" t="s">
        <v>137</v>
      </c>
      <c r="N2684" t="s">
        <v>174</v>
      </c>
      <c r="O2684">
        <v>34</v>
      </c>
      <c r="P2684" t="s">
        <v>137</v>
      </c>
      <c r="Q2684" t="s">
        <v>164</v>
      </c>
      <c r="R2684">
        <v>20</v>
      </c>
      <c r="S2684" t="s">
        <v>137</v>
      </c>
      <c r="T2684" t="s">
        <v>165</v>
      </c>
      <c r="U2684">
        <v>20</v>
      </c>
      <c r="V2684" t="s">
        <v>137</v>
      </c>
      <c r="W2684" t="s">
        <v>166</v>
      </c>
      <c r="X2684">
        <v>20</v>
      </c>
      <c r="Y2684" t="s">
        <v>137</v>
      </c>
      <c r="Z2684" t="s">
        <v>175</v>
      </c>
      <c r="AA2684">
        <v>20</v>
      </c>
      <c r="AB2684" t="s">
        <v>137</v>
      </c>
      <c r="AC2684" t="s">
        <v>176</v>
      </c>
      <c r="AD2684">
        <v>20</v>
      </c>
      <c r="AE2684" t="s">
        <v>137</v>
      </c>
      <c r="AF2684" t="s">
        <v>177</v>
      </c>
      <c r="AG2684">
        <v>20</v>
      </c>
      <c r="AH2684" t="s">
        <v>137</v>
      </c>
      <c r="AI2684" t="s">
        <v>168</v>
      </c>
      <c r="AJ2684">
        <v>115200</v>
      </c>
      <c r="AK2684" t="s">
        <v>137</v>
      </c>
      <c r="AL2684" t="s">
        <v>169</v>
      </c>
      <c r="AM2684">
        <v>12000</v>
      </c>
      <c r="AN2684" t="s">
        <v>137</v>
      </c>
    </row>
    <row r="2685" spans="1:40">
      <c r="A2685" s="26">
        <v>41731.458786539355</v>
      </c>
      <c r="B2685" t="s">
        <v>128</v>
      </c>
      <c r="C2685" t="s">
        <v>533</v>
      </c>
      <c r="D2685" t="s">
        <v>3258</v>
      </c>
      <c r="E2685" t="s">
        <v>131</v>
      </c>
      <c r="F2685" t="s">
        <v>132</v>
      </c>
      <c r="G2685" t="s">
        <v>133</v>
      </c>
      <c r="H2685" t="s">
        <v>140</v>
      </c>
      <c r="I2685">
        <v>49</v>
      </c>
      <c r="J2685" t="s">
        <v>137</v>
      </c>
      <c r="K2685" t="s">
        <v>141</v>
      </c>
      <c r="L2685">
        <v>130</v>
      </c>
      <c r="M2685" t="s">
        <v>137</v>
      </c>
      <c r="N2685" t="s">
        <v>142</v>
      </c>
      <c r="O2685">
        <v>180</v>
      </c>
      <c r="P2685" t="s">
        <v>137</v>
      </c>
      <c r="Q2685" t="s">
        <v>143</v>
      </c>
      <c r="R2685">
        <v>140</v>
      </c>
      <c r="S2685" t="s">
        <v>137</v>
      </c>
      <c r="T2685" t="s">
        <v>144</v>
      </c>
      <c r="U2685">
        <v>80</v>
      </c>
      <c r="V2685" t="s">
        <v>137</v>
      </c>
      <c r="W2685" t="s">
        <v>145</v>
      </c>
      <c r="X2685">
        <v>101</v>
      </c>
      <c r="Y2685" t="s">
        <v>137</v>
      </c>
      <c r="Z2685" t="s">
        <v>146</v>
      </c>
      <c r="AA2685">
        <v>190</v>
      </c>
      <c r="AB2685" t="s">
        <v>137</v>
      </c>
      <c r="AC2685" t="s">
        <v>147</v>
      </c>
      <c r="AD2685">
        <v>20</v>
      </c>
      <c r="AE2685" t="s">
        <v>137</v>
      </c>
    </row>
    <row r="2686" spans="1:40">
      <c r="A2686" s="26">
        <v>41731.458786539355</v>
      </c>
      <c r="B2686" t="s">
        <v>128</v>
      </c>
      <c r="C2686" t="s">
        <v>533</v>
      </c>
      <c r="D2686" t="s">
        <v>3259</v>
      </c>
    </row>
    <row r="2687" spans="1:40">
      <c r="A2687" s="26">
        <v>41731.458786539355</v>
      </c>
      <c r="B2687" t="s">
        <v>128</v>
      </c>
      <c r="C2687" t="s">
        <v>533</v>
      </c>
      <c r="D2687" t="s">
        <v>3260</v>
      </c>
      <c r="E2687" t="s">
        <v>131</v>
      </c>
      <c r="F2687" t="s">
        <v>132</v>
      </c>
      <c r="G2687" t="s">
        <v>133</v>
      </c>
      <c r="H2687" t="s">
        <v>150</v>
      </c>
      <c r="I2687">
        <v>50</v>
      </c>
      <c r="J2687" t="s">
        <v>137</v>
      </c>
      <c r="K2687" t="s">
        <v>151</v>
      </c>
      <c r="L2687">
        <v>50</v>
      </c>
      <c r="M2687" t="s">
        <v>137</v>
      </c>
      <c r="N2687" t="s">
        <v>152</v>
      </c>
      <c r="O2687">
        <v>50</v>
      </c>
      <c r="P2687" t="s">
        <v>137</v>
      </c>
    </row>
    <row r="2688" spans="1:40">
      <c r="A2688" s="26">
        <v>41731.458786539355</v>
      </c>
      <c r="B2688" t="s">
        <v>128</v>
      </c>
      <c r="C2688" t="s">
        <v>533</v>
      </c>
      <c r="D2688" t="s">
        <v>3261</v>
      </c>
      <c r="E2688" t="s">
        <v>131</v>
      </c>
      <c r="F2688" t="s">
        <v>132</v>
      </c>
      <c r="G2688" t="s">
        <v>133</v>
      </c>
      <c r="H2688" t="s">
        <v>154</v>
      </c>
      <c r="I2688">
        <v>35</v>
      </c>
      <c r="J2688" t="s">
        <v>137</v>
      </c>
      <c r="K2688" t="s">
        <v>155</v>
      </c>
      <c r="L2688">
        <v>5</v>
      </c>
      <c r="M2688" t="s">
        <v>137</v>
      </c>
      <c r="N2688" t="s">
        <v>156</v>
      </c>
      <c r="O2688">
        <v>60</v>
      </c>
      <c r="P2688" t="s">
        <v>137</v>
      </c>
    </row>
    <row r="2689" spans="1:40">
      <c r="A2689" s="26">
        <v>41731.458786539355</v>
      </c>
      <c r="B2689" t="s">
        <v>128</v>
      </c>
      <c r="C2689" t="s">
        <v>533</v>
      </c>
      <c r="D2689" t="s">
        <v>3262</v>
      </c>
      <c r="E2689" t="s">
        <v>131</v>
      </c>
      <c r="F2689" t="s">
        <v>132</v>
      </c>
      <c r="G2689" t="s">
        <v>133</v>
      </c>
      <c r="H2689" t="s">
        <v>158</v>
      </c>
      <c r="I2689">
        <v>1</v>
      </c>
      <c r="J2689" t="s">
        <v>137</v>
      </c>
    </row>
    <row r="2690" spans="1:40">
      <c r="A2690" s="26">
        <v>41731.458786539355</v>
      </c>
      <c r="B2690" t="s">
        <v>128</v>
      </c>
      <c r="C2690" t="s">
        <v>533</v>
      </c>
      <c r="D2690" t="s">
        <v>3263</v>
      </c>
      <c r="E2690" t="s">
        <v>131</v>
      </c>
      <c r="F2690" t="s">
        <v>132</v>
      </c>
      <c r="G2690" t="s">
        <v>133</v>
      </c>
      <c r="H2690" t="s">
        <v>160</v>
      </c>
      <c r="I2690">
        <v>30</v>
      </c>
      <c r="J2690" t="s">
        <v>137</v>
      </c>
      <c r="K2690" t="s">
        <v>161</v>
      </c>
      <c r="L2690">
        <v>30</v>
      </c>
      <c r="M2690" t="s">
        <v>137</v>
      </c>
      <c r="N2690" t="s">
        <v>162</v>
      </c>
      <c r="O2690">
        <v>30</v>
      </c>
      <c r="P2690" t="s">
        <v>137</v>
      </c>
      <c r="Q2690" t="s">
        <v>163</v>
      </c>
      <c r="R2690">
        <v>10</v>
      </c>
      <c r="S2690" t="s">
        <v>137</v>
      </c>
      <c r="T2690" t="s">
        <v>164</v>
      </c>
      <c r="U2690">
        <v>20</v>
      </c>
      <c r="V2690" t="s">
        <v>137</v>
      </c>
      <c r="W2690" t="s">
        <v>165</v>
      </c>
      <c r="X2690">
        <v>20</v>
      </c>
      <c r="Y2690" t="s">
        <v>137</v>
      </c>
      <c r="Z2690" t="s">
        <v>166</v>
      </c>
      <c r="AA2690">
        <v>20</v>
      </c>
      <c r="AB2690" t="s">
        <v>137</v>
      </c>
      <c r="AC2690" t="s">
        <v>167</v>
      </c>
      <c r="AD2690">
        <v>20</v>
      </c>
      <c r="AE2690" t="s">
        <v>137</v>
      </c>
      <c r="AF2690" t="s">
        <v>168</v>
      </c>
      <c r="AG2690">
        <v>115200</v>
      </c>
      <c r="AH2690" t="s">
        <v>137</v>
      </c>
      <c r="AI2690" t="s">
        <v>169</v>
      </c>
      <c r="AJ2690">
        <v>12000</v>
      </c>
      <c r="AK2690" t="s">
        <v>137</v>
      </c>
      <c r="AL2690" t="s">
        <v>170</v>
      </c>
      <c r="AM2690">
        <v>30000</v>
      </c>
      <c r="AN2690" t="s">
        <v>137</v>
      </c>
    </row>
    <row r="2691" spans="1:40">
      <c r="A2691" s="26">
        <v>41731.458786539355</v>
      </c>
      <c r="B2691" t="s">
        <v>128</v>
      </c>
      <c r="C2691" t="s">
        <v>533</v>
      </c>
      <c r="D2691" t="s">
        <v>3264</v>
      </c>
      <c r="E2691" t="s">
        <v>131</v>
      </c>
      <c r="F2691" t="s">
        <v>132</v>
      </c>
      <c r="G2691" t="s">
        <v>133</v>
      </c>
      <c r="H2691" t="s">
        <v>187</v>
      </c>
      <c r="I2691">
        <v>60</v>
      </c>
      <c r="J2691" t="s">
        <v>137</v>
      </c>
      <c r="K2691" t="s">
        <v>188</v>
      </c>
      <c r="L2691">
        <v>40</v>
      </c>
      <c r="M2691" t="s">
        <v>137</v>
      </c>
      <c r="N2691" t="s">
        <v>189</v>
      </c>
      <c r="O2691">
        <v>50</v>
      </c>
      <c r="P2691" t="s">
        <v>137</v>
      </c>
      <c r="Q2691" t="s">
        <v>190</v>
      </c>
      <c r="R2691">
        <v>40</v>
      </c>
      <c r="S2691" t="s">
        <v>137</v>
      </c>
      <c r="T2691" t="s">
        <v>191</v>
      </c>
      <c r="U2691">
        <v>60</v>
      </c>
      <c r="V2691" t="s">
        <v>137</v>
      </c>
      <c r="W2691" t="s">
        <v>192</v>
      </c>
      <c r="X2691">
        <v>50</v>
      </c>
      <c r="Y2691" t="s">
        <v>137</v>
      </c>
      <c r="Z2691" t="s">
        <v>193</v>
      </c>
      <c r="AA2691">
        <v>50</v>
      </c>
      <c r="AB2691" t="s">
        <v>137</v>
      </c>
      <c r="AC2691" t="s">
        <v>194</v>
      </c>
      <c r="AD2691">
        <v>35</v>
      </c>
      <c r="AE2691" t="s">
        <v>137</v>
      </c>
      <c r="AF2691" t="s">
        <v>195</v>
      </c>
      <c r="AG2691">
        <v>8</v>
      </c>
      <c r="AH2691" t="s">
        <v>137</v>
      </c>
      <c r="AI2691" t="s">
        <v>196</v>
      </c>
      <c r="AJ2691">
        <v>90</v>
      </c>
      <c r="AK2691" t="s">
        <v>137</v>
      </c>
      <c r="AL2691" t="s">
        <v>197</v>
      </c>
      <c r="AM2691">
        <v>1</v>
      </c>
      <c r="AN2691" t="s">
        <v>137</v>
      </c>
    </row>
    <row r="2692" spans="1:40">
      <c r="A2692" s="26">
        <v>41731.458786539355</v>
      </c>
      <c r="B2692" t="s">
        <v>128</v>
      </c>
      <c r="C2692" t="s">
        <v>533</v>
      </c>
      <c r="D2692" t="s">
        <v>3265</v>
      </c>
      <c r="E2692" t="s">
        <v>131</v>
      </c>
      <c r="F2692" t="s">
        <v>132</v>
      </c>
      <c r="G2692" t="s">
        <v>133</v>
      </c>
      <c r="H2692" t="s">
        <v>172</v>
      </c>
      <c r="I2692">
        <v>33</v>
      </c>
      <c r="J2692" t="s">
        <v>137</v>
      </c>
      <c r="K2692" t="s">
        <v>173</v>
      </c>
      <c r="L2692">
        <v>33</v>
      </c>
      <c r="M2692" t="s">
        <v>137</v>
      </c>
      <c r="N2692" t="s">
        <v>174</v>
      </c>
      <c r="O2692">
        <v>34</v>
      </c>
      <c r="P2692" t="s">
        <v>137</v>
      </c>
      <c r="Q2692" t="s">
        <v>164</v>
      </c>
      <c r="R2692">
        <v>20</v>
      </c>
      <c r="S2692" t="s">
        <v>137</v>
      </c>
      <c r="T2692" t="s">
        <v>165</v>
      </c>
      <c r="U2692">
        <v>20</v>
      </c>
      <c r="V2692" t="s">
        <v>137</v>
      </c>
      <c r="W2692" t="s">
        <v>166</v>
      </c>
      <c r="X2692">
        <v>20</v>
      </c>
      <c r="Y2692" t="s">
        <v>137</v>
      </c>
      <c r="Z2692" t="s">
        <v>175</v>
      </c>
      <c r="AA2692">
        <v>20</v>
      </c>
      <c r="AB2692" t="s">
        <v>137</v>
      </c>
      <c r="AC2692" t="s">
        <v>176</v>
      </c>
      <c r="AD2692">
        <v>20</v>
      </c>
      <c r="AE2692" t="s">
        <v>137</v>
      </c>
      <c r="AF2692" t="s">
        <v>177</v>
      </c>
      <c r="AG2692">
        <v>20</v>
      </c>
      <c r="AH2692" t="s">
        <v>137</v>
      </c>
      <c r="AI2692" t="s">
        <v>168</v>
      </c>
      <c r="AJ2692">
        <v>115200</v>
      </c>
      <c r="AK2692" t="s">
        <v>137</v>
      </c>
      <c r="AL2692" t="s">
        <v>169</v>
      </c>
      <c r="AM2692">
        <v>12000</v>
      </c>
      <c r="AN2692" t="s">
        <v>137</v>
      </c>
    </row>
    <row r="2693" spans="1:40">
      <c r="A2693" s="26">
        <v>41731.458786539355</v>
      </c>
      <c r="B2693" t="s">
        <v>128</v>
      </c>
      <c r="C2693" t="s">
        <v>533</v>
      </c>
      <c r="D2693" t="s">
        <v>3266</v>
      </c>
      <c r="E2693" t="s">
        <v>131</v>
      </c>
      <c r="F2693" t="s">
        <v>132</v>
      </c>
      <c r="G2693" t="s">
        <v>133</v>
      </c>
      <c r="H2693" t="s">
        <v>140</v>
      </c>
      <c r="I2693">
        <v>49</v>
      </c>
      <c r="J2693" t="s">
        <v>137</v>
      </c>
      <c r="K2693" t="s">
        <v>141</v>
      </c>
      <c r="L2693">
        <v>130</v>
      </c>
      <c r="M2693" t="s">
        <v>137</v>
      </c>
      <c r="N2693" t="s">
        <v>142</v>
      </c>
      <c r="O2693">
        <v>180</v>
      </c>
      <c r="P2693" t="s">
        <v>137</v>
      </c>
      <c r="Q2693" t="s">
        <v>143</v>
      </c>
      <c r="R2693">
        <v>140</v>
      </c>
      <c r="S2693" t="s">
        <v>137</v>
      </c>
      <c r="T2693" t="s">
        <v>144</v>
      </c>
      <c r="U2693">
        <v>80</v>
      </c>
      <c r="V2693" t="s">
        <v>137</v>
      </c>
      <c r="W2693" t="s">
        <v>145</v>
      </c>
      <c r="X2693">
        <v>101</v>
      </c>
      <c r="Y2693" t="s">
        <v>137</v>
      </c>
      <c r="Z2693" t="s">
        <v>146</v>
      </c>
      <c r="AA2693">
        <v>190</v>
      </c>
      <c r="AB2693" t="s">
        <v>137</v>
      </c>
      <c r="AC2693" t="s">
        <v>147</v>
      </c>
      <c r="AD2693">
        <v>20</v>
      </c>
      <c r="AE2693" t="s">
        <v>137</v>
      </c>
    </row>
    <row r="2694" spans="1:40">
      <c r="A2694" s="26">
        <v>41731.458786539355</v>
      </c>
      <c r="B2694" t="s">
        <v>128</v>
      </c>
      <c r="C2694" t="s">
        <v>533</v>
      </c>
      <c r="D2694" t="s">
        <v>3267</v>
      </c>
    </row>
    <row r="2695" spans="1:40">
      <c r="A2695" s="26">
        <v>41731.458786539355</v>
      </c>
      <c r="B2695" t="s">
        <v>128</v>
      </c>
      <c r="C2695" t="s">
        <v>533</v>
      </c>
      <c r="D2695" t="s">
        <v>3268</v>
      </c>
      <c r="E2695" t="s">
        <v>131</v>
      </c>
      <c r="F2695" t="s">
        <v>132</v>
      </c>
      <c r="G2695" t="s">
        <v>133</v>
      </c>
      <c r="H2695" t="s">
        <v>150</v>
      </c>
      <c r="I2695">
        <v>50</v>
      </c>
      <c r="J2695" t="s">
        <v>137</v>
      </c>
      <c r="K2695" t="s">
        <v>151</v>
      </c>
      <c r="L2695">
        <v>50</v>
      </c>
      <c r="M2695" t="s">
        <v>137</v>
      </c>
      <c r="N2695" t="s">
        <v>152</v>
      </c>
      <c r="O2695">
        <v>50</v>
      </c>
      <c r="P2695" t="s">
        <v>137</v>
      </c>
    </row>
    <row r="2696" spans="1:40">
      <c r="A2696" s="26">
        <v>41731.458786539355</v>
      </c>
      <c r="B2696" t="s">
        <v>128</v>
      </c>
      <c r="C2696" t="s">
        <v>533</v>
      </c>
      <c r="D2696" t="s">
        <v>3269</v>
      </c>
      <c r="E2696" t="s">
        <v>131</v>
      </c>
      <c r="F2696" t="s">
        <v>132</v>
      </c>
      <c r="G2696" t="s">
        <v>133</v>
      </c>
      <c r="H2696" t="s">
        <v>154</v>
      </c>
      <c r="I2696">
        <v>35</v>
      </c>
      <c r="J2696" t="s">
        <v>137</v>
      </c>
      <c r="K2696" t="s">
        <v>155</v>
      </c>
      <c r="L2696">
        <v>5</v>
      </c>
      <c r="M2696" t="s">
        <v>137</v>
      </c>
      <c r="N2696" t="s">
        <v>156</v>
      </c>
      <c r="O2696">
        <v>60</v>
      </c>
      <c r="P2696" t="s">
        <v>137</v>
      </c>
    </row>
    <row r="2697" spans="1:40">
      <c r="A2697" s="26">
        <v>41731.458786539355</v>
      </c>
      <c r="B2697" t="s">
        <v>128</v>
      </c>
      <c r="C2697" t="s">
        <v>533</v>
      </c>
      <c r="D2697" t="s">
        <v>3270</v>
      </c>
      <c r="E2697" t="s">
        <v>131</v>
      </c>
      <c r="F2697" t="s">
        <v>132</v>
      </c>
      <c r="G2697" t="s">
        <v>133</v>
      </c>
      <c r="H2697" t="s">
        <v>158</v>
      </c>
      <c r="I2697">
        <v>1</v>
      </c>
      <c r="J2697" t="s">
        <v>137</v>
      </c>
    </row>
    <row r="2698" spans="1:40">
      <c r="A2698" s="26">
        <v>41731.458786539355</v>
      </c>
      <c r="B2698" t="s">
        <v>128</v>
      </c>
      <c r="C2698" t="s">
        <v>870</v>
      </c>
      <c r="D2698" t="s">
        <v>3271</v>
      </c>
      <c r="E2698" t="s">
        <v>131</v>
      </c>
      <c r="F2698" t="s">
        <v>132</v>
      </c>
      <c r="G2698" t="s">
        <v>133</v>
      </c>
      <c r="H2698" t="s">
        <v>140</v>
      </c>
      <c r="I2698">
        <v>49</v>
      </c>
      <c r="J2698" t="s">
        <v>137</v>
      </c>
      <c r="K2698" t="s">
        <v>141</v>
      </c>
      <c r="L2698">
        <v>130</v>
      </c>
      <c r="M2698" t="s">
        <v>137</v>
      </c>
      <c r="N2698" t="s">
        <v>142</v>
      </c>
      <c r="O2698">
        <v>180</v>
      </c>
      <c r="P2698" t="s">
        <v>137</v>
      </c>
      <c r="Q2698" t="s">
        <v>143</v>
      </c>
      <c r="R2698">
        <v>140</v>
      </c>
      <c r="S2698" t="s">
        <v>137</v>
      </c>
      <c r="T2698" t="s">
        <v>144</v>
      </c>
      <c r="U2698">
        <v>80</v>
      </c>
      <c r="V2698" t="s">
        <v>137</v>
      </c>
      <c r="W2698" t="s">
        <v>145</v>
      </c>
      <c r="X2698">
        <v>101</v>
      </c>
      <c r="Y2698" t="s">
        <v>137</v>
      </c>
      <c r="Z2698" t="s">
        <v>146</v>
      </c>
      <c r="AA2698">
        <v>190</v>
      </c>
      <c r="AB2698" t="s">
        <v>137</v>
      </c>
      <c r="AC2698" t="s">
        <v>147</v>
      </c>
      <c r="AD2698">
        <v>20</v>
      </c>
      <c r="AE2698" t="s">
        <v>137</v>
      </c>
    </row>
    <row r="2699" spans="1:40">
      <c r="A2699" s="26">
        <v>41731.458786539355</v>
      </c>
      <c r="B2699" t="s">
        <v>128</v>
      </c>
      <c r="C2699" t="s">
        <v>870</v>
      </c>
      <c r="D2699" t="s">
        <v>3272</v>
      </c>
    </row>
    <row r="2700" spans="1:40">
      <c r="A2700" s="26">
        <v>41731.458786539355</v>
      </c>
      <c r="B2700" t="s">
        <v>128</v>
      </c>
      <c r="C2700" t="s">
        <v>870</v>
      </c>
      <c r="D2700" t="s">
        <v>3273</v>
      </c>
      <c r="E2700" t="s">
        <v>131</v>
      </c>
      <c r="F2700" t="s">
        <v>132</v>
      </c>
      <c r="G2700" t="s">
        <v>133</v>
      </c>
      <c r="H2700" t="s">
        <v>150</v>
      </c>
      <c r="I2700">
        <v>50</v>
      </c>
      <c r="J2700" t="s">
        <v>137</v>
      </c>
      <c r="K2700" t="s">
        <v>151</v>
      </c>
      <c r="L2700">
        <v>50</v>
      </c>
      <c r="M2700" t="s">
        <v>137</v>
      </c>
      <c r="N2700" t="s">
        <v>152</v>
      </c>
      <c r="O2700">
        <v>50</v>
      </c>
      <c r="P2700" t="s">
        <v>137</v>
      </c>
    </row>
    <row r="2701" spans="1:40">
      <c r="A2701" s="26">
        <v>41731.458786539355</v>
      </c>
      <c r="B2701" t="s">
        <v>128</v>
      </c>
      <c r="C2701" t="s">
        <v>870</v>
      </c>
      <c r="D2701" t="s">
        <v>3274</v>
      </c>
      <c r="E2701" t="s">
        <v>131</v>
      </c>
      <c r="F2701" t="s">
        <v>132</v>
      </c>
      <c r="G2701" t="s">
        <v>133</v>
      </c>
      <c r="H2701" t="s">
        <v>154</v>
      </c>
      <c r="I2701">
        <v>35</v>
      </c>
      <c r="J2701" t="s">
        <v>137</v>
      </c>
      <c r="K2701" t="s">
        <v>155</v>
      </c>
      <c r="L2701">
        <v>5</v>
      </c>
      <c r="M2701" t="s">
        <v>137</v>
      </c>
      <c r="N2701" t="s">
        <v>156</v>
      </c>
      <c r="O2701">
        <v>60</v>
      </c>
      <c r="P2701" t="s">
        <v>137</v>
      </c>
    </row>
    <row r="2702" spans="1:40">
      <c r="A2702" s="26">
        <v>41731.458786539355</v>
      </c>
      <c r="B2702" t="s">
        <v>128</v>
      </c>
      <c r="C2702" t="s">
        <v>870</v>
      </c>
      <c r="D2702" t="s">
        <v>3275</v>
      </c>
      <c r="E2702" t="s">
        <v>131</v>
      </c>
      <c r="F2702" t="s">
        <v>132</v>
      </c>
      <c r="G2702" t="s">
        <v>133</v>
      </c>
      <c r="H2702" t="s">
        <v>158</v>
      </c>
      <c r="I2702">
        <v>1</v>
      </c>
      <c r="J2702" t="s">
        <v>137</v>
      </c>
    </row>
    <row r="2703" spans="1:40">
      <c r="A2703" s="26">
        <v>41731.458786539355</v>
      </c>
      <c r="B2703" t="s">
        <v>128</v>
      </c>
      <c r="C2703" t="s">
        <v>870</v>
      </c>
      <c r="D2703" t="s">
        <v>3276</v>
      </c>
      <c r="E2703" t="s">
        <v>131</v>
      </c>
      <c r="F2703" t="s">
        <v>132</v>
      </c>
      <c r="G2703" t="s">
        <v>133</v>
      </c>
      <c r="H2703" t="s">
        <v>160</v>
      </c>
      <c r="I2703">
        <v>30</v>
      </c>
      <c r="J2703" t="s">
        <v>137</v>
      </c>
      <c r="K2703" t="s">
        <v>161</v>
      </c>
      <c r="L2703">
        <v>30</v>
      </c>
      <c r="M2703" t="s">
        <v>137</v>
      </c>
      <c r="N2703" t="s">
        <v>162</v>
      </c>
      <c r="O2703">
        <v>30</v>
      </c>
      <c r="P2703" t="s">
        <v>137</v>
      </c>
      <c r="Q2703" t="s">
        <v>163</v>
      </c>
      <c r="R2703">
        <v>10</v>
      </c>
      <c r="S2703" t="s">
        <v>137</v>
      </c>
      <c r="T2703" t="s">
        <v>164</v>
      </c>
      <c r="U2703">
        <v>20</v>
      </c>
      <c r="V2703" t="s">
        <v>137</v>
      </c>
      <c r="W2703" t="s">
        <v>165</v>
      </c>
      <c r="X2703">
        <v>20</v>
      </c>
      <c r="Y2703" t="s">
        <v>137</v>
      </c>
      <c r="Z2703" t="s">
        <v>166</v>
      </c>
      <c r="AA2703">
        <v>20</v>
      </c>
      <c r="AB2703" t="s">
        <v>137</v>
      </c>
      <c r="AC2703" t="s">
        <v>167</v>
      </c>
      <c r="AD2703">
        <v>20</v>
      </c>
      <c r="AE2703" t="s">
        <v>137</v>
      </c>
      <c r="AF2703" t="s">
        <v>168</v>
      </c>
      <c r="AG2703">
        <v>115200</v>
      </c>
      <c r="AH2703" t="s">
        <v>137</v>
      </c>
      <c r="AI2703" t="s">
        <v>169</v>
      </c>
      <c r="AJ2703">
        <v>12000</v>
      </c>
      <c r="AK2703" t="s">
        <v>137</v>
      </c>
      <c r="AL2703" t="s">
        <v>170</v>
      </c>
      <c r="AM2703">
        <v>30000</v>
      </c>
      <c r="AN2703" t="s">
        <v>137</v>
      </c>
    </row>
    <row r="2704" spans="1:40">
      <c r="A2704" s="26">
        <v>41731.458786539355</v>
      </c>
      <c r="B2704" t="s">
        <v>128</v>
      </c>
      <c r="C2704" t="s">
        <v>870</v>
      </c>
      <c r="D2704" t="s">
        <v>3277</v>
      </c>
      <c r="E2704" t="s">
        <v>131</v>
      </c>
      <c r="F2704" t="s">
        <v>132</v>
      </c>
      <c r="G2704" t="s">
        <v>133</v>
      </c>
      <c r="H2704" t="s">
        <v>187</v>
      </c>
      <c r="I2704">
        <v>60</v>
      </c>
      <c r="J2704" t="s">
        <v>137</v>
      </c>
      <c r="K2704" t="s">
        <v>188</v>
      </c>
      <c r="L2704">
        <v>40</v>
      </c>
      <c r="M2704" t="s">
        <v>137</v>
      </c>
      <c r="N2704" t="s">
        <v>189</v>
      </c>
      <c r="O2704">
        <v>50</v>
      </c>
      <c r="P2704" t="s">
        <v>137</v>
      </c>
      <c r="Q2704" t="s">
        <v>190</v>
      </c>
      <c r="R2704">
        <v>40</v>
      </c>
      <c r="S2704" t="s">
        <v>137</v>
      </c>
      <c r="T2704" t="s">
        <v>191</v>
      </c>
      <c r="U2704">
        <v>60</v>
      </c>
      <c r="V2704" t="s">
        <v>137</v>
      </c>
      <c r="W2704" t="s">
        <v>192</v>
      </c>
      <c r="X2704">
        <v>50</v>
      </c>
      <c r="Y2704" t="s">
        <v>137</v>
      </c>
      <c r="Z2704" t="s">
        <v>193</v>
      </c>
      <c r="AA2704">
        <v>50</v>
      </c>
      <c r="AB2704" t="s">
        <v>137</v>
      </c>
      <c r="AC2704" t="s">
        <v>194</v>
      </c>
      <c r="AD2704">
        <v>35</v>
      </c>
      <c r="AE2704" t="s">
        <v>137</v>
      </c>
      <c r="AF2704" t="s">
        <v>195</v>
      </c>
      <c r="AG2704">
        <v>8</v>
      </c>
      <c r="AH2704" t="s">
        <v>137</v>
      </c>
      <c r="AI2704" t="s">
        <v>196</v>
      </c>
      <c r="AJ2704">
        <v>90</v>
      </c>
      <c r="AK2704" t="s">
        <v>137</v>
      </c>
      <c r="AL2704" t="s">
        <v>197</v>
      </c>
      <c r="AM2704">
        <v>1</v>
      </c>
      <c r="AN2704" t="s">
        <v>137</v>
      </c>
    </row>
    <row r="2705" spans="1:40">
      <c r="A2705" s="26">
        <v>41731.458786539355</v>
      </c>
      <c r="B2705" t="s">
        <v>128</v>
      </c>
      <c r="C2705" t="s">
        <v>870</v>
      </c>
      <c r="D2705" t="s">
        <v>3278</v>
      </c>
      <c r="E2705" t="s">
        <v>131</v>
      </c>
      <c r="F2705" t="s">
        <v>132</v>
      </c>
      <c r="G2705" t="s">
        <v>133</v>
      </c>
      <c r="H2705" t="s">
        <v>172</v>
      </c>
      <c r="I2705">
        <v>33</v>
      </c>
      <c r="J2705" t="s">
        <v>137</v>
      </c>
      <c r="K2705" t="s">
        <v>173</v>
      </c>
      <c r="L2705">
        <v>33</v>
      </c>
      <c r="M2705" t="s">
        <v>137</v>
      </c>
      <c r="N2705" t="s">
        <v>174</v>
      </c>
      <c r="O2705">
        <v>34</v>
      </c>
      <c r="P2705" t="s">
        <v>137</v>
      </c>
      <c r="Q2705" t="s">
        <v>164</v>
      </c>
      <c r="R2705">
        <v>20</v>
      </c>
      <c r="S2705" t="s">
        <v>137</v>
      </c>
      <c r="T2705" t="s">
        <v>165</v>
      </c>
      <c r="U2705">
        <v>20</v>
      </c>
      <c r="V2705" t="s">
        <v>137</v>
      </c>
      <c r="W2705" t="s">
        <v>166</v>
      </c>
      <c r="X2705">
        <v>20</v>
      </c>
      <c r="Y2705" t="s">
        <v>137</v>
      </c>
      <c r="Z2705" t="s">
        <v>175</v>
      </c>
      <c r="AA2705">
        <v>20</v>
      </c>
      <c r="AB2705" t="s">
        <v>137</v>
      </c>
      <c r="AC2705" t="s">
        <v>176</v>
      </c>
      <c r="AD2705">
        <v>20</v>
      </c>
      <c r="AE2705" t="s">
        <v>137</v>
      </c>
      <c r="AF2705" t="s">
        <v>177</v>
      </c>
      <c r="AG2705">
        <v>20</v>
      </c>
      <c r="AH2705" t="s">
        <v>137</v>
      </c>
      <c r="AI2705" t="s">
        <v>168</v>
      </c>
      <c r="AJ2705">
        <v>115200</v>
      </c>
      <c r="AK2705" t="s">
        <v>137</v>
      </c>
      <c r="AL2705" t="s">
        <v>169</v>
      </c>
      <c r="AM2705">
        <v>12000</v>
      </c>
      <c r="AN2705" t="s">
        <v>137</v>
      </c>
    </row>
    <row r="2706" spans="1:40">
      <c r="A2706" s="26">
        <v>41731.458786539355</v>
      </c>
      <c r="B2706" t="s">
        <v>128</v>
      </c>
      <c r="C2706" t="s">
        <v>870</v>
      </c>
      <c r="D2706" t="s">
        <v>3279</v>
      </c>
      <c r="E2706" t="s">
        <v>131</v>
      </c>
      <c r="F2706" t="s">
        <v>132</v>
      </c>
      <c r="G2706" t="s">
        <v>133</v>
      </c>
      <c r="H2706" t="s">
        <v>140</v>
      </c>
      <c r="I2706">
        <v>49</v>
      </c>
      <c r="J2706" t="s">
        <v>137</v>
      </c>
      <c r="K2706" t="s">
        <v>141</v>
      </c>
      <c r="L2706">
        <v>130</v>
      </c>
      <c r="M2706" t="s">
        <v>137</v>
      </c>
      <c r="N2706" t="s">
        <v>142</v>
      </c>
      <c r="O2706">
        <v>180</v>
      </c>
      <c r="P2706" t="s">
        <v>137</v>
      </c>
      <c r="Q2706" t="s">
        <v>143</v>
      </c>
      <c r="R2706">
        <v>140</v>
      </c>
      <c r="S2706" t="s">
        <v>137</v>
      </c>
      <c r="T2706" t="s">
        <v>144</v>
      </c>
      <c r="U2706">
        <v>80</v>
      </c>
      <c r="V2706" t="s">
        <v>137</v>
      </c>
      <c r="W2706" t="s">
        <v>145</v>
      </c>
      <c r="X2706">
        <v>101</v>
      </c>
      <c r="Y2706" t="s">
        <v>137</v>
      </c>
      <c r="Z2706" t="s">
        <v>146</v>
      </c>
      <c r="AA2706">
        <v>190</v>
      </c>
      <c r="AB2706" t="s">
        <v>137</v>
      </c>
      <c r="AC2706" t="s">
        <v>147</v>
      </c>
      <c r="AD2706">
        <v>20</v>
      </c>
      <c r="AE2706" t="s">
        <v>137</v>
      </c>
    </row>
    <row r="2707" spans="1:40">
      <c r="A2707" s="26">
        <v>41731.458786539355</v>
      </c>
      <c r="B2707" t="s">
        <v>128</v>
      </c>
      <c r="C2707" t="s">
        <v>870</v>
      </c>
      <c r="D2707" t="s">
        <v>3280</v>
      </c>
    </row>
    <row r="2708" spans="1:40">
      <c r="A2708" s="26">
        <v>41731.458786539355</v>
      </c>
      <c r="B2708" t="s">
        <v>128</v>
      </c>
      <c r="C2708" t="s">
        <v>870</v>
      </c>
      <c r="D2708" t="s">
        <v>3281</v>
      </c>
      <c r="E2708" t="s">
        <v>131</v>
      </c>
      <c r="F2708" t="s">
        <v>132</v>
      </c>
      <c r="G2708" t="s">
        <v>133</v>
      </c>
      <c r="H2708" t="s">
        <v>150</v>
      </c>
      <c r="I2708">
        <v>50</v>
      </c>
      <c r="J2708" t="s">
        <v>137</v>
      </c>
      <c r="K2708" t="s">
        <v>151</v>
      </c>
      <c r="L2708">
        <v>50</v>
      </c>
      <c r="M2708" t="s">
        <v>137</v>
      </c>
      <c r="N2708" t="s">
        <v>152</v>
      </c>
      <c r="O2708">
        <v>50</v>
      </c>
      <c r="P2708" t="s">
        <v>137</v>
      </c>
    </row>
    <row r="2709" spans="1:40">
      <c r="A2709" s="26">
        <v>41731.458786539355</v>
      </c>
      <c r="B2709" t="s">
        <v>128</v>
      </c>
      <c r="C2709" t="s">
        <v>870</v>
      </c>
      <c r="D2709" t="s">
        <v>3282</v>
      </c>
      <c r="E2709" t="s">
        <v>131</v>
      </c>
      <c r="F2709" t="s">
        <v>132</v>
      </c>
      <c r="G2709" t="s">
        <v>133</v>
      </c>
      <c r="H2709" t="s">
        <v>154</v>
      </c>
      <c r="I2709">
        <v>35</v>
      </c>
      <c r="J2709" t="s">
        <v>137</v>
      </c>
      <c r="K2709" t="s">
        <v>155</v>
      </c>
      <c r="L2709">
        <v>5</v>
      </c>
      <c r="M2709" t="s">
        <v>137</v>
      </c>
      <c r="N2709" t="s">
        <v>156</v>
      </c>
      <c r="O2709">
        <v>60</v>
      </c>
      <c r="P2709" t="s">
        <v>137</v>
      </c>
    </row>
    <row r="2710" spans="1:40">
      <c r="A2710" s="26">
        <v>41731.458786539355</v>
      </c>
      <c r="B2710" t="s">
        <v>128</v>
      </c>
      <c r="C2710" t="s">
        <v>870</v>
      </c>
      <c r="D2710" t="s">
        <v>3283</v>
      </c>
      <c r="E2710" t="s">
        <v>131</v>
      </c>
      <c r="F2710" t="s">
        <v>132</v>
      </c>
      <c r="G2710" t="s">
        <v>133</v>
      </c>
      <c r="H2710" t="s">
        <v>158</v>
      </c>
      <c r="I2710">
        <v>1</v>
      </c>
      <c r="J2710" t="s">
        <v>137</v>
      </c>
    </row>
    <row r="2711" spans="1:40">
      <c r="A2711" s="26">
        <v>41731.458786539355</v>
      </c>
      <c r="B2711" t="s">
        <v>128</v>
      </c>
      <c r="C2711" t="s">
        <v>870</v>
      </c>
      <c r="D2711" t="s">
        <v>3284</v>
      </c>
      <c r="E2711" t="s">
        <v>131</v>
      </c>
      <c r="F2711" t="s">
        <v>132</v>
      </c>
      <c r="G2711" t="s">
        <v>133</v>
      </c>
      <c r="H2711" t="s">
        <v>160</v>
      </c>
      <c r="I2711">
        <v>30</v>
      </c>
      <c r="J2711" t="s">
        <v>137</v>
      </c>
      <c r="K2711" t="s">
        <v>161</v>
      </c>
      <c r="L2711">
        <v>30</v>
      </c>
      <c r="M2711" t="s">
        <v>137</v>
      </c>
      <c r="N2711" t="s">
        <v>162</v>
      </c>
      <c r="O2711">
        <v>30</v>
      </c>
      <c r="P2711" t="s">
        <v>137</v>
      </c>
      <c r="Q2711" t="s">
        <v>163</v>
      </c>
      <c r="R2711">
        <v>10</v>
      </c>
      <c r="S2711" t="s">
        <v>137</v>
      </c>
      <c r="T2711" t="s">
        <v>164</v>
      </c>
      <c r="U2711">
        <v>20</v>
      </c>
      <c r="V2711" t="s">
        <v>137</v>
      </c>
      <c r="W2711" t="s">
        <v>165</v>
      </c>
      <c r="X2711">
        <v>20</v>
      </c>
      <c r="Y2711" t="s">
        <v>137</v>
      </c>
      <c r="Z2711" t="s">
        <v>166</v>
      </c>
      <c r="AA2711">
        <v>20</v>
      </c>
      <c r="AB2711" t="s">
        <v>137</v>
      </c>
      <c r="AC2711" t="s">
        <v>167</v>
      </c>
      <c r="AD2711">
        <v>20</v>
      </c>
      <c r="AE2711" t="s">
        <v>137</v>
      </c>
      <c r="AF2711" t="s">
        <v>168</v>
      </c>
      <c r="AG2711">
        <v>115200</v>
      </c>
      <c r="AH2711" t="s">
        <v>137</v>
      </c>
      <c r="AI2711" t="s">
        <v>169</v>
      </c>
      <c r="AJ2711">
        <v>12000</v>
      </c>
      <c r="AK2711" t="s">
        <v>137</v>
      </c>
      <c r="AL2711" t="s">
        <v>170</v>
      </c>
      <c r="AM2711">
        <v>30000</v>
      </c>
      <c r="AN2711" t="s">
        <v>137</v>
      </c>
    </row>
    <row r="2712" spans="1:40">
      <c r="A2712" s="26">
        <v>41731.458786539355</v>
      </c>
      <c r="B2712" t="s">
        <v>128</v>
      </c>
      <c r="C2712" t="s">
        <v>870</v>
      </c>
      <c r="D2712" t="s">
        <v>3285</v>
      </c>
      <c r="E2712" t="s">
        <v>131</v>
      </c>
      <c r="F2712" t="s">
        <v>132</v>
      </c>
      <c r="G2712" t="s">
        <v>133</v>
      </c>
      <c r="H2712" t="s">
        <v>187</v>
      </c>
      <c r="I2712">
        <v>60</v>
      </c>
      <c r="J2712" t="s">
        <v>137</v>
      </c>
      <c r="K2712" t="s">
        <v>188</v>
      </c>
      <c r="L2712">
        <v>40</v>
      </c>
      <c r="M2712" t="s">
        <v>137</v>
      </c>
      <c r="N2712" t="s">
        <v>189</v>
      </c>
      <c r="O2712">
        <v>50</v>
      </c>
      <c r="P2712" t="s">
        <v>137</v>
      </c>
      <c r="Q2712" t="s">
        <v>190</v>
      </c>
      <c r="R2712">
        <v>40</v>
      </c>
      <c r="S2712" t="s">
        <v>137</v>
      </c>
      <c r="T2712" t="s">
        <v>191</v>
      </c>
      <c r="U2712">
        <v>60</v>
      </c>
      <c r="V2712" t="s">
        <v>137</v>
      </c>
      <c r="W2712" t="s">
        <v>192</v>
      </c>
      <c r="X2712">
        <v>50</v>
      </c>
      <c r="Y2712" t="s">
        <v>137</v>
      </c>
      <c r="Z2712" t="s">
        <v>193</v>
      </c>
      <c r="AA2712">
        <v>50</v>
      </c>
      <c r="AB2712" t="s">
        <v>137</v>
      </c>
      <c r="AC2712" t="s">
        <v>194</v>
      </c>
      <c r="AD2712">
        <v>35</v>
      </c>
      <c r="AE2712" t="s">
        <v>137</v>
      </c>
      <c r="AF2712" t="s">
        <v>195</v>
      </c>
      <c r="AG2712">
        <v>8</v>
      </c>
      <c r="AH2712" t="s">
        <v>137</v>
      </c>
      <c r="AI2712" t="s">
        <v>196</v>
      </c>
      <c r="AJ2712">
        <v>90</v>
      </c>
      <c r="AK2712" t="s">
        <v>137</v>
      </c>
      <c r="AL2712" t="s">
        <v>197</v>
      </c>
      <c r="AM2712">
        <v>1</v>
      </c>
      <c r="AN2712" t="s">
        <v>137</v>
      </c>
    </row>
    <row r="2713" spans="1:40">
      <c r="A2713" s="26">
        <v>41731.458786539355</v>
      </c>
      <c r="B2713" t="s">
        <v>128</v>
      </c>
      <c r="C2713" t="s">
        <v>870</v>
      </c>
      <c r="D2713" t="s">
        <v>3286</v>
      </c>
      <c r="E2713" t="s">
        <v>131</v>
      </c>
      <c r="F2713" t="s">
        <v>132</v>
      </c>
      <c r="G2713" t="s">
        <v>133</v>
      </c>
      <c r="H2713" t="s">
        <v>172</v>
      </c>
      <c r="I2713">
        <v>33</v>
      </c>
      <c r="J2713" t="s">
        <v>137</v>
      </c>
      <c r="K2713" t="s">
        <v>173</v>
      </c>
      <c r="L2713">
        <v>33</v>
      </c>
      <c r="M2713" t="s">
        <v>137</v>
      </c>
      <c r="N2713" t="s">
        <v>174</v>
      </c>
      <c r="O2713">
        <v>34</v>
      </c>
      <c r="P2713" t="s">
        <v>137</v>
      </c>
      <c r="Q2713" t="s">
        <v>164</v>
      </c>
      <c r="R2713">
        <v>20</v>
      </c>
      <c r="S2713" t="s">
        <v>137</v>
      </c>
      <c r="T2713" t="s">
        <v>165</v>
      </c>
      <c r="U2713">
        <v>20</v>
      </c>
      <c r="V2713" t="s">
        <v>137</v>
      </c>
      <c r="W2713" t="s">
        <v>166</v>
      </c>
      <c r="X2713">
        <v>20</v>
      </c>
      <c r="Y2713" t="s">
        <v>137</v>
      </c>
      <c r="Z2713" t="s">
        <v>175</v>
      </c>
      <c r="AA2713">
        <v>20</v>
      </c>
      <c r="AB2713" t="s">
        <v>137</v>
      </c>
      <c r="AC2713" t="s">
        <v>176</v>
      </c>
      <c r="AD2713">
        <v>20</v>
      </c>
      <c r="AE2713" t="s">
        <v>137</v>
      </c>
      <c r="AF2713" t="s">
        <v>177</v>
      </c>
      <c r="AG2713">
        <v>20</v>
      </c>
      <c r="AH2713" t="s">
        <v>137</v>
      </c>
      <c r="AI2713" t="s">
        <v>168</v>
      </c>
      <c r="AJ2713">
        <v>115200</v>
      </c>
      <c r="AK2713" t="s">
        <v>137</v>
      </c>
      <c r="AL2713" t="s">
        <v>169</v>
      </c>
      <c r="AM2713">
        <v>12000</v>
      </c>
      <c r="AN2713" t="s">
        <v>137</v>
      </c>
    </row>
    <row r="2714" spans="1:40">
      <c r="A2714" s="26">
        <v>41731.458786539355</v>
      </c>
      <c r="B2714" t="s">
        <v>128</v>
      </c>
      <c r="C2714" t="s">
        <v>1812</v>
      </c>
      <c r="D2714" t="s">
        <v>3287</v>
      </c>
      <c r="E2714" t="s">
        <v>131</v>
      </c>
      <c r="F2714" t="s">
        <v>132</v>
      </c>
      <c r="G2714" t="s">
        <v>133</v>
      </c>
      <c r="H2714" t="s">
        <v>140</v>
      </c>
      <c r="I2714">
        <v>49</v>
      </c>
      <c r="J2714" t="s">
        <v>137</v>
      </c>
      <c r="K2714" t="s">
        <v>141</v>
      </c>
      <c r="L2714">
        <v>130</v>
      </c>
      <c r="M2714" t="s">
        <v>137</v>
      </c>
      <c r="N2714" t="s">
        <v>142</v>
      </c>
      <c r="O2714">
        <v>180</v>
      </c>
      <c r="P2714" t="s">
        <v>137</v>
      </c>
      <c r="Q2714" t="s">
        <v>143</v>
      </c>
      <c r="R2714">
        <v>140</v>
      </c>
      <c r="S2714" t="s">
        <v>137</v>
      </c>
      <c r="T2714" t="s">
        <v>144</v>
      </c>
      <c r="U2714">
        <v>80</v>
      </c>
      <c r="V2714" t="s">
        <v>137</v>
      </c>
      <c r="W2714" t="s">
        <v>145</v>
      </c>
      <c r="X2714">
        <v>101</v>
      </c>
      <c r="Y2714" t="s">
        <v>137</v>
      </c>
      <c r="Z2714" t="s">
        <v>146</v>
      </c>
      <c r="AA2714">
        <v>190</v>
      </c>
      <c r="AB2714" t="s">
        <v>137</v>
      </c>
      <c r="AC2714" t="s">
        <v>147</v>
      </c>
      <c r="AD2714">
        <v>20</v>
      </c>
      <c r="AE2714" t="s">
        <v>137</v>
      </c>
    </row>
    <row r="2715" spans="1:40">
      <c r="A2715" s="26">
        <v>41731.458786539355</v>
      </c>
      <c r="B2715" t="s">
        <v>128</v>
      </c>
      <c r="C2715" t="s">
        <v>1812</v>
      </c>
      <c r="D2715" t="s">
        <v>3288</v>
      </c>
    </row>
    <row r="2716" spans="1:40">
      <c r="A2716" s="26">
        <v>41731.458786539355</v>
      </c>
      <c r="B2716" t="s">
        <v>128</v>
      </c>
      <c r="C2716" t="s">
        <v>1812</v>
      </c>
      <c r="D2716" t="s">
        <v>3289</v>
      </c>
      <c r="E2716" t="s">
        <v>131</v>
      </c>
      <c r="F2716" t="s">
        <v>132</v>
      </c>
      <c r="G2716" t="s">
        <v>133</v>
      </c>
      <c r="H2716" t="s">
        <v>150</v>
      </c>
      <c r="I2716">
        <v>50</v>
      </c>
      <c r="J2716" t="s">
        <v>137</v>
      </c>
      <c r="K2716" t="s">
        <v>151</v>
      </c>
      <c r="L2716">
        <v>50</v>
      </c>
      <c r="M2716" t="s">
        <v>137</v>
      </c>
      <c r="N2716" t="s">
        <v>152</v>
      </c>
      <c r="O2716">
        <v>50</v>
      </c>
      <c r="P2716" t="s">
        <v>137</v>
      </c>
    </row>
    <row r="2717" spans="1:40">
      <c r="A2717" s="26">
        <v>41731.458786539355</v>
      </c>
      <c r="B2717" t="s">
        <v>128</v>
      </c>
      <c r="C2717" t="s">
        <v>1812</v>
      </c>
      <c r="D2717" t="s">
        <v>3290</v>
      </c>
      <c r="E2717" t="s">
        <v>131</v>
      </c>
      <c r="F2717" t="s">
        <v>132</v>
      </c>
      <c r="G2717" t="s">
        <v>133</v>
      </c>
      <c r="H2717" t="s">
        <v>154</v>
      </c>
      <c r="I2717">
        <v>35</v>
      </c>
      <c r="J2717" t="s">
        <v>137</v>
      </c>
      <c r="K2717" t="s">
        <v>155</v>
      </c>
      <c r="L2717">
        <v>5</v>
      </c>
      <c r="M2717" t="s">
        <v>137</v>
      </c>
      <c r="N2717" t="s">
        <v>156</v>
      </c>
      <c r="O2717">
        <v>60</v>
      </c>
      <c r="P2717" t="s">
        <v>137</v>
      </c>
    </row>
    <row r="2718" spans="1:40">
      <c r="A2718" s="26">
        <v>41731.458786539355</v>
      </c>
      <c r="B2718" t="s">
        <v>128</v>
      </c>
      <c r="C2718" t="s">
        <v>1812</v>
      </c>
      <c r="D2718" t="s">
        <v>3291</v>
      </c>
      <c r="E2718" t="s">
        <v>131</v>
      </c>
      <c r="F2718" t="s">
        <v>132</v>
      </c>
      <c r="G2718" t="s">
        <v>133</v>
      </c>
      <c r="H2718" t="s">
        <v>158</v>
      </c>
      <c r="I2718">
        <v>1</v>
      </c>
      <c r="J2718" t="s">
        <v>137</v>
      </c>
    </row>
    <row r="2719" spans="1:40">
      <c r="A2719" s="26">
        <v>41731.458786539355</v>
      </c>
      <c r="B2719" t="s">
        <v>128</v>
      </c>
      <c r="C2719" t="s">
        <v>1812</v>
      </c>
      <c r="D2719" t="s">
        <v>3292</v>
      </c>
      <c r="E2719" t="s">
        <v>131</v>
      </c>
      <c r="F2719" t="s">
        <v>132</v>
      </c>
      <c r="G2719" t="s">
        <v>133</v>
      </c>
      <c r="H2719" t="s">
        <v>160</v>
      </c>
      <c r="I2719">
        <v>30</v>
      </c>
      <c r="J2719" t="s">
        <v>137</v>
      </c>
      <c r="K2719" t="s">
        <v>161</v>
      </c>
      <c r="L2719">
        <v>30</v>
      </c>
      <c r="M2719" t="s">
        <v>137</v>
      </c>
      <c r="N2719" t="s">
        <v>162</v>
      </c>
      <c r="O2719">
        <v>30</v>
      </c>
      <c r="P2719" t="s">
        <v>137</v>
      </c>
      <c r="Q2719" t="s">
        <v>163</v>
      </c>
      <c r="R2719">
        <v>10</v>
      </c>
      <c r="S2719" t="s">
        <v>137</v>
      </c>
      <c r="T2719" t="s">
        <v>164</v>
      </c>
      <c r="U2719">
        <v>20</v>
      </c>
      <c r="V2719" t="s">
        <v>137</v>
      </c>
      <c r="W2719" t="s">
        <v>165</v>
      </c>
      <c r="X2719">
        <v>20</v>
      </c>
      <c r="Y2719" t="s">
        <v>137</v>
      </c>
      <c r="Z2719" t="s">
        <v>166</v>
      </c>
      <c r="AA2719">
        <v>20</v>
      </c>
      <c r="AB2719" t="s">
        <v>137</v>
      </c>
      <c r="AC2719" t="s">
        <v>167</v>
      </c>
      <c r="AD2719">
        <v>20</v>
      </c>
      <c r="AE2719" t="s">
        <v>137</v>
      </c>
      <c r="AF2719" t="s">
        <v>168</v>
      </c>
      <c r="AG2719">
        <v>115200</v>
      </c>
      <c r="AH2719" t="s">
        <v>137</v>
      </c>
      <c r="AI2719" t="s">
        <v>169</v>
      </c>
      <c r="AJ2719">
        <v>12000</v>
      </c>
      <c r="AK2719" t="s">
        <v>137</v>
      </c>
      <c r="AL2719" t="s">
        <v>170</v>
      </c>
      <c r="AM2719">
        <v>30000</v>
      </c>
      <c r="AN2719" t="s">
        <v>137</v>
      </c>
    </row>
    <row r="2720" spans="1:40">
      <c r="A2720" s="26">
        <v>41731.458786539355</v>
      </c>
      <c r="B2720" t="s">
        <v>128</v>
      </c>
      <c r="C2720" t="s">
        <v>1812</v>
      </c>
      <c r="D2720" t="s">
        <v>3293</v>
      </c>
      <c r="E2720" t="s">
        <v>131</v>
      </c>
      <c r="F2720" t="s">
        <v>132</v>
      </c>
      <c r="G2720" t="s">
        <v>133</v>
      </c>
      <c r="H2720" t="s">
        <v>187</v>
      </c>
      <c r="I2720">
        <v>60</v>
      </c>
      <c r="J2720" t="s">
        <v>137</v>
      </c>
      <c r="K2720" t="s">
        <v>188</v>
      </c>
      <c r="L2720">
        <v>40</v>
      </c>
      <c r="M2720" t="s">
        <v>137</v>
      </c>
      <c r="N2720" t="s">
        <v>189</v>
      </c>
      <c r="O2720">
        <v>50</v>
      </c>
      <c r="P2720" t="s">
        <v>137</v>
      </c>
      <c r="Q2720" t="s">
        <v>190</v>
      </c>
      <c r="R2720">
        <v>40</v>
      </c>
      <c r="S2720" t="s">
        <v>137</v>
      </c>
      <c r="T2720" t="s">
        <v>191</v>
      </c>
      <c r="U2720">
        <v>60</v>
      </c>
      <c r="V2720" t="s">
        <v>137</v>
      </c>
      <c r="W2720" t="s">
        <v>192</v>
      </c>
      <c r="X2720">
        <v>50</v>
      </c>
      <c r="Y2720" t="s">
        <v>137</v>
      </c>
      <c r="Z2720" t="s">
        <v>193</v>
      </c>
      <c r="AA2720">
        <v>50</v>
      </c>
      <c r="AB2720" t="s">
        <v>137</v>
      </c>
      <c r="AC2720" t="s">
        <v>194</v>
      </c>
      <c r="AD2720">
        <v>35</v>
      </c>
      <c r="AE2720" t="s">
        <v>137</v>
      </c>
      <c r="AF2720" t="s">
        <v>195</v>
      </c>
      <c r="AG2720">
        <v>8</v>
      </c>
      <c r="AH2720" t="s">
        <v>137</v>
      </c>
      <c r="AI2720" t="s">
        <v>196</v>
      </c>
      <c r="AJ2720">
        <v>90</v>
      </c>
      <c r="AK2720" t="s">
        <v>137</v>
      </c>
      <c r="AL2720" t="s">
        <v>197</v>
      </c>
      <c r="AM2720">
        <v>1</v>
      </c>
      <c r="AN2720" t="s">
        <v>137</v>
      </c>
    </row>
    <row r="2721" spans="1:40">
      <c r="A2721" s="26">
        <v>41731.458786539355</v>
      </c>
      <c r="B2721" t="s">
        <v>128</v>
      </c>
      <c r="C2721" t="s">
        <v>1812</v>
      </c>
      <c r="D2721" t="s">
        <v>3294</v>
      </c>
      <c r="E2721" t="s">
        <v>131</v>
      </c>
      <c r="F2721" t="s">
        <v>132</v>
      </c>
      <c r="G2721" t="s">
        <v>133</v>
      </c>
      <c r="H2721" t="s">
        <v>172</v>
      </c>
      <c r="I2721">
        <v>33</v>
      </c>
      <c r="J2721" t="s">
        <v>137</v>
      </c>
      <c r="K2721" t="s">
        <v>173</v>
      </c>
      <c r="L2721">
        <v>33</v>
      </c>
      <c r="M2721" t="s">
        <v>137</v>
      </c>
      <c r="N2721" t="s">
        <v>174</v>
      </c>
      <c r="O2721">
        <v>34</v>
      </c>
      <c r="P2721" t="s">
        <v>137</v>
      </c>
      <c r="Q2721" t="s">
        <v>164</v>
      </c>
      <c r="R2721">
        <v>20</v>
      </c>
      <c r="S2721" t="s">
        <v>137</v>
      </c>
      <c r="T2721" t="s">
        <v>165</v>
      </c>
      <c r="U2721">
        <v>20</v>
      </c>
      <c r="V2721" t="s">
        <v>137</v>
      </c>
      <c r="W2721" t="s">
        <v>166</v>
      </c>
      <c r="X2721">
        <v>20</v>
      </c>
      <c r="Y2721" t="s">
        <v>137</v>
      </c>
      <c r="Z2721" t="s">
        <v>175</v>
      </c>
      <c r="AA2721">
        <v>20</v>
      </c>
      <c r="AB2721" t="s">
        <v>137</v>
      </c>
      <c r="AC2721" t="s">
        <v>176</v>
      </c>
      <c r="AD2721">
        <v>20</v>
      </c>
      <c r="AE2721" t="s">
        <v>137</v>
      </c>
      <c r="AF2721" t="s">
        <v>177</v>
      </c>
      <c r="AG2721">
        <v>20</v>
      </c>
      <c r="AH2721" t="s">
        <v>137</v>
      </c>
      <c r="AI2721" t="s">
        <v>168</v>
      </c>
      <c r="AJ2721">
        <v>115200</v>
      </c>
      <c r="AK2721" t="s">
        <v>137</v>
      </c>
      <c r="AL2721" t="s">
        <v>169</v>
      </c>
      <c r="AM2721">
        <v>12000</v>
      </c>
      <c r="AN2721" t="s">
        <v>137</v>
      </c>
    </row>
    <row r="2722" spans="1:40">
      <c r="A2722" s="26">
        <v>41731.458786539355</v>
      </c>
      <c r="B2722" t="s">
        <v>128</v>
      </c>
      <c r="C2722" t="s">
        <v>1812</v>
      </c>
      <c r="D2722" t="s">
        <v>3295</v>
      </c>
      <c r="E2722" t="s">
        <v>131</v>
      </c>
      <c r="F2722" t="s">
        <v>132</v>
      </c>
      <c r="G2722" t="s">
        <v>133</v>
      </c>
      <c r="H2722" t="s">
        <v>140</v>
      </c>
      <c r="I2722">
        <v>49</v>
      </c>
      <c r="J2722" t="s">
        <v>137</v>
      </c>
      <c r="K2722" t="s">
        <v>141</v>
      </c>
      <c r="L2722">
        <v>130</v>
      </c>
      <c r="M2722" t="s">
        <v>137</v>
      </c>
      <c r="N2722" t="s">
        <v>142</v>
      </c>
      <c r="O2722">
        <v>180</v>
      </c>
      <c r="P2722" t="s">
        <v>137</v>
      </c>
      <c r="Q2722" t="s">
        <v>143</v>
      </c>
      <c r="R2722">
        <v>140</v>
      </c>
      <c r="S2722" t="s">
        <v>137</v>
      </c>
      <c r="T2722" t="s">
        <v>144</v>
      </c>
      <c r="U2722">
        <v>80</v>
      </c>
      <c r="V2722" t="s">
        <v>137</v>
      </c>
      <c r="W2722" t="s">
        <v>145</v>
      </c>
      <c r="X2722">
        <v>101</v>
      </c>
      <c r="Y2722" t="s">
        <v>137</v>
      </c>
      <c r="Z2722" t="s">
        <v>146</v>
      </c>
      <c r="AA2722">
        <v>190</v>
      </c>
      <c r="AB2722" t="s">
        <v>137</v>
      </c>
      <c r="AC2722" t="s">
        <v>147</v>
      </c>
      <c r="AD2722">
        <v>20</v>
      </c>
      <c r="AE2722" t="s">
        <v>137</v>
      </c>
    </row>
    <row r="2723" spans="1:40">
      <c r="A2723" s="26">
        <v>41731.458786539355</v>
      </c>
      <c r="B2723" t="s">
        <v>128</v>
      </c>
      <c r="C2723" t="s">
        <v>1812</v>
      </c>
      <c r="D2723" t="s">
        <v>3296</v>
      </c>
    </row>
    <row r="2724" spans="1:40">
      <c r="A2724" s="26">
        <v>41731.458786539355</v>
      </c>
      <c r="B2724" t="s">
        <v>128</v>
      </c>
      <c r="C2724" t="s">
        <v>1812</v>
      </c>
      <c r="D2724" t="s">
        <v>3297</v>
      </c>
      <c r="E2724" t="s">
        <v>131</v>
      </c>
      <c r="F2724" t="s">
        <v>132</v>
      </c>
      <c r="G2724" t="s">
        <v>133</v>
      </c>
      <c r="H2724" t="s">
        <v>150</v>
      </c>
      <c r="I2724">
        <v>50</v>
      </c>
      <c r="J2724" t="s">
        <v>137</v>
      </c>
      <c r="K2724" t="s">
        <v>151</v>
      </c>
      <c r="L2724">
        <v>50</v>
      </c>
      <c r="M2724" t="s">
        <v>137</v>
      </c>
      <c r="N2724" t="s">
        <v>152</v>
      </c>
      <c r="O2724">
        <v>50</v>
      </c>
      <c r="P2724" t="s">
        <v>137</v>
      </c>
    </row>
    <row r="2725" spans="1:40">
      <c r="A2725" s="26">
        <v>41731.458786539355</v>
      </c>
      <c r="B2725" t="s">
        <v>128</v>
      </c>
      <c r="C2725" t="s">
        <v>1812</v>
      </c>
      <c r="D2725" t="s">
        <v>3298</v>
      </c>
      <c r="E2725" t="s">
        <v>131</v>
      </c>
      <c r="F2725" t="s">
        <v>132</v>
      </c>
      <c r="G2725" t="s">
        <v>133</v>
      </c>
      <c r="H2725" t="s">
        <v>154</v>
      </c>
      <c r="I2725">
        <v>35</v>
      </c>
      <c r="J2725" t="s">
        <v>137</v>
      </c>
      <c r="K2725" t="s">
        <v>155</v>
      </c>
      <c r="L2725">
        <v>5</v>
      </c>
      <c r="M2725" t="s">
        <v>137</v>
      </c>
      <c r="N2725" t="s">
        <v>156</v>
      </c>
      <c r="O2725">
        <v>60</v>
      </c>
      <c r="P2725" t="s">
        <v>137</v>
      </c>
    </row>
    <row r="2726" spans="1:40">
      <c r="A2726" s="26">
        <v>41731.458786539355</v>
      </c>
      <c r="B2726" t="s">
        <v>128</v>
      </c>
      <c r="C2726" t="s">
        <v>1812</v>
      </c>
      <c r="D2726" t="s">
        <v>3299</v>
      </c>
      <c r="E2726" t="s">
        <v>131</v>
      </c>
      <c r="F2726" t="s">
        <v>132</v>
      </c>
      <c r="G2726" t="s">
        <v>133</v>
      </c>
      <c r="H2726" t="s">
        <v>158</v>
      </c>
      <c r="I2726">
        <v>1</v>
      </c>
      <c r="J2726" t="s">
        <v>137</v>
      </c>
    </row>
    <row r="2727" spans="1:40">
      <c r="A2727" s="26">
        <v>41731.458786539355</v>
      </c>
      <c r="B2727" t="s">
        <v>128</v>
      </c>
      <c r="C2727" t="s">
        <v>1812</v>
      </c>
      <c r="D2727" t="s">
        <v>3300</v>
      </c>
      <c r="E2727" t="s">
        <v>131</v>
      </c>
      <c r="F2727" t="s">
        <v>132</v>
      </c>
      <c r="G2727" t="s">
        <v>133</v>
      </c>
      <c r="H2727" t="s">
        <v>160</v>
      </c>
      <c r="I2727">
        <v>30</v>
      </c>
      <c r="J2727" t="s">
        <v>137</v>
      </c>
      <c r="K2727" t="s">
        <v>161</v>
      </c>
      <c r="L2727">
        <v>30</v>
      </c>
      <c r="M2727" t="s">
        <v>137</v>
      </c>
      <c r="N2727" t="s">
        <v>162</v>
      </c>
      <c r="O2727">
        <v>30</v>
      </c>
      <c r="P2727" t="s">
        <v>137</v>
      </c>
      <c r="Q2727" t="s">
        <v>163</v>
      </c>
      <c r="R2727">
        <v>10</v>
      </c>
      <c r="S2727" t="s">
        <v>137</v>
      </c>
      <c r="T2727" t="s">
        <v>164</v>
      </c>
      <c r="U2727">
        <v>20</v>
      </c>
      <c r="V2727" t="s">
        <v>137</v>
      </c>
      <c r="W2727" t="s">
        <v>165</v>
      </c>
      <c r="X2727">
        <v>20</v>
      </c>
      <c r="Y2727" t="s">
        <v>137</v>
      </c>
      <c r="Z2727" t="s">
        <v>166</v>
      </c>
      <c r="AA2727">
        <v>20</v>
      </c>
      <c r="AB2727" t="s">
        <v>137</v>
      </c>
      <c r="AC2727" t="s">
        <v>167</v>
      </c>
      <c r="AD2727">
        <v>20</v>
      </c>
      <c r="AE2727" t="s">
        <v>137</v>
      </c>
      <c r="AF2727" t="s">
        <v>168</v>
      </c>
      <c r="AG2727">
        <v>115200</v>
      </c>
      <c r="AH2727" t="s">
        <v>137</v>
      </c>
      <c r="AI2727" t="s">
        <v>169</v>
      </c>
      <c r="AJ2727">
        <v>12000</v>
      </c>
      <c r="AK2727" t="s">
        <v>137</v>
      </c>
      <c r="AL2727" t="s">
        <v>170</v>
      </c>
      <c r="AM2727">
        <v>30000</v>
      </c>
      <c r="AN2727" t="s">
        <v>137</v>
      </c>
    </row>
    <row r="2728" spans="1:40">
      <c r="A2728" s="26">
        <v>41731.458786539355</v>
      </c>
      <c r="B2728" t="s">
        <v>128</v>
      </c>
      <c r="C2728" t="s">
        <v>1812</v>
      </c>
      <c r="D2728" t="s">
        <v>3301</v>
      </c>
      <c r="E2728" t="s">
        <v>131</v>
      </c>
      <c r="F2728" t="s">
        <v>132</v>
      </c>
      <c r="G2728" t="s">
        <v>133</v>
      </c>
      <c r="H2728" t="s">
        <v>187</v>
      </c>
      <c r="I2728">
        <v>60</v>
      </c>
      <c r="J2728" t="s">
        <v>137</v>
      </c>
      <c r="K2728" t="s">
        <v>188</v>
      </c>
      <c r="L2728">
        <v>40</v>
      </c>
      <c r="M2728" t="s">
        <v>137</v>
      </c>
      <c r="N2728" t="s">
        <v>189</v>
      </c>
      <c r="O2728">
        <v>50</v>
      </c>
      <c r="P2728" t="s">
        <v>137</v>
      </c>
      <c r="Q2728" t="s">
        <v>190</v>
      </c>
      <c r="R2728">
        <v>40</v>
      </c>
      <c r="S2728" t="s">
        <v>137</v>
      </c>
      <c r="T2728" t="s">
        <v>191</v>
      </c>
      <c r="U2728">
        <v>60</v>
      </c>
      <c r="V2728" t="s">
        <v>137</v>
      </c>
      <c r="W2728" t="s">
        <v>192</v>
      </c>
      <c r="X2728">
        <v>50</v>
      </c>
      <c r="Y2728" t="s">
        <v>137</v>
      </c>
      <c r="Z2728" t="s">
        <v>193</v>
      </c>
      <c r="AA2728">
        <v>50</v>
      </c>
      <c r="AB2728" t="s">
        <v>137</v>
      </c>
      <c r="AC2728" t="s">
        <v>194</v>
      </c>
      <c r="AD2728">
        <v>35</v>
      </c>
      <c r="AE2728" t="s">
        <v>137</v>
      </c>
      <c r="AF2728" t="s">
        <v>195</v>
      </c>
      <c r="AG2728">
        <v>8</v>
      </c>
      <c r="AH2728" t="s">
        <v>137</v>
      </c>
      <c r="AI2728" t="s">
        <v>196</v>
      </c>
      <c r="AJ2728">
        <v>90</v>
      </c>
      <c r="AK2728" t="s">
        <v>137</v>
      </c>
      <c r="AL2728" t="s">
        <v>197</v>
      </c>
      <c r="AM2728">
        <v>1</v>
      </c>
      <c r="AN2728" t="s">
        <v>137</v>
      </c>
    </row>
    <row r="2729" spans="1:40">
      <c r="A2729" s="26">
        <v>41731.458786539355</v>
      </c>
      <c r="B2729" t="s">
        <v>128</v>
      </c>
      <c r="C2729" t="s">
        <v>1812</v>
      </c>
      <c r="D2729" t="s">
        <v>3302</v>
      </c>
      <c r="E2729" t="s">
        <v>131</v>
      </c>
      <c r="F2729" t="s">
        <v>132</v>
      </c>
      <c r="G2729" t="s">
        <v>133</v>
      </c>
      <c r="H2729" t="s">
        <v>172</v>
      </c>
      <c r="I2729">
        <v>33</v>
      </c>
      <c r="J2729" t="s">
        <v>137</v>
      </c>
      <c r="K2729" t="s">
        <v>173</v>
      </c>
      <c r="L2729">
        <v>33</v>
      </c>
      <c r="M2729" t="s">
        <v>137</v>
      </c>
      <c r="N2729" t="s">
        <v>174</v>
      </c>
      <c r="O2729">
        <v>34</v>
      </c>
      <c r="P2729" t="s">
        <v>137</v>
      </c>
      <c r="Q2729" t="s">
        <v>164</v>
      </c>
      <c r="R2729">
        <v>20</v>
      </c>
      <c r="S2729" t="s">
        <v>137</v>
      </c>
      <c r="T2729" t="s">
        <v>165</v>
      </c>
      <c r="U2729">
        <v>20</v>
      </c>
      <c r="V2729" t="s">
        <v>137</v>
      </c>
      <c r="W2729" t="s">
        <v>166</v>
      </c>
      <c r="X2729">
        <v>20</v>
      </c>
      <c r="Y2729" t="s">
        <v>137</v>
      </c>
      <c r="Z2729" t="s">
        <v>175</v>
      </c>
      <c r="AA2729">
        <v>20</v>
      </c>
      <c r="AB2729" t="s">
        <v>137</v>
      </c>
      <c r="AC2729" t="s">
        <v>176</v>
      </c>
      <c r="AD2729">
        <v>20</v>
      </c>
      <c r="AE2729" t="s">
        <v>137</v>
      </c>
      <c r="AF2729" t="s">
        <v>177</v>
      </c>
      <c r="AG2729">
        <v>20</v>
      </c>
      <c r="AH2729" t="s">
        <v>137</v>
      </c>
      <c r="AI2729" t="s">
        <v>168</v>
      </c>
      <c r="AJ2729">
        <v>115200</v>
      </c>
      <c r="AK2729" t="s">
        <v>137</v>
      </c>
      <c r="AL2729" t="s">
        <v>169</v>
      </c>
      <c r="AM2729">
        <v>12000</v>
      </c>
      <c r="AN2729" t="s">
        <v>137</v>
      </c>
    </row>
    <row r="2730" spans="1:40">
      <c r="A2730" s="26">
        <v>41731.458786539355</v>
      </c>
      <c r="B2730" t="s">
        <v>128</v>
      </c>
      <c r="C2730" t="s">
        <v>1691</v>
      </c>
      <c r="D2730" t="s">
        <v>3303</v>
      </c>
      <c r="E2730" t="s">
        <v>131</v>
      </c>
      <c r="F2730" t="s">
        <v>132</v>
      </c>
      <c r="G2730" t="s">
        <v>133</v>
      </c>
      <c r="H2730" t="s">
        <v>140</v>
      </c>
      <c r="I2730">
        <v>49</v>
      </c>
      <c r="J2730" t="s">
        <v>137</v>
      </c>
      <c r="K2730" t="s">
        <v>141</v>
      </c>
      <c r="L2730">
        <v>130</v>
      </c>
      <c r="M2730" t="s">
        <v>137</v>
      </c>
      <c r="N2730" t="s">
        <v>142</v>
      </c>
      <c r="O2730">
        <v>180</v>
      </c>
      <c r="P2730" t="s">
        <v>137</v>
      </c>
      <c r="Q2730" t="s">
        <v>143</v>
      </c>
      <c r="R2730">
        <v>140</v>
      </c>
      <c r="S2730" t="s">
        <v>137</v>
      </c>
      <c r="T2730" t="s">
        <v>144</v>
      </c>
      <c r="U2730">
        <v>80</v>
      </c>
      <c r="V2730" t="s">
        <v>137</v>
      </c>
      <c r="W2730" t="s">
        <v>145</v>
      </c>
      <c r="X2730">
        <v>101</v>
      </c>
      <c r="Y2730" t="s">
        <v>137</v>
      </c>
      <c r="Z2730" t="s">
        <v>146</v>
      </c>
      <c r="AA2730">
        <v>190</v>
      </c>
      <c r="AB2730" t="s">
        <v>137</v>
      </c>
      <c r="AC2730" t="s">
        <v>147</v>
      </c>
      <c r="AD2730">
        <v>20</v>
      </c>
      <c r="AE2730" t="s">
        <v>137</v>
      </c>
    </row>
    <row r="2731" spans="1:40">
      <c r="A2731" s="26">
        <v>41731.458786539355</v>
      </c>
      <c r="B2731" t="s">
        <v>128</v>
      </c>
      <c r="C2731" t="s">
        <v>1691</v>
      </c>
      <c r="D2731" t="s">
        <v>3304</v>
      </c>
    </row>
    <row r="2732" spans="1:40">
      <c r="A2732" s="26">
        <v>41731.458786539355</v>
      </c>
      <c r="B2732" t="s">
        <v>128</v>
      </c>
      <c r="C2732" t="s">
        <v>1691</v>
      </c>
      <c r="D2732" t="s">
        <v>3305</v>
      </c>
      <c r="E2732" t="s">
        <v>131</v>
      </c>
      <c r="F2732" t="s">
        <v>132</v>
      </c>
      <c r="G2732" t="s">
        <v>133</v>
      </c>
      <c r="H2732" t="s">
        <v>150</v>
      </c>
      <c r="I2732">
        <v>50</v>
      </c>
      <c r="J2732" t="s">
        <v>137</v>
      </c>
      <c r="K2732" t="s">
        <v>151</v>
      </c>
      <c r="L2732">
        <v>50</v>
      </c>
      <c r="M2732" t="s">
        <v>137</v>
      </c>
      <c r="N2732" t="s">
        <v>152</v>
      </c>
      <c r="O2732">
        <v>50</v>
      </c>
      <c r="P2732" t="s">
        <v>137</v>
      </c>
    </row>
    <row r="2733" spans="1:40">
      <c r="A2733" s="26">
        <v>41731.458786539355</v>
      </c>
      <c r="B2733" t="s">
        <v>128</v>
      </c>
      <c r="C2733" t="s">
        <v>1691</v>
      </c>
      <c r="D2733" t="s">
        <v>3306</v>
      </c>
      <c r="E2733" t="s">
        <v>131</v>
      </c>
      <c r="F2733" t="s">
        <v>132</v>
      </c>
      <c r="G2733" t="s">
        <v>133</v>
      </c>
      <c r="H2733" t="s">
        <v>154</v>
      </c>
      <c r="I2733">
        <v>35</v>
      </c>
      <c r="J2733" t="s">
        <v>137</v>
      </c>
      <c r="K2733" t="s">
        <v>155</v>
      </c>
      <c r="L2733">
        <v>5</v>
      </c>
      <c r="M2733" t="s">
        <v>137</v>
      </c>
      <c r="N2733" t="s">
        <v>156</v>
      </c>
      <c r="O2733">
        <v>60</v>
      </c>
      <c r="P2733" t="s">
        <v>137</v>
      </c>
    </row>
    <row r="2734" spans="1:40">
      <c r="A2734" s="26">
        <v>41731.458786539355</v>
      </c>
      <c r="B2734" t="s">
        <v>128</v>
      </c>
      <c r="C2734" t="s">
        <v>1691</v>
      </c>
      <c r="D2734" t="s">
        <v>3307</v>
      </c>
      <c r="E2734" t="s">
        <v>131</v>
      </c>
      <c r="F2734" t="s">
        <v>132</v>
      </c>
      <c r="G2734" t="s">
        <v>133</v>
      </c>
      <c r="H2734" t="s">
        <v>158</v>
      </c>
      <c r="I2734">
        <v>1</v>
      </c>
      <c r="J2734" t="s">
        <v>137</v>
      </c>
    </row>
    <row r="2735" spans="1:40">
      <c r="A2735" s="26">
        <v>41731.458786539355</v>
      </c>
      <c r="B2735" t="s">
        <v>128</v>
      </c>
      <c r="C2735" t="s">
        <v>1691</v>
      </c>
      <c r="D2735" t="s">
        <v>3308</v>
      </c>
      <c r="E2735" t="s">
        <v>131</v>
      </c>
      <c r="F2735" t="s">
        <v>132</v>
      </c>
      <c r="G2735" t="s">
        <v>133</v>
      </c>
      <c r="H2735" t="s">
        <v>160</v>
      </c>
      <c r="I2735">
        <v>30</v>
      </c>
      <c r="J2735" t="s">
        <v>137</v>
      </c>
      <c r="K2735" t="s">
        <v>161</v>
      </c>
      <c r="L2735">
        <v>30</v>
      </c>
      <c r="M2735" t="s">
        <v>137</v>
      </c>
      <c r="N2735" t="s">
        <v>162</v>
      </c>
      <c r="O2735">
        <v>30</v>
      </c>
      <c r="P2735" t="s">
        <v>137</v>
      </c>
      <c r="Q2735" t="s">
        <v>163</v>
      </c>
      <c r="R2735">
        <v>10</v>
      </c>
      <c r="S2735" t="s">
        <v>137</v>
      </c>
      <c r="T2735" t="s">
        <v>164</v>
      </c>
      <c r="U2735">
        <v>20</v>
      </c>
      <c r="V2735" t="s">
        <v>137</v>
      </c>
      <c r="W2735" t="s">
        <v>165</v>
      </c>
      <c r="X2735">
        <v>20</v>
      </c>
      <c r="Y2735" t="s">
        <v>137</v>
      </c>
      <c r="Z2735" t="s">
        <v>166</v>
      </c>
      <c r="AA2735">
        <v>20</v>
      </c>
      <c r="AB2735" t="s">
        <v>137</v>
      </c>
      <c r="AC2735" t="s">
        <v>167</v>
      </c>
      <c r="AD2735">
        <v>20</v>
      </c>
      <c r="AE2735" t="s">
        <v>137</v>
      </c>
      <c r="AF2735" t="s">
        <v>168</v>
      </c>
      <c r="AG2735">
        <v>115200</v>
      </c>
      <c r="AH2735" t="s">
        <v>137</v>
      </c>
      <c r="AI2735" t="s">
        <v>169</v>
      </c>
      <c r="AJ2735">
        <v>12000</v>
      </c>
      <c r="AK2735" t="s">
        <v>137</v>
      </c>
      <c r="AL2735" t="s">
        <v>170</v>
      </c>
      <c r="AM2735">
        <v>30000</v>
      </c>
      <c r="AN2735" t="s">
        <v>137</v>
      </c>
    </row>
    <row r="2736" spans="1:40">
      <c r="A2736" s="26">
        <v>41731.458786539355</v>
      </c>
      <c r="B2736" t="s">
        <v>128</v>
      </c>
      <c r="C2736" t="s">
        <v>1691</v>
      </c>
      <c r="D2736" t="s">
        <v>3309</v>
      </c>
      <c r="E2736" t="s">
        <v>131</v>
      </c>
      <c r="F2736" t="s">
        <v>132</v>
      </c>
      <c r="G2736" t="s">
        <v>133</v>
      </c>
      <c r="H2736" t="s">
        <v>187</v>
      </c>
      <c r="I2736">
        <v>60</v>
      </c>
      <c r="J2736" t="s">
        <v>137</v>
      </c>
      <c r="K2736" t="s">
        <v>188</v>
      </c>
      <c r="L2736">
        <v>40</v>
      </c>
      <c r="M2736" t="s">
        <v>137</v>
      </c>
      <c r="N2736" t="s">
        <v>189</v>
      </c>
      <c r="O2736">
        <v>50</v>
      </c>
      <c r="P2736" t="s">
        <v>137</v>
      </c>
      <c r="Q2736" t="s">
        <v>190</v>
      </c>
      <c r="R2736">
        <v>40</v>
      </c>
      <c r="S2736" t="s">
        <v>137</v>
      </c>
      <c r="T2736" t="s">
        <v>191</v>
      </c>
      <c r="U2736">
        <v>60</v>
      </c>
      <c r="V2736" t="s">
        <v>137</v>
      </c>
      <c r="W2736" t="s">
        <v>192</v>
      </c>
      <c r="X2736">
        <v>50</v>
      </c>
      <c r="Y2736" t="s">
        <v>137</v>
      </c>
      <c r="Z2736" t="s">
        <v>193</v>
      </c>
      <c r="AA2736">
        <v>50</v>
      </c>
      <c r="AB2736" t="s">
        <v>137</v>
      </c>
      <c r="AC2736" t="s">
        <v>194</v>
      </c>
      <c r="AD2736">
        <v>35</v>
      </c>
      <c r="AE2736" t="s">
        <v>137</v>
      </c>
      <c r="AF2736" t="s">
        <v>195</v>
      </c>
      <c r="AG2736">
        <v>8</v>
      </c>
      <c r="AH2736" t="s">
        <v>137</v>
      </c>
      <c r="AI2736" t="s">
        <v>196</v>
      </c>
      <c r="AJ2736">
        <v>90</v>
      </c>
      <c r="AK2736" t="s">
        <v>137</v>
      </c>
      <c r="AL2736" t="s">
        <v>197</v>
      </c>
      <c r="AM2736">
        <v>1</v>
      </c>
      <c r="AN2736" t="s">
        <v>137</v>
      </c>
    </row>
    <row r="2737" spans="1:40">
      <c r="A2737" s="26">
        <v>41731.458786539355</v>
      </c>
      <c r="B2737" t="s">
        <v>128</v>
      </c>
      <c r="C2737" t="s">
        <v>1691</v>
      </c>
      <c r="D2737" t="s">
        <v>3310</v>
      </c>
      <c r="E2737" t="s">
        <v>131</v>
      </c>
      <c r="F2737" t="s">
        <v>132</v>
      </c>
      <c r="G2737" t="s">
        <v>133</v>
      </c>
      <c r="H2737" t="s">
        <v>172</v>
      </c>
      <c r="I2737">
        <v>33</v>
      </c>
      <c r="J2737" t="s">
        <v>137</v>
      </c>
      <c r="K2737" t="s">
        <v>173</v>
      </c>
      <c r="L2737">
        <v>33</v>
      </c>
      <c r="M2737" t="s">
        <v>137</v>
      </c>
      <c r="N2737" t="s">
        <v>174</v>
      </c>
      <c r="O2737">
        <v>34</v>
      </c>
      <c r="P2737" t="s">
        <v>137</v>
      </c>
      <c r="Q2737" t="s">
        <v>164</v>
      </c>
      <c r="R2737">
        <v>20</v>
      </c>
      <c r="S2737" t="s">
        <v>137</v>
      </c>
      <c r="T2737" t="s">
        <v>165</v>
      </c>
      <c r="U2737">
        <v>20</v>
      </c>
      <c r="V2737" t="s">
        <v>137</v>
      </c>
      <c r="W2737" t="s">
        <v>166</v>
      </c>
      <c r="X2737">
        <v>20</v>
      </c>
      <c r="Y2737" t="s">
        <v>137</v>
      </c>
      <c r="Z2737" t="s">
        <v>175</v>
      </c>
      <c r="AA2737">
        <v>20</v>
      </c>
      <c r="AB2737" t="s">
        <v>137</v>
      </c>
      <c r="AC2737" t="s">
        <v>176</v>
      </c>
      <c r="AD2737">
        <v>20</v>
      </c>
      <c r="AE2737" t="s">
        <v>137</v>
      </c>
      <c r="AF2737" t="s">
        <v>177</v>
      </c>
      <c r="AG2737">
        <v>20</v>
      </c>
      <c r="AH2737" t="s">
        <v>137</v>
      </c>
      <c r="AI2737" t="s">
        <v>168</v>
      </c>
      <c r="AJ2737">
        <v>115200</v>
      </c>
      <c r="AK2737" t="s">
        <v>137</v>
      </c>
      <c r="AL2737" t="s">
        <v>169</v>
      </c>
      <c r="AM2737">
        <v>12000</v>
      </c>
      <c r="AN2737" t="s">
        <v>137</v>
      </c>
    </row>
    <row r="2738" spans="1:40">
      <c r="A2738" s="26">
        <v>41731.458786539355</v>
      </c>
      <c r="B2738" t="s">
        <v>128</v>
      </c>
      <c r="C2738" t="s">
        <v>1691</v>
      </c>
      <c r="D2738" t="s">
        <v>3311</v>
      </c>
      <c r="E2738" t="s">
        <v>131</v>
      </c>
      <c r="F2738" t="s">
        <v>132</v>
      </c>
      <c r="G2738" t="s">
        <v>133</v>
      </c>
      <c r="H2738" t="s">
        <v>140</v>
      </c>
      <c r="I2738">
        <v>49</v>
      </c>
      <c r="J2738" t="s">
        <v>137</v>
      </c>
      <c r="K2738" t="s">
        <v>141</v>
      </c>
      <c r="L2738">
        <v>130</v>
      </c>
      <c r="M2738" t="s">
        <v>137</v>
      </c>
      <c r="N2738" t="s">
        <v>142</v>
      </c>
      <c r="O2738">
        <v>180</v>
      </c>
      <c r="P2738" t="s">
        <v>137</v>
      </c>
      <c r="Q2738" t="s">
        <v>143</v>
      </c>
      <c r="R2738">
        <v>140</v>
      </c>
      <c r="S2738" t="s">
        <v>137</v>
      </c>
      <c r="T2738" t="s">
        <v>144</v>
      </c>
      <c r="U2738">
        <v>80</v>
      </c>
      <c r="V2738" t="s">
        <v>137</v>
      </c>
      <c r="W2738" t="s">
        <v>145</v>
      </c>
      <c r="X2738">
        <v>101</v>
      </c>
      <c r="Y2738" t="s">
        <v>137</v>
      </c>
      <c r="Z2738" t="s">
        <v>146</v>
      </c>
      <c r="AA2738">
        <v>190</v>
      </c>
      <c r="AB2738" t="s">
        <v>137</v>
      </c>
      <c r="AC2738" t="s">
        <v>147</v>
      </c>
      <c r="AD2738">
        <v>20</v>
      </c>
      <c r="AE2738" t="s">
        <v>137</v>
      </c>
    </row>
    <row r="2739" spans="1:40">
      <c r="A2739" s="26">
        <v>41731.458786539355</v>
      </c>
      <c r="B2739" t="s">
        <v>128</v>
      </c>
      <c r="C2739" t="s">
        <v>1691</v>
      </c>
      <c r="D2739" t="s">
        <v>3312</v>
      </c>
    </row>
    <row r="2740" spans="1:40">
      <c r="A2740" s="26">
        <v>41731.458786539355</v>
      </c>
      <c r="B2740" t="s">
        <v>128</v>
      </c>
      <c r="C2740" t="s">
        <v>1691</v>
      </c>
      <c r="D2740" t="s">
        <v>3313</v>
      </c>
      <c r="E2740" t="s">
        <v>131</v>
      </c>
      <c r="F2740" t="s">
        <v>132</v>
      </c>
      <c r="G2740" t="s">
        <v>133</v>
      </c>
      <c r="H2740" t="s">
        <v>150</v>
      </c>
      <c r="I2740">
        <v>50</v>
      </c>
      <c r="J2740" t="s">
        <v>137</v>
      </c>
      <c r="K2740" t="s">
        <v>151</v>
      </c>
      <c r="L2740">
        <v>50</v>
      </c>
      <c r="M2740" t="s">
        <v>137</v>
      </c>
      <c r="N2740" t="s">
        <v>152</v>
      </c>
      <c r="O2740">
        <v>50</v>
      </c>
      <c r="P2740" t="s">
        <v>137</v>
      </c>
    </row>
    <row r="2741" spans="1:40">
      <c r="A2741" s="26">
        <v>41731.458786539355</v>
      </c>
      <c r="B2741" t="s">
        <v>128</v>
      </c>
      <c r="C2741" t="s">
        <v>1691</v>
      </c>
      <c r="D2741" t="s">
        <v>3314</v>
      </c>
      <c r="E2741" t="s">
        <v>131</v>
      </c>
      <c r="F2741" t="s">
        <v>132</v>
      </c>
      <c r="G2741" t="s">
        <v>133</v>
      </c>
      <c r="H2741" t="s">
        <v>154</v>
      </c>
      <c r="I2741">
        <v>35</v>
      </c>
      <c r="J2741" t="s">
        <v>137</v>
      </c>
      <c r="K2741" t="s">
        <v>155</v>
      </c>
      <c r="L2741">
        <v>5</v>
      </c>
      <c r="M2741" t="s">
        <v>137</v>
      </c>
      <c r="N2741" t="s">
        <v>156</v>
      </c>
      <c r="O2741">
        <v>60</v>
      </c>
      <c r="P2741" t="s">
        <v>137</v>
      </c>
    </row>
    <row r="2742" spans="1:40">
      <c r="A2742" s="26">
        <v>41731.458786539355</v>
      </c>
      <c r="B2742" t="s">
        <v>128</v>
      </c>
      <c r="C2742" t="s">
        <v>994</v>
      </c>
      <c r="D2742" t="s">
        <v>3315</v>
      </c>
      <c r="E2742" t="s">
        <v>131</v>
      </c>
      <c r="F2742" t="s">
        <v>132</v>
      </c>
      <c r="G2742" t="s">
        <v>133</v>
      </c>
      <c r="H2742" t="s">
        <v>154</v>
      </c>
      <c r="I2742">
        <v>35</v>
      </c>
      <c r="J2742" t="s">
        <v>137</v>
      </c>
      <c r="K2742" t="s">
        <v>155</v>
      </c>
      <c r="L2742">
        <v>5</v>
      </c>
      <c r="M2742" t="s">
        <v>137</v>
      </c>
      <c r="N2742" t="s">
        <v>156</v>
      </c>
      <c r="O2742">
        <v>60</v>
      </c>
      <c r="P2742" t="s">
        <v>137</v>
      </c>
    </row>
    <row r="2743" spans="1:40">
      <c r="A2743" s="26">
        <v>41731.458786539355</v>
      </c>
      <c r="B2743" t="s">
        <v>128</v>
      </c>
      <c r="C2743" t="s">
        <v>994</v>
      </c>
      <c r="D2743" t="s">
        <v>3316</v>
      </c>
      <c r="E2743" t="s">
        <v>131</v>
      </c>
      <c r="F2743" t="s">
        <v>132</v>
      </c>
      <c r="G2743" t="s">
        <v>133</v>
      </c>
      <c r="H2743" t="s">
        <v>158</v>
      </c>
      <c r="I2743">
        <v>1</v>
      </c>
      <c r="J2743" t="s">
        <v>137</v>
      </c>
    </row>
    <row r="2744" spans="1:40">
      <c r="A2744" s="26">
        <v>41731.458786539355</v>
      </c>
      <c r="B2744" t="s">
        <v>128</v>
      </c>
      <c r="C2744" t="s">
        <v>994</v>
      </c>
      <c r="D2744" t="s">
        <v>3317</v>
      </c>
      <c r="E2744" t="s">
        <v>131</v>
      </c>
      <c r="F2744" t="s">
        <v>132</v>
      </c>
      <c r="G2744" t="s">
        <v>133</v>
      </c>
      <c r="H2744" t="s">
        <v>160</v>
      </c>
      <c r="I2744">
        <v>30</v>
      </c>
      <c r="J2744" t="s">
        <v>137</v>
      </c>
      <c r="K2744" t="s">
        <v>161</v>
      </c>
      <c r="L2744">
        <v>30</v>
      </c>
      <c r="M2744" t="s">
        <v>137</v>
      </c>
      <c r="N2744" t="s">
        <v>162</v>
      </c>
      <c r="O2744">
        <v>30</v>
      </c>
      <c r="P2744" t="s">
        <v>137</v>
      </c>
      <c r="Q2744" t="s">
        <v>163</v>
      </c>
      <c r="R2744">
        <v>10</v>
      </c>
      <c r="S2744" t="s">
        <v>137</v>
      </c>
      <c r="T2744" t="s">
        <v>164</v>
      </c>
      <c r="U2744">
        <v>20</v>
      </c>
      <c r="V2744" t="s">
        <v>137</v>
      </c>
      <c r="W2744" t="s">
        <v>165</v>
      </c>
      <c r="X2744">
        <v>20</v>
      </c>
      <c r="Y2744" t="s">
        <v>137</v>
      </c>
      <c r="Z2744" t="s">
        <v>166</v>
      </c>
      <c r="AA2744">
        <v>20</v>
      </c>
      <c r="AB2744" t="s">
        <v>137</v>
      </c>
      <c r="AC2744" t="s">
        <v>167</v>
      </c>
      <c r="AD2744">
        <v>20</v>
      </c>
      <c r="AE2744" t="s">
        <v>137</v>
      </c>
      <c r="AF2744" t="s">
        <v>168</v>
      </c>
      <c r="AG2744">
        <v>115200</v>
      </c>
      <c r="AH2744" t="s">
        <v>137</v>
      </c>
      <c r="AI2744" t="s">
        <v>169</v>
      </c>
      <c r="AJ2744">
        <v>12000</v>
      </c>
      <c r="AK2744" t="s">
        <v>137</v>
      </c>
      <c r="AL2744" t="s">
        <v>170</v>
      </c>
      <c r="AM2744">
        <v>30000</v>
      </c>
      <c r="AN2744" t="s">
        <v>137</v>
      </c>
    </row>
    <row r="2745" spans="1:40">
      <c r="A2745" s="26">
        <v>41731.458786539355</v>
      </c>
      <c r="B2745" t="s">
        <v>128</v>
      </c>
      <c r="C2745" t="s">
        <v>994</v>
      </c>
      <c r="D2745" t="s">
        <v>3318</v>
      </c>
      <c r="E2745" t="s">
        <v>131</v>
      </c>
      <c r="F2745" t="s">
        <v>132</v>
      </c>
      <c r="G2745" t="s">
        <v>133</v>
      </c>
      <c r="H2745" t="s">
        <v>187</v>
      </c>
      <c r="I2745">
        <v>60</v>
      </c>
      <c r="J2745" t="s">
        <v>137</v>
      </c>
      <c r="K2745" t="s">
        <v>188</v>
      </c>
      <c r="L2745">
        <v>40</v>
      </c>
      <c r="M2745" t="s">
        <v>137</v>
      </c>
      <c r="N2745" t="s">
        <v>189</v>
      </c>
      <c r="O2745">
        <v>50</v>
      </c>
      <c r="P2745" t="s">
        <v>137</v>
      </c>
      <c r="Q2745" t="s">
        <v>190</v>
      </c>
      <c r="R2745">
        <v>40</v>
      </c>
      <c r="S2745" t="s">
        <v>137</v>
      </c>
      <c r="T2745" t="s">
        <v>191</v>
      </c>
      <c r="U2745">
        <v>60</v>
      </c>
      <c r="V2745" t="s">
        <v>137</v>
      </c>
      <c r="W2745" t="s">
        <v>192</v>
      </c>
      <c r="X2745">
        <v>50</v>
      </c>
      <c r="Y2745" t="s">
        <v>137</v>
      </c>
      <c r="Z2745" t="s">
        <v>193</v>
      </c>
      <c r="AA2745">
        <v>50</v>
      </c>
      <c r="AB2745" t="s">
        <v>137</v>
      </c>
      <c r="AC2745" t="s">
        <v>194</v>
      </c>
      <c r="AD2745">
        <v>35</v>
      </c>
      <c r="AE2745" t="s">
        <v>137</v>
      </c>
      <c r="AF2745" t="s">
        <v>195</v>
      </c>
      <c r="AG2745">
        <v>8</v>
      </c>
      <c r="AH2745" t="s">
        <v>137</v>
      </c>
      <c r="AI2745" t="s">
        <v>196</v>
      </c>
      <c r="AJ2745">
        <v>90</v>
      </c>
      <c r="AK2745" t="s">
        <v>137</v>
      </c>
      <c r="AL2745" t="s">
        <v>197</v>
      </c>
      <c r="AM2745">
        <v>1</v>
      </c>
      <c r="AN2745" t="s">
        <v>137</v>
      </c>
    </row>
    <row r="2746" spans="1:40">
      <c r="A2746" s="26">
        <v>41731.458786539355</v>
      </c>
      <c r="B2746" t="s">
        <v>128</v>
      </c>
      <c r="C2746" t="s">
        <v>994</v>
      </c>
      <c r="D2746" t="s">
        <v>3319</v>
      </c>
      <c r="E2746" t="s">
        <v>131</v>
      </c>
      <c r="F2746" t="s">
        <v>132</v>
      </c>
      <c r="G2746" t="s">
        <v>133</v>
      </c>
      <c r="H2746" t="s">
        <v>172</v>
      </c>
      <c r="I2746">
        <v>33</v>
      </c>
      <c r="J2746" t="s">
        <v>137</v>
      </c>
      <c r="K2746" t="s">
        <v>173</v>
      </c>
      <c r="L2746">
        <v>33</v>
      </c>
      <c r="M2746" t="s">
        <v>137</v>
      </c>
      <c r="N2746" t="s">
        <v>174</v>
      </c>
      <c r="O2746">
        <v>34</v>
      </c>
      <c r="P2746" t="s">
        <v>137</v>
      </c>
      <c r="Q2746" t="s">
        <v>164</v>
      </c>
      <c r="R2746">
        <v>20</v>
      </c>
      <c r="S2746" t="s">
        <v>137</v>
      </c>
      <c r="T2746" t="s">
        <v>165</v>
      </c>
      <c r="U2746">
        <v>20</v>
      </c>
      <c r="V2746" t="s">
        <v>137</v>
      </c>
      <c r="W2746" t="s">
        <v>166</v>
      </c>
      <c r="X2746">
        <v>20</v>
      </c>
      <c r="Y2746" t="s">
        <v>137</v>
      </c>
      <c r="Z2746" t="s">
        <v>175</v>
      </c>
      <c r="AA2746">
        <v>20</v>
      </c>
      <c r="AB2746" t="s">
        <v>137</v>
      </c>
      <c r="AC2746" t="s">
        <v>176</v>
      </c>
      <c r="AD2746">
        <v>20</v>
      </c>
      <c r="AE2746" t="s">
        <v>137</v>
      </c>
      <c r="AF2746" t="s">
        <v>177</v>
      </c>
      <c r="AG2746">
        <v>20</v>
      </c>
      <c r="AH2746" t="s">
        <v>137</v>
      </c>
      <c r="AI2746" t="s">
        <v>168</v>
      </c>
      <c r="AJ2746">
        <v>115200</v>
      </c>
      <c r="AK2746" t="s">
        <v>137</v>
      </c>
      <c r="AL2746" t="s">
        <v>169</v>
      </c>
      <c r="AM2746">
        <v>12000</v>
      </c>
      <c r="AN2746" t="s">
        <v>137</v>
      </c>
    </row>
    <row r="2747" spans="1:40">
      <c r="A2747" s="26">
        <v>41731.458786539355</v>
      </c>
      <c r="B2747" t="s">
        <v>128</v>
      </c>
      <c r="C2747" t="s">
        <v>994</v>
      </c>
      <c r="D2747" t="s">
        <v>3320</v>
      </c>
      <c r="E2747" t="s">
        <v>131</v>
      </c>
      <c r="F2747" t="s">
        <v>132</v>
      </c>
      <c r="G2747" t="s">
        <v>133</v>
      </c>
      <c r="H2747" t="s">
        <v>140</v>
      </c>
      <c r="I2747">
        <v>49</v>
      </c>
      <c r="J2747" t="s">
        <v>137</v>
      </c>
      <c r="K2747" t="s">
        <v>141</v>
      </c>
      <c r="L2747">
        <v>130</v>
      </c>
      <c r="M2747" t="s">
        <v>137</v>
      </c>
      <c r="N2747" t="s">
        <v>142</v>
      </c>
      <c r="O2747">
        <v>180</v>
      </c>
      <c r="P2747" t="s">
        <v>137</v>
      </c>
      <c r="Q2747" t="s">
        <v>143</v>
      </c>
      <c r="R2747">
        <v>140</v>
      </c>
      <c r="S2747" t="s">
        <v>137</v>
      </c>
      <c r="T2747" t="s">
        <v>144</v>
      </c>
      <c r="U2747">
        <v>80</v>
      </c>
      <c r="V2747" t="s">
        <v>137</v>
      </c>
      <c r="W2747" t="s">
        <v>145</v>
      </c>
      <c r="X2747">
        <v>101</v>
      </c>
      <c r="Y2747" t="s">
        <v>137</v>
      </c>
      <c r="Z2747" t="s">
        <v>146</v>
      </c>
      <c r="AA2747">
        <v>190</v>
      </c>
      <c r="AB2747" t="s">
        <v>137</v>
      </c>
      <c r="AC2747" t="s">
        <v>147</v>
      </c>
      <c r="AD2747">
        <v>20</v>
      </c>
      <c r="AE2747" t="s">
        <v>137</v>
      </c>
    </row>
    <row r="2748" spans="1:40">
      <c r="A2748" s="26">
        <v>41731.458786539355</v>
      </c>
      <c r="B2748" t="s">
        <v>128</v>
      </c>
      <c r="C2748" t="s">
        <v>994</v>
      </c>
      <c r="D2748" t="s">
        <v>3321</v>
      </c>
    </row>
    <row r="2749" spans="1:40">
      <c r="A2749" s="26">
        <v>41731.458786539355</v>
      </c>
      <c r="B2749" t="s">
        <v>128</v>
      </c>
      <c r="C2749" t="s">
        <v>994</v>
      </c>
      <c r="D2749" t="s">
        <v>3322</v>
      </c>
      <c r="E2749" t="s">
        <v>131</v>
      </c>
      <c r="F2749" t="s">
        <v>132</v>
      </c>
      <c r="G2749" t="s">
        <v>133</v>
      </c>
      <c r="H2749" t="s">
        <v>150</v>
      </c>
      <c r="I2749">
        <v>50</v>
      </c>
      <c r="J2749" t="s">
        <v>137</v>
      </c>
      <c r="K2749" t="s">
        <v>151</v>
      </c>
      <c r="L2749">
        <v>50</v>
      </c>
      <c r="M2749" t="s">
        <v>137</v>
      </c>
      <c r="N2749" t="s">
        <v>152</v>
      </c>
      <c r="O2749">
        <v>50</v>
      </c>
      <c r="P2749" t="s">
        <v>137</v>
      </c>
    </row>
    <row r="2750" spans="1:40">
      <c r="A2750" s="26">
        <v>41731.458786539355</v>
      </c>
      <c r="B2750" t="s">
        <v>128</v>
      </c>
      <c r="C2750" t="s">
        <v>994</v>
      </c>
      <c r="D2750" t="s">
        <v>3323</v>
      </c>
      <c r="E2750" t="s">
        <v>131</v>
      </c>
      <c r="F2750" t="s">
        <v>132</v>
      </c>
      <c r="G2750" t="s">
        <v>133</v>
      </c>
      <c r="H2750" t="s">
        <v>154</v>
      </c>
      <c r="I2750">
        <v>35</v>
      </c>
      <c r="J2750" t="s">
        <v>137</v>
      </c>
      <c r="K2750" t="s">
        <v>155</v>
      </c>
      <c r="L2750">
        <v>5</v>
      </c>
      <c r="M2750" t="s">
        <v>137</v>
      </c>
      <c r="N2750" t="s">
        <v>156</v>
      </c>
      <c r="O2750">
        <v>60</v>
      </c>
      <c r="P2750" t="s">
        <v>137</v>
      </c>
    </row>
    <row r="2751" spans="1:40">
      <c r="A2751" s="26">
        <v>41731.458786539355</v>
      </c>
      <c r="B2751" t="s">
        <v>128</v>
      </c>
      <c r="C2751" t="s">
        <v>994</v>
      </c>
      <c r="D2751" t="s">
        <v>3324</v>
      </c>
      <c r="E2751" t="s">
        <v>131</v>
      </c>
      <c r="F2751" t="s">
        <v>132</v>
      </c>
      <c r="G2751" t="s">
        <v>133</v>
      </c>
      <c r="H2751" t="s">
        <v>158</v>
      </c>
      <c r="I2751">
        <v>1</v>
      </c>
      <c r="J2751" t="s">
        <v>137</v>
      </c>
    </row>
    <row r="2752" spans="1:40">
      <c r="A2752" s="26">
        <v>41731.458786539355</v>
      </c>
      <c r="B2752" t="s">
        <v>128</v>
      </c>
      <c r="C2752" t="s">
        <v>994</v>
      </c>
      <c r="D2752" t="s">
        <v>3325</v>
      </c>
      <c r="E2752" t="s">
        <v>131</v>
      </c>
      <c r="F2752" t="s">
        <v>132</v>
      </c>
      <c r="G2752" t="s">
        <v>133</v>
      </c>
      <c r="H2752" t="s">
        <v>160</v>
      </c>
      <c r="I2752">
        <v>30</v>
      </c>
      <c r="J2752" t="s">
        <v>137</v>
      </c>
      <c r="K2752" t="s">
        <v>161</v>
      </c>
      <c r="L2752">
        <v>30</v>
      </c>
      <c r="M2752" t="s">
        <v>137</v>
      </c>
      <c r="N2752" t="s">
        <v>162</v>
      </c>
      <c r="O2752">
        <v>30</v>
      </c>
      <c r="P2752" t="s">
        <v>137</v>
      </c>
      <c r="Q2752" t="s">
        <v>163</v>
      </c>
      <c r="R2752">
        <v>10</v>
      </c>
      <c r="S2752" t="s">
        <v>137</v>
      </c>
      <c r="T2752" t="s">
        <v>164</v>
      </c>
      <c r="U2752">
        <v>20</v>
      </c>
      <c r="V2752" t="s">
        <v>137</v>
      </c>
      <c r="W2752" t="s">
        <v>165</v>
      </c>
      <c r="X2752">
        <v>20</v>
      </c>
      <c r="Y2752" t="s">
        <v>137</v>
      </c>
      <c r="Z2752" t="s">
        <v>166</v>
      </c>
      <c r="AA2752">
        <v>20</v>
      </c>
      <c r="AB2752" t="s">
        <v>137</v>
      </c>
      <c r="AC2752" t="s">
        <v>167</v>
      </c>
      <c r="AD2752">
        <v>20</v>
      </c>
      <c r="AE2752" t="s">
        <v>137</v>
      </c>
      <c r="AF2752" t="s">
        <v>168</v>
      </c>
      <c r="AG2752">
        <v>115200</v>
      </c>
      <c r="AH2752" t="s">
        <v>137</v>
      </c>
      <c r="AI2752" t="s">
        <v>169</v>
      </c>
      <c r="AJ2752">
        <v>12000</v>
      </c>
      <c r="AK2752" t="s">
        <v>137</v>
      </c>
      <c r="AL2752" t="s">
        <v>170</v>
      </c>
      <c r="AM2752">
        <v>30000</v>
      </c>
      <c r="AN2752" t="s">
        <v>137</v>
      </c>
    </row>
    <row r="2753" spans="1:40">
      <c r="A2753" s="26">
        <v>41731.458786539355</v>
      </c>
      <c r="B2753" t="s">
        <v>128</v>
      </c>
      <c r="C2753" t="s">
        <v>994</v>
      </c>
      <c r="D2753" t="s">
        <v>3326</v>
      </c>
      <c r="E2753" t="s">
        <v>131</v>
      </c>
      <c r="F2753" t="s">
        <v>132</v>
      </c>
      <c r="G2753" t="s">
        <v>133</v>
      </c>
      <c r="H2753" t="s">
        <v>187</v>
      </c>
      <c r="I2753">
        <v>60</v>
      </c>
      <c r="J2753" t="s">
        <v>137</v>
      </c>
      <c r="K2753" t="s">
        <v>188</v>
      </c>
      <c r="L2753">
        <v>40</v>
      </c>
      <c r="M2753" t="s">
        <v>137</v>
      </c>
      <c r="N2753" t="s">
        <v>189</v>
      </c>
      <c r="O2753">
        <v>50</v>
      </c>
      <c r="P2753" t="s">
        <v>137</v>
      </c>
      <c r="Q2753" t="s">
        <v>190</v>
      </c>
      <c r="R2753">
        <v>40</v>
      </c>
      <c r="S2753" t="s">
        <v>137</v>
      </c>
      <c r="T2753" t="s">
        <v>191</v>
      </c>
      <c r="U2753">
        <v>60</v>
      </c>
      <c r="V2753" t="s">
        <v>137</v>
      </c>
      <c r="W2753" t="s">
        <v>192</v>
      </c>
      <c r="X2753">
        <v>50</v>
      </c>
      <c r="Y2753" t="s">
        <v>137</v>
      </c>
      <c r="Z2753" t="s">
        <v>193</v>
      </c>
      <c r="AA2753">
        <v>50</v>
      </c>
      <c r="AB2753" t="s">
        <v>137</v>
      </c>
      <c r="AC2753" t="s">
        <v>194</v>
      </c>
      <c r="AD2753">
        <v>35</v>
      </c>
      <c r="AE2753" t="s">
        <v>137</v>
      </c>
      <c r="AF2753" t="s">
        <v>195</v>
      </c>
      <c r="AG2753">
        <v>8</v>
      </c>
      <c r="AH2753" t="s">
        <v>137</v>
      </c>
      <c r="AI2753" t="s">
        <v>196</v>
      </c>
      <c r="AJ2753">
        <v>90</v>
      </c>
      <c r="AK2753" t="s">
        <v>137</v>
      </c>
      <c r="AL2753" t="s">
        <v>197</v>
      </c>
      <c r="AM2753">
        <v>1</v>
      </c>
      <c r="AN2753" t="s">
        <v>137</v>
      </c>
    </row>
    <row r="2754" spans="1:40">
      <c r="A2754" s="26">
        <v>41731.458786539355</v>
      </c>
      <c r="B2754" t="s">
        <v>128</v>
      </c>
      <c r="C2754" t="s">
        <v>994</v>
      </c>
      <c r="D2754" t="s">
        <v>3327</v>
      </c>
      <c r="E2754" t="s">
        <v>131</v>
      </c>
      <c r="F2754" t="s">
        <v>132</v>
      </c>
      <c r="G2754" t="s">
        <v>133</v>
      </c>
      <c r="H2754" t="s">
        <v>172</v>
      </c>
      <c r="I2754">
        <v>33</v>
      </c>
      <c r="J2754" t="s">
        <v>137</v>
      </c>
      <c r="K2754" t="s">
        <v>173</v>
      </c>
      <c r="L2754">
        <v>33</v>
      </c>
      <c r="M2754" t="s">
        <v>137</v>
      </c>
      <c r="N2754" t="s">
        <v>174</v>
      </c>
      <c r="O2754">
        <v>34</v>
      </c>
      <c r="P2754" t="s">
        <v>137</v>
      </c>
      <c r="Q2754" t="s">
        <v>164</v>
      </c>
      <c r="R2754">
        <v>20</v>
      </c>
      <c r="S2754" t="s">
        <v>137</v>
      </c>
      <c r="T2754" t="s">
        <v>165</v>
      </c>
      <c r="U2754">
        <v>20</v>
      </c>
      <c r="V2754" t="s">
        <v>137</v>
      </c>
      <c r="W2754" t="s">
        <v>166</v>
      </c>
      <c r="X2754">
        <v>20</v>
      </c>
      <c r="Y2754" t="s">
        <v>137</v>
      </c>
      <c r="Z2754" t="s">
        <v>175</v>
      </c>
      <c r="AA2754">
        <v>20</v>
      </c>
      <c r="AB2754" t="s">
        <v>137</v>
      </c>
      <c r="AC2754" t="s">
        <v>176</v>
      </c>
      <c r="AD2754">
        <v>20</v>
      </c>
      <c r="AE2754" t="s">
        <v>137</v>
      </c>
      <c r="AF2754" t="s">
        <v>177</v>
      </c>
      <c r="AG2754">
        <v>20</v>
      </c>
      <c r="AH2754" t="s">
        <v>137</v>
      </c>
      <c r="AI2754" t="s">
        <v>168</v>
      </c>
      <c r="AJ2754">
        <v>115200</v>
      </c>
      <c r="AK2754" t="s">
        <v>137</v>
      </c>
      <c r="AL2754" t="s">
        <v>169</v>
      </c>
      <c r="AM2754">
        <v>12000</v>
      </c>
      <c r="AN2754" t="s">
        <v>137</v>
      </c>
    </row>
    <row r="2755" spans="1:40">
      <c r="A2755" s="26">
        <v>41731.458786539355</v>
      </c>
      <c r="B2755" t="s">
        <v>128</v>
      </c>
      <c r="C2755" t="s">
        <v>994</v>
      </c>
      <c r="D2755" t="s">
        <v>3328</v>
      </c>
      <c r="E2755" t="s">
        <v>131</v>
      </c>
      <c r="F2755" t="s">
        <v>132</v>
      </c>
      <c r="G2755" t="s">
        <v>133</v>
      </c>
      <c r="H2755" t="s">
        <v>140</v>
      </c>
      <c r="I2755">
        <v>49</v>
      </c>
      <c r="J2755" t="s">
        <v>137</v>
      </c>
      <c r="K2755" t="s">
        <v>141</v>
      </c>
      <c r="L2755">
        <v>130</v>
      </c>
      <c r="M2755" t="s">
        <v>137</v>
      </c>
      <c r="N2755" t="s">
        <v>142</v>
      </c>
      <c r="O2755">
        <v>180</v>
      </c>
      <c r="P2755" t="s">
        <v>137</v>
      </c>
      <c r="Q2755" t="s">
        <v>143</v>
      </c>
      <c r="R2755">
        <v>140</v>
      </c>
      <c r="S2755" t="s">
        <v>137</v>
      </c>
      <c r="T2755" t="s">
        <v>144</v>
      </c>
      <c r="U2755">
        <v>80</v>
      </c>
      <c r="V2755" t="s">
        <v>137</v>
      </c>
      <c r="W2755" t="s">
        <v>145</v>
      </c>
      <c r="X2755">
        <v>101</v>
      </c>
      <c r="Y2755" t="s">
        <v>137</v>
      </c>
      <c r="Z2755" t="s">
        <v>146</v>
      </c>
      <c r="AA2755">
        <v>190</v>
      </c>
      <c r="AB2755" t="s">
        <v>137</v>
      </c>
      <c r="AC2755" t="s">
        <v>147</v>
      </c>
      <c r="AD2755">
        <v>20</v>
      </c>
      <c r="AE2755" t="s">
        <v>137</v>
      </c>
    </row>
    <row r="2756" spans="1:40">
      <c r="A2756" s="26">
        <v>41731.458786539355</v>
      </c>
      <c r="B2756" t="s">
        <v>128</v>
      </c>
      <c r="C2756" t="s">
        <v>994</v>
      </c>
      <c r="D2756" t="s">
        <v>3329</v>
      </c>
    </row>
    <row r="2757" spans="1:40">
      <c r="A2757" s="26">
        <v>41731.458786539355</v>
      </c>
      <c r="B2757" t="s">
        <v>128</v>
      </c>
      <c r="C2757" t="s">
        <v>994</v>
      </c>
      <c r="D2757" t="s">
        <v>3330</v>
      </c>
      <c r="E2757" t="s">
        <v>131</v>
      </c>
      <c r="F2757" t="s">
        <v>132</v>
      </c>
      <c r="G2757" t="s">
        <v>133</v>
      </c>
      <c r="H2757" t="s">
        <v>150</v>
      </c>
      <c r="I2757">
        <v>50</v>
      </c>
      <c r="J2757" t="s">
        <v>137</v>
      </c>
      <c r="K2757" t="s">
        <v>151</v>
      </c>
      <c r="L2757">
        <v>50</v>
      </c>
      <c r="M2757" t="s">
        <v>137</v>
      </c>
      <c r="N2757" t="s">
        <v>152</v>
      </c>
      <c r="O2757">
        <v>50</v>
      </c>
      <c r="P2757" t="s">
        <v>137</v>
      </c>
    </row>
    <row r="2758" spans="1:40">
      <c r="A2758" s="26">
        <v>41731.458786539355</v>
      </c>
      <c r="B2758" t="s">
        <v>128</v>
      </c>
      <c r="C2758" t="s">
        <v>994</v>
      </c>
      <c r="D2758" t="s">
        <v>3331</v>
      </c>
      <c r="E2758" t="s">
        <v>131</v>
      </c>
      <c r="F2758" t="s">
        <v>132</v>
      </c>
      <c r="G2758" t="s">
        <v>133</v>
      </c>
      <c r="H2758" t="s">
        <v>154</v>
      </c>
      <c r="I2758">
        <v>35</v>
      </c>
      <c r="J2758" t="s">
        <v>137</v>
      </c>
      <c r="K2758" t="s">
        <v>155</v>
      </c>
      <c r="L2758">
        <v>5</v>
      </c>
      <c r="M2758" t="s">
        <v>137</v>
      </c>
      <c r="N2758" t="s">
        <v>156</v>
      </c>
      <c r="O2758">
        <v>60</v>
      </c>
      <c r="P2758" t="s">
        <v>137</v>
      </c>
    </row>
    <row r="2759" spans="1:40">
      <c r="A2759" s="26">
        <v>41731.458786539355</v>
      </c>
      <c r="B2759" t="s">
        <v>128</v>
      </c>
      <c r="C2759" t="s">
        <v>994</v>
      </c>
      <c r="D2759" t="s">
        <v>3332</v>
      </c>
      <c r="E2759" t="s">
        <v>131</v>
      </c>
      <c r="F2759" t="s">
        <v>132</v>
      </c>
      <c r="G2759" t="s">
        <v>133</v>
      </c>
      <c r="H2759" t="s">
        <v>158</v>
      </c>
      <c r="I2759">
        <v>1</v>
      </c>
      <c r="J2759" t="s">
        <v>137</v>
      </c>
    </row>
    <row r="2760" spans="1:40">
      <c r="A2760" s="26">
        <v>41731.458786550924</v>
      </c>
      <c r="B2760" t="s">
        <v>128</v>
      </c>
      <c r="C2760" t="s">
        <v>772</v>
      </c>
      <c r="D2760" t="s">
        <v>3333</v>
      </c>
    </row>
    <row r="2761" spans="1:40">
      <c r="A2761" s="26">
        <v>41731.458786550924</v>
      </c>
      <c r="B2761" t="s">
        <v>128</v>
      </c>
      <c r="C2761" t="s">
        <v>772</v>
      </c>
      <c r="D2761" t="s">
        <v>3334</v>
      </c>
      <c r="E2761" t="s">
        <v>131</v>
      </c>
      <c r="F2761" t="s">
        <v>132</v>
      </c>
      <c r="G2761" t="s">
        <v>133</v>
      </c>
      <c r="H2761" t="s">
        <v>150</v>
      </c>
      <c r="I2761">
        <v>50</v>
      </c>
      <c r="J2761" t="s">
        <v>137</v>
      </c>
      <c r="K2761" t="s">
        <v>151</v>
      </c>
      <c r="L2761">
        <v>50</v>
      </c>
      <c r="M2761" t="s">
        <v>137</v>
      </c>
      <c r="N2761" t="s">
        <v>152</v>
      </c>
      <c r="O2761">
        <v>50</v>
      </c>
      <c r="P2761" t="s">
        <v>137</v>
      </c>
    </row>
    <row r="2762" spans="1:40">
      <c r="A2762" s="26">
        <v>41731.458786550924</v>
      </c>
      <c r="B2762" t="s">
        <v>128</v>
      </c>
      <c r="C2762" t="s">
        <v>772</v>
      </c>
      <c r="D2762" t="s">
        <v>3335</v>
      </c>
      <c r="E2762" t="s">
        <v>131</v>
      </c>
      <c r="F2762" t="s">
        <v>132</v>
      </c>
      <c r="G2762" t="s">
        <v>133</v>
      </c>
      <c r="H2762" t="s">
        <v>154</v>
      </c>
      <c r="I2762">
        <v>35</v>
      </c>
      <c r="J2762" t="s">
        <v>137</v>
      </c>
      <c r="K2762" t="s">
        <v>155</v>
      </c>
      <c r="L2762">
        <v>5</v>
      </c>
      <c r="M2762" t="s">
        <v>137</v>
      </c>
      <c r="N2762" t="s">
        <v>156</v>
      </c>
      <c r="O2762">
        <v>60</v>
      </c>
      <c r="P2762" t="s">
        <v>137</v>
      </c>
    </row>
    <row r="2763" spans="1:40">
      <c r="A2763" s="26">
        <v>41731.458786550924</v>
      </c>
      <c r="B2763" t="s">
        <v>128</v>
      </c>
      <c r="C2763" t="s">
        <v>772</v>
      </c>
      <c r="D2763" t="s">
        <v>3336</v>
      </c>
      <c r="E2763" t="s">
        <v>131</v>
      </c>
      <c r="F2763" t="s">
        <v>132</v>
      </c>
      <c r="G2763" t="s">
        <v>133</v>
      </c>
      <c r="H2763" t="s">
        <v>158</v>
      </c>
      <c r="I2763">
        <v>1</v>
      </c>
      <c r="J2763" t="s">
        <v>137</v>
      </c>
    </row>
    <row r="2764" spans="1:40">
      <c r="A2764" s="26">
        <v>41731.458786550924</v>
      </c>
      <c r="B2764" t="s">
        <v>128</v>
      </c>
      <c r="C2764" t="s">
        <v>772</v>
      </c>
      <c r="D2764" t="s">
        <v>3337</v>
      </c>
      <c r="E2764" t="s">
        <v>131</v>
      </c>
      <c r="F2764" t="s">
        <v>132</v>
      </c>
      <c r="G2764" t="s">
        <v>133</v>
      </c>
      <c r="H2764" t="s">
        <v>160</v>
      </c>
      <c r="I2764">
        <v>30</v>
      </c>
      <c r="J2764" t="s">
        <v>137</v>
      </c>
      <c r="K2764" t="s">
        <v>161</v>
      </c>
      <c r="L2764">
        <v>30</v>
      </c>
      <c r="M2764" t="s">
        <v>137</v>
      </c>
      <c r="N2764" t="s">
        <v>162</v>
      </c>
      <c r="O2764">
        <v>30</v>
      </c>
      <c r="P2764" t="s">
        <v>137</v>
      </c>
      <c r="Q2764" t="s">
        <v>163</v>
      </c>
      <c r="R2764">
        <v>10</v>
      </c>
      <c r="S2764" t="s">
        <v>137</v>
      </c>
      <c r="T2764" t="s">
        <v>164</v>
      </c>
      <c r="U2764">
        <v>20</v>
      </c>
      <c r="V2764" t="s">
        <v>137</v>
      </c>
      <c r="W2764" t="s">
        <v>165</v>
      </c>
      <c r="X2764">
        <v>20</v>
      </c>
      <c r="Y2764" t="s">
        <v>137</v>
      </c>
      <c r="Z2764" t="s">
        <v>166</v>
      </c>
      <c r="AA2764">
        <v>20</v>
      </c>
      <c r="AB2764" t="s">
        <v>137</v>
      </c>
      <c r="AC2764" t="s">
        <v>167</v>
      </c>
      <c r="AD2764">
        <v>20</v>
      </c>
      <c r="AE2764" t="s">
        <v>137</v>
      </c>
      <c r="AF2764" t="s">
        <v>168</v>
      </c>
      <c r="AG2764">
        <v>115200</v>
      </c>
      <c r="AH2764" t="s">
        <v>137</v>
      </c>
      <c r="AI2764" t="s">
        <v>169</v>
      </c>
      <c r="AJ2764">
        <v>12000</v>
      </c>
      <c r="AK2764" t="s">
        <v>137</v>
      </c>
      <c r="AL2764" t="s">
        <v>170</v>
      </c>
      <c r="AM2764">
        <v>30000</v>
      </c>
      <c r="AN2764" t="s">
        <v>137</v>
      </c>
    </row>
    <row r="2765" spans="1:40">
      <c r="A2765" s="26">
        <v>41731.458786550924</v>
      </c>
      <c r="B2765" t="s">
        <v>128</v>
      </c>
      <c r="C2765" t="s">
        <v>772</v>
      </c>
      <c r="D2765" t="s">
        <v>3338</v>
      </c>
      <c r="E2765" t="s">
        <v>131</v>
      </c>
      <c r="F2765" t="s">
        <v>132</v>
      </c>
      <c r="G2765" t="s">
        <v>133</v>
      </c>
      <c r="H2765" t="s">
        <v>187</v>
      </c>
      <c r="I2765">
        <v>60</v>
      </c>
      <c r="J2765" t="s">
        <v>137</v>
      </c>
      <c r="K2765" t="s">
        <v>188</v>
      </c>
      <c r="L2765">
        <v>40</v>
      </c>
      <c r="M2765" t="s">
        <v>137</v>
      </c>
      <c r="N2765" t="s">
        <v>189</v>
      </c>
      <c r="O2765">
        <v>50</v>
      </c>
      <c r="P2765" t="s">
        <v>137</v>
      </c>
      <c r="Q2765" t="s">
        <v>190</v>
      </c>
      <c r="R2765">
        <v>40</v>
      </c>
      <c r="S2765" t="s">
        <v>137</v>
      </c>
      <c r="T2765" t="s">
        <v>191</v>
      </c>
      <c r="U2765">
        <v>60</v>
      </c>
      <c r="V2765" t="s">
        <v>137</v>
      </c>
      <c r="W2765" t="s">
        <v>192</v>
      </c>
      <c r="X2765">
        <v>50</v>
      </c>
      <c r="Y2765" t="s">
        <v>137</v>
      </c>
      <c r="Z2765" t="s">
        <v>193</v>
      </c>
      <c r="AA2765">
        <v>50</v>
      </c>
      <c r="AB2765" t="s">
        <v>137</v>
      </c>
      <c r="AC2765" t="s">
        <v>194</v>
      </c>
      <c r="AD2765">
        <v>35</v>
      </c>
      <c r="AE2765" t="s">
        <v>137</v>
      </c>
      <c r="AF2765" t="s">
        <v>195</v>
      </c>
      <c r="AG2765">
        <v>8</v>
      </c>
      <c r="AH2765" t="s">
        <v>137</v>
      </c>
      <c r="AI2765" t="s">
        <v>196</v>
      </c>
      <c r="AJ2765">
        <v>90</v>
      </c>
      <c r="AK2765" t="s">
        <v>137</v>
      </c>
      <c r="AL2765" t="s">
        <v>197</v>
      </c>
      <c r="AM2765">
        <v>1</v>
      </c>
      <c r="AN2765" t="s">
        <v>137</v>
      </c>
    </row>
    <row r="2766" spans="1:40">
      <c r="A2766" s="26">
        <v>41731.458786550924</v>
      </c>
      <c r="B2766" t="s">
        <v>128</v>
      </c>
      <c r="C2766" t="s">
        <v>772</v>
      </c>
      <c r="D2766" t="s">
        <v>3339</v>
      </c>
      <c r="E2766" t="s">
        <v>131</v>
      </c>
      <c r="F2766" t="s">
        <v>132</v>
      </c>
      <c r="G2766" t="s">
        <v>133</v>
      </c>
      <c r="H2766" t="s">
        <v>172</v>
      </c>
      <c r="I2766">
        <v>33</v>
      </c>
      <c r="J2766" t="s">
        <v>137</v>
      </c>
      <c r="K2766" t="s">
        <v>173</v>
      </c>
      <c r="L2766">
        <v>33</v>
      </c>
      <c r="M2766" t="s">
        <v>137</v>
      </c>
      <c r="N2766" t="s">
        <v>174</v>
      </c>
      <c r="O2766">
        <v>34</v>
      </c>
      <c r="P2766" t="s">
        <v>137</v>
      </c>
      <c r="Q2766" t="s">
        <v>164</v>
      </c>
      <c r="R2766">
        <v>20</v>
      </c>
      <c r="S2766" t="s">
        <v>137</v>
      </c>
      <c r="T2766" t="s">
        <v>165</v>
      </c>
      <c r="U2766">
        <v>20</v>
      </c>
      <c r="V2766" t="s">
        <v>137</v>
      </c>
      <c r="W2766" t="s">
        <v>166</v>
      </c>
      <c r="X2766">
        <v>20</v>
      </c>
      <c r="Y2766" t="s">
        <v>137</v>
      </c>
      <c r="Z2766" t="s">
        <v>175</v>
      </c>
      <c r="AA2766">
        <v>20</v>
      </c>
      <c r="AB2766" t="s">
        <v>137</v>
      </c>
      <c r="AC2766" t="s">
        <v>176</v>
      </c>
      <c r="AD2766">
        <v>20</v>
      </c>
      <c r="AE2766" t="s">
        <v>137</v>
      </c>
      <c r="AF2766" t="s">
        <v>177</v>
      </c>
      <c r="AG2766">
        <v>20</v>
      </c>
      <c r="AH2766" t="s">
        <v>137</v>
      </c>
      <c r="AI2766" t="s">
        <v>168</v>
      </c>
      <c r="AJ2766">
        <v>115200</v>
      </c>
      <c r="AK2766" t="s">
        <v>137</v>
      </c>
      <c r="AL2766" t="s">
        <v>169</v>
      </c>
      <c r="AM2766">
        <v>12000</v>
      </c>
      <c r="AN2766" t="s">
        <v>137</v>
      </c>
    </row>
    <row r="2767" spans="1:40">
      <c r="A2767" s="26">
        <v>41731.458786550924</v>
      </c>
      <c r="B2767" t="s">
        <v>128</v>
      </c>
      <c r="C2767" t="s">
        <v>772</v>
      </c>
      <c r="D2767" t="s">
        <v>3340</v>
      </c>
      <c r="E2767" t="s">
        <v>131</v>
      </c>
      <c r="F2767" t="s">
        <v>132</v>
      </c>
      <c r="G2767" t="s">
        <v>133</v>
      </c>
      <c r="H2767" t="s">
        <v>140</v>
      </c>
      <c r="I2767">
        <v>49</v>
      </c>
      <c r="J2767" t="s">
        <v>137</v>
      </c>
      <c r="K2767" t="s">
        <v>141</v>
      </c>
      <c r="L2767">
        <v>130</v>
      </c>
      <c r="M2767" t="s">
        <v>137</v>
      </c>
      <c r="N2767" t="s">
        <v>142</v>
      </c>
      <c r="O2767">
        <v>180</v>
      </c>
      <c r="P2767" t="s">
        <v>137</v>
      </c>
      <c r="Q2767" t="s">
        <v>143</v>
      </c>
      <c r="R2767">
        <v>140</v>
      </c>
      <c r="S2767" t="s">
        <v>137</v>
      </c>
      <c r="T2767" t="s">
        <v>144</v>
      </c>
      <c r="U2767">
        <v>80</v>
      </c>
      <c r="V2767" t="s">
        <v>137</v>
      </c>
      <c r="W2767" t="s">
        <v>145</v>
      </c>
      <c r="X2767">
        <v>101</v>
      </c>
      <c r="Y2767" t="s">
        <v>137</v>
      </c>
      <c r="Z2767" t="s">
        <v>146</v>
      </c>
      <c r="AA2767">
        <v>190</v>
      </c>
      <c r="AB2767" t="s">
        <v>137</v>
      </c>
      <c r="AC2767" t="s">
        <v>147</v>
      </c>
      <c r="AD2767">
        <v>20</v>
      </c>
      <c r="AE2767" t="s">
        <v>137</v>
      </c>
    </row>
    <row r="2768" spans="1:40">
      <c r="A2768" s="26">
        <v>41731.458786550924</v>
      </c>
      <c r="B2768" t="s">
        <v>128</v>
      </c>
      <c r="C2768" t="s">
        <v>533</v>
      </c>
      <c r="D2768" t="s">
        <v>3341</v>
      </c>
      <c r="E2768" t="s">
        <v>131</v>
      </c>
      <c r="F2768" t="s">
        <v>132</v>
      </c>
      <c r="G2768" t="s">
        <v>133</v>
      </c>
      <c r="H2768" t="s">
        <v>160</v>
      </c>
      <c r="I2768">
        <v>30</v>
      </c>
      <c r="J2768" t="s">
        <v>137</v>
      </c>
      <c r="K2768" t="s">
        <v>161</v>
      </c>
      <c r="L2768">
        <v>30</v>
      </c>
      <c r="M2768" t="s">
        <v>137</v>
      </c>
      <c r="N2768" t="s">
        <v>162</v>
      </c>
      <c r="O2768">
        <v>30</v>
      </c>
      <c r="P2768" t="s">
        <v>137</v>
      </c>
      <c r="Q2768" t="s">
        <v>163</v>
      </c>
      <c r="R2768">
        <v>10</v>
      </c>
      <c r="S2768" t="s">
        <v>137</v>
      </c>
      <c r="T2768" t="s">
        <v>164</v>
      </c>
      <c r="U2768">
        <v>20</v>
      </c>
      <c r="V2768" t="s">
        <v>137</v>
      </c>
      <c r="W2768" t="s">
        <v>165</v>
      </c>
      <c r="X2768">
        <v>20</v>
      </c>
      <c r="Y2768" t="s">
        <v>137</v>
      </c>
      <c r="Z2768" t="s">
        <v>166</v>
      </c>
      <c r="AA2768">
        <v>20</v>
      </c>
      <c r="AB2768" t="s">
        <v>137</v>
      </c>
      <c r="AC2768" t="s">
        <v>167</v>
      </c>
      <c r="AD2768">
        <v>20</v>
      </c>
      <c r="AE2768" t="s">
        <v>137</v>
      </c>
      <c r="AF2768" t="s">
        <v>168</v>
      </c>
      <c r="AG2768">
        <v>115200</v>
      </c>
      <c r="AH2768" t="s">
        <v>137</v>
      </c>
      <c r="AI2768" t="s">
        <v>169</v>
      </c>
      <c r="AJ2768">
        <v>12000</v>
      </c>
      <c r="AK2768" t="s">
        <v>137</v>
      </c>
      <c r="AL2768" t="s">
        <v>170</v>
      </c>
      <c r="AM2768">
        <v>30000</v>
      </c>
      <c r="AN2768" t="s">
        <v>137</v>
      </c>
    </row>
    <row r="2769" spans="1:40">
      <c r="A2769" s="26">
        <v>41731.458786550924</v>
      </c>
      <c r="B2769" t="s">
        <v>128</v>
      </c>
      <c r="C2769" t="s">
        <v>533</v>
      </c>
      <c r="D2769" t="s">
        <v>3342</v>
      </c>
      <c r="E2769" t="s">
        <v>131</v>
      </c>
      <c r="F2769" t="s">
        <v>132</v>
      </c>
      <c r="G2769" t="s">
        <v>133</v>
      </c>
      <c r="H2769" t="s">
        <v>187</v>
      </c>
      <c r="I2769">
        <v>60</v>
      </c>
      <c r="J2769" t="s">
        <v>137</v>
      </c>
      <c r="K2769" t="s">
        <v>188</v>
      </c>
      <c r="L2769">
        <v>40</v>
      </c>
      <c r="M2769" t="s">
        <v>137</v>
      </c>
      <c r="N2769" t="s">
        <v>189</v>
      </c>
      <c r="O2769">
        <v>50</v>
      </c>
      <c r="P2769" t="s">
        <v>137</v>
      </c>
      <c r="Q2769" t="s">
        <v>190</v>
      </c>
      <c r="R2769">
        <v>40</v>
      </c>
      <c r="S2769" t="s">
        <v>137</v>
      </c>
      <c r="T2769" t="s">
        <v>191</v>
      </c>
      <c r="U2769">
        <v>60</v>
      </c>
      <c r="V2769" t="s">
        <v>137</v>
      </c>
      <c r="W2769" t="s">
        <v>192</v>
      </c>
      <c r="X2769">
        <v>50</v>
      </c>
      <c r="Y2769" t="s">
        <v>137</v>
      </c>
      <c r="Z2769" t="s">
        <v>193</v>
      </c>
      <c r="AA2769">
        <v>50</v>
      </c>
      <c r="AB2769" t="s">
        <v>137</v>
      </c>
      <c r="AC2769" t="s">
        <v>194</v>
      </c>
      <c r="AD2769">
        <v>35</v>
      </c>
      <c r="AE2769" t="s">
        <v>137</v>
      </c>
      <c r="AF2769" t="s">
        <v>195</v>
      </c>
      <c r="AG2769">
        <v>8</v>
      </c>
      <c r="AH2769" t="s">
        <v>137</v>
      </c>
      <c r="AI2769" t="s">
        <v>196</v>
      </c>
      <c r="AJ2769">
        <v>90</v>
      </c>
      <c r="AK2769" t="s">
        <v>137</v>
      </c>
      <c r="AL2769" t="s">
        <v>197</v>
      </c>
      <c r="AM2769">
        <v>1</v>
      </c>
      <c r="AN2769" t="s">
        <v>137</v>
      </c>
    </row>
    <row r="2770" spans="1:40">
      <c r="A2770" s="26">
        <v>41731.458786550924</v>
      </c>
      <c r="B2770" t="s">
        <v>128</v>
      </c>
      <c r="C2770" t="s">
        <v>533</v>
      </c>
      <c r="D2770" t="s">
        <v>3343</v>
      </c>
      <c r="E2770" t="s">
        <v>131</v>
      </c>
      <c r="F2770" t="s">
        <v>132</v>
      </c>
      <c r="G2770" t="s">
        <v>133</v>
      </c>
      <c r="H2770" t="s">
        <v>172</v>
      </c>
      <c r="I2770">
        <v>33</v>
      </c>
      <c r="J2770" t="s">
        <v>137</v>
      </c>
      <c r="K2770" t="s">
        <v>173</v>
      </c>
      <c r="L2770">
        <v>33</v>
      </c>
      <c r="M2770" t="s">
        <v>137</v>
      </c>
      <c r="N2770" t="s">
        <v>174</v>
      </c>
      <c r="O2770">
        <v>34</v>
      </c>
      <c r="P2770" t="s">
        <v>137</v>
      </c>
      <c r="Q2770" t="s">
        <v>164</v>
      </c>
      <c r="R2770">
        <v>20</v>
      </c>
      <c r="S2770" t="s">
        <v>137</v>
      </c>
      <c r="T2770" t="s">
        <v>165</v>
      </c>
      <c r="U2770">
        <v>20</v>
      </c>
      <c r="V2770" t="s">
        <v>137</v>
      </c>
      <c r="W2770" t="s">
        <v>166</v>
      </c>
      <c r="X2770">
        <v>20</v>
      </c>
      <c r="Y2770" t="s">
        <v>137</v>
      </c>
      <c r="Z2770" t="s">
        <v>175</v>
      </c>
      <c r="AA2770">
        <v>20</v>
      </c>
      <c r="AB2770" t="s">
        <v>137</v>
      </c>
      <c r="AC2770" t="s">
        <v>176</v>
      </c>
      <c r="AD2770">
        <v>20</v>
      </c>
      <c r="AE2770" t="s">
        <v>137</v>
      </c>
      <c r="AF2770" t="s">
        <v>177</v>
      </c>
      <c r="AG2770">
        <v>20</v>
      </c>
      <c r="AH2770" t="s">
        <v>137</v>
      </c>
      <c r="AI2770" t="s">
        <v>168</v>
      </c>
      <c r="AJ2770">
        <v>115200</v>
      </c>
      <c r="AK2770" t="s">
        <v>137</v>
      </c>
      <c r="AL2770" t="s">
        <v>169</v>
      </c>
      <c r="AM2770">
        <v>12000</v>
      </c>
      <c r="AN2770" t="s">
        <v>137</v>
      </c>
    </row>
    <row r="2771" spans="1:40">
      <c r="A2771" s="26">
        <v>41731.458786550924</v>
      </c>
      <c r="B2771" t="s">
        <v>128</v>
      </c>
      <c r="C2771" t="s">
        <v>533</v>
      </c>
      <c r="D2771" t="s">
        <v>3344</v>
      </c>
      <c r="E2771" t="s">
        <v>131</v>
      </c>
      <c r="F2771" t="s">
        <v>132</v>
      </c>
      <c r="G2771" t="s">
        <v>133</v>
      </c>
      <c r="H2771" t="s">
        <v>140</v>
      </c>
      <c r="I2771">
        <v>49</v>
      </c>
      <c r="J2771" t="s">
        <v>137</v>
      </c>
      <c r="K2771" t="s">
        <v>141</v>
      </c>
      <c r="L2771">
        <v>130</v>
      </c>
      <c r="M2771" t="s">
        <v>137</v>
      </c>
      <c r="N2771" t="s">
        <v>142</v>
      </c>
      <c r="O2771">
        <v>180</v>
      </c>
      <c r="P2771" t="s">
        <v>137</v>
      </c>
      <c r="Q2771" t="s">
        <v>143</v>
      </c>
      <c r="R2771">
        <v>140</v>
      </c>
      <c r="S2771" t="s">
        <v>137</v>
      </c>
      <c r="T2771" t="s">
        <v>144</v>
      </c>
      <c r="U2771">
        <v>80</v>
      </c>
      <c r="V2771" t="s">
        <v>137</v>
      </c>
      <c r="W2771" t="s">
        <v>145</v>
      </c>
      <c r="X2771">
        <v>101</v>
      </c>
      <c r="Y2771" t="s">
        <v>137</v>
      </c>
      <c r="Z2771" t="s">
        <v>146</v>
      </c>
      <c r="AA2771">
        <v>190</v>
      </c>
      <c r="AB2771" t="s">
        <v>137</v>
      </c>
      <c r="AC2771" t="s">
        <v>147</v>
      </c>
      <c r="AD2771">
        <v>20</v>
      </c>
      <c r="AE2771" t="s">
        <v>137</v>
      </c>
    </row>
    <row r="2772" spans="1:40">
      <c r="A2772" s="26">
        <v>41731.458786550924</v>
      </c>
      <c r="B2772" t="s">
        <v>128</v>
      </c>
      <c r="C2772" t="s">
        <v>533</v>
      </c>
      <c r="D2772" t="s">
        <v>3345</v>
      </c>
    </row>
    <row r="2773" spans="1:40">
      <c r="A2773" s="26">
        <v>41731.458786550924</v>
      </c>
      <c r="B2773" t="s">
        <v>128</v>
      </c>
      <c r="C2773" t="s">
        <v>533</v>
      </c>
      <c r="D2773" t="s">
        <v>3346</v>
      </c>
      <c r="E2773" t="s">
        <v>131</v>
      </c>
      <c r="F2773" t="s">
        <v>132</v>
      </c>
      <c r="G2773" t="s">
        <v>133</v>
      </c>
      <c r="H2773" t="s">
        <v>150</v>
      </c>
      <c r="I2773">
        <v>50</v>
      </c>
      <c r="J2773" t="s">
        <v>137</v>
      </c>
      <c r="K2773" t="s">
        <v>151</v>
      </c>
      <c r="L2773">
        <v>50</v>
      </c>
      <c r="M2773" t="s">
        <v>137</v>
      </c>
      <c r="N2773" t="s">
        <v>152</v>
      </c>
      <c r="O2773">
        <v>50</v>
      </c>
      <c r="P2773" t="s">
        <v>137</v>
      </c>
    </row>
    <row r="2774" spans="1:40">
      <c r="A2774" s="26">
        <v>41731.458786550924</v>
      </c>
      <c r="B2774" t="s">
        <v>128</v>
      </c>
      <c r="C2774" t="s">
        <v>533</v>
      </c>
      <c r="D2774" t="s">
        <v>3347</v>
      </c>
      <c r="E2774" t="s">
        <v>131</v>
      </c>
      <c r="F2774" t="s">
        <v>132</v>
      </c>
      <c r="G2774" t="s">
        <v>133</v>
      </c>
      <c r="H2774" t="s">
        <v>154</v>
      </c>
      <c r="I2774">
        <v>35</v>
      </c>
      <c r="J2774" t="s">
        <v>137</v>
      </c>
      <c r="K2774" t="s">
        <v>155</v>
      </c>
      <c r="L2774">
        <v>5</v>
      </c>
      <c r="M2774" t="s">
        <v>137</v>
      </c>
      <c r="N2774" t="s">
        <v>156</v>
      </c>
      <c r="O2774">
        <v>60</v>
      </c>
      <c r="P2774" t="s">
        <v>137</v>
      </c>
    </row>
    <row r="2775" spans="1:40">
      <c r="A2775" s="26">
        <v>41731.458786550924</v>
      </c>
      <c r="B2775" t="s">
        <v>128</v>
      </c>
      <c r="C2775" t="s">
        <v>533</v>
      </c>
      <c r="D2775" t="s">
        <v>3348</v>
      </c>
      <c r="E2775" t="s">
        <v>131</v>
      </c>
      <c r="F2775" t="s">
        <v>132</v>
      </c>
      <c r="G2775" t="s">
        <v>133</v>
      </c>
      <c r="H2775" t="s">
        <v>158</v>
      </c>
      <c r="I2775">
        <v>1</v>
      </c>
      <c r="J2775" t="s">
        <v>137</v>
      </c>
    </row>
    <row r="2776" spans="1:40">
      <c r="A2776" s="26">
        <v>41731.458786550924</v>
      </c>
      <c r="B2776" t="s">
        <v>128</v>
      </c>
      <c r="C2776" t="s">
        <v>533</v>
      </c>
      <c r="D2776" t="s">
        <v>3349</v>
      </c>
      <c r="E2776" t="s">
        <v>131</v>
      </c>
      <c r="F2776" t="s">
        <v>132</v>
      </c>
      <c r="G2776" t="s">
        <v>133</v>
      </c>
      <c r="H2776" t="s">
        <v>160</v>
      </c>
      <c r="I2776">
        <v>30</v>
      </c>
      <c r="J2776" t="s">
        <v>137</v>
      </c>
      <c r="K2776" t="s">
        <v>161</v>
      </c>
      <c r="L2776">
        <v>30</v>
      </c>
      <c r="M2776" t="s">
        <v>137</v>
      </c>
      <c r="N2776" t="s">
        <v>162</v>
      </c>
      <c r="O2776">
        <v>30</v>
      </c>
      <c r="P2776" t="s">
        <v>137</v>
      </c>
      <c r="Q2776" t="s">
        <v>163</v>
      </c>
      <c r="R2776">
        <v>10</v>
      </c>
      <c r="S2776" t="s">
        <v>137</v>
      </c>
      <c r="T2776" t="s">
        <v>164</v>
      </c>
      <c r="U2776">
        <v>20</v>
      </c>
      <c r="V2776" t="s">
        <v>137</v>
      </c>
      <c r="W2776" t="s">
        <v>165</v>
      </c>
      <c r="X2776">
        <v>20</v>
      </c>
      <c r="Y2776" t="s">
        <v>137</v>
      </c>
      <c r="Z2776" t="s">
        <v>166</v>
      </c>
      <c r="AA2776">
        <v>20</v>
      </c>
      <c r="AB2776" t="s">
        <v>137</v>
      </c>
      <c r="AC2776" t="s">
        <v>167</v>
      </c>
      <c r="AD2776">
        <v>20</v>
      </c>
      <c r="AE2776" t="s">
        <v>137</v>
      </c>
      <c r="AF2776" t="s">
        <v>168</v>
      </c>
      <c r="AG2776">
        <v>115200</v>
      </c>
      <c r="AH2776" t="s">
        <v>137</v>
      </c>
      <c r="AI2776" t="s">
        <v>169</v>
      </c>
      <c r="AJ2776">
        <v>12000</v>
      </c>
      <c r="AK2776" t="s">
        <v>137</v>
      </c>
      <c r="AL2776" t="s">
        <v>170</v>
      </c>
      <c r="AM2776">
        <v>30000</v>
      </c>
      <c r="AN2776" t="s">
        <v>137</v>
      </c>
    </row>
    <row r="2777" spans="1:40">
      <c r="A2777" s="26">
        <v>41731.458786550924</v>
      </c>
      <c r="B2777" t="s">
        <v>128</v>
      </c>
      <c r="C2777" t="s">
        <v>533</v>
      </c>
      <c r="D2777" t="s">
        <v>3350</v>
      </c>
      <c r="E2777" t="s">
        <v>131</v>
      </c>
      <c r="F2777" t="s">
        <v>132</v>
      </c>
      <c r="G2777" t="s">
        <v>133</v>
      </c>
      <c r="H2777" t="s">
        <v>187</v>
      </c>
      <c r="I2777">
        <v>60</v>
      </c>
      <c r="J2777" t="s">
        <v>137</v>
      </c>
      <c r="K2777" t="s">
        <v>188</v>
      </c>
      <c r="L2777">
        <v>40</v>
      </c>
      <c r="M2777" t="s">
        <v>137</v>
      </c>
      <c r="N2777" t="s">
        <v>189</v>
      </c>
      <c r="O2777">
        <v>50</v>
      </c>
      <c r="P2777" t="s">
        <v>137</v>
      </c>
      <c r="Q2777" t="s">
        <v>190</v>
      </c>
      <c r="R2777">
        <v>40</v>
      </c>
      <c r="S2777" t="s">
        <v>137</v>
      </c>
      <c r="T2777" t="s">
        <v>191</v>
      </c>
      <c r="U2777">
        <v>60</v>
      </c>
      <c r="V2777" t="s">
        <v>137</v>
      </c>
      <c r="W2777" t="s">
        <v>192</v>
      </c>
      <c r="X2777">
        <v>50</v>
      </c>
      <c r="Y2777" t="s">
        <v>137</v>
      </c>
      <c r="Z2777" t="s">
        <v>193</v>
      </c>
      <c r="AA2777">
        <v>50</v>
      </c>
      <c r="AB2777" t="s">
        <v>137</v>
      </c>
      <c r="AC2777" t="s">
        <v>194</v>
      </c>
      <c r="AD2777">
        <v>35</v>
      </c>
      <c r="AE2777" t="s">
        <v>137</v>
      </c>
      <c r="AF2777" t="s">
        <v>195</v>
      </c>
      <c r="AG2777">
        <v>8</v>
      </c>
      <c r="AH2777" t="s">
        <v>137</v>
      </c>
      <c r="AI2777" t="s">
        <v>196</v>
      </c>
      <c r="AJ2777">
        <v>90</v>
      </c>
      <c r="AK2777" t="s">
        <v>137</v>
      </c>
      <c r="AL2777" t="s">
        <v>197</v>
      </c>
      <c r="AM2777">
        <v>1</v>
      </c>
      <c r="AN2777" t="s">
        <v>137</v>
      </c>
    </row>
    <row r="2778" spans="1:40">
      <c r="A2778" s="26">
        <v>41731.458786550924</v>
      </c>
      <c r="B2778" t="s">
        <v>128</v>
      </c>
      <c r="C2778" t="s">
        <v>533</v>
      </c>
      <c r="D2778" t="s">
        <v>3351</v>
      </c>
      <c r="E2778" t="s">
        <v>131</v>
      </c>
      <c r="F2778" t="s">
        <v>132</v>
      </c>
      <c r="G2778" t="s">
        <v>133</v>
      </c>
      <c r="H2778" t="s">
        <v>172</v>
      </c>
      <c r="I2778">
        <v>33</v>
      </c>
      <c r="J2778" t="s">
        <v>137</v>
      </c>
      <c r="K2778" t="s">
        <v>173</v>
      </c>
      <c r="L2778">
        <v>33</v>
      </c>
      <c r="M2778" t="s">
        <v>137</v>
      </c>
      <c r="N2778" t="s">
        <v>174</v>
      </c>
      <c r="O2778">
        <v>34</v>
      </c>
      <c r="P2778" t="s">
        <v>137</v>
      </c>
      <c r="Q2778" t="s">
        <v>164</v>
      </c>
      <c r="R2778">
        <v>20</v>
      </c>
      <c r="S2778" t="s">
        <v>137</v>
      </c>
      <c r="T2778" t="s">
        <v>165</v>
      </c>
      <c r="U2778">
        <v>20</v>
      </c>
      <c r="V2778" t="s">
        <v>137</v>
      </c>
      <c r="W2778" t="s">
        <v>166</v>
      </c>
      <c r="X2778">
        <v>20</v>
      </c>
      <c r="Y2778" t="s">
        <v>137</v>
      </c>
      <c r="Z2778" t="s">
        <v>175</v>
      </c>
      <c r="AA2778">
        <v>20</v>
      </c>
      <c r="AB2778" t="s">
        <v>137</v>
      </c>
      <c r="AC2778" t="s">
        <v>176</v>
      </c>
      <c r="AD2778">
        <v>20</v>
      </c>
      <c r="AE2778" t="s">
        <v>137</v>
      </c>
      <c r="AF2778" t="s">
        <v>177</v>
      </c>
      <c r="AG2778">
        <v>20</v>
      </c>
      <c r="AH2778" t="s">
        <v>137</v>
      </c>
      <c r="AI2778" t="s">
        <v>168</v>
      </c>
      <c r="AJ2778">
        <v>115200</v>
      </c>
      <c r="AK2778" t="s">
        <v>137</v>
      </c>
      <c r="AL2778" t="s">
        <v>169</v>
      </c>
      <c r="AM2778">
        <v>12000</v>
      </c>
      <c r="AN2778" t="s">
        <v>137</v>
      </c>
    </row>
    <row r="2779" spans="1:40">
      <c r="A2779" s="26">
        <v>41731.458786550924</v>
      </c>
      <c r="B2779" t="s">
        <v>128</v>
      </c>
      <c r="C2779" t="s">
        <v>533</v>
      </c>
      <c r="D2779" t="s">
        <v>3352</v>
      </c>
      <c r="E2779" t="s">
        <v>131</v>
      </c>
      <c r="F2779" t="s">
        <v>132</v>
      </c>
      <c r="G2779" t="s">
        <v>133</v>
      </c>
      <c r="H2779" t="s">
        <v>140</v>
      </c>
      <c r="I2779">
        <v>49</v>
      </c>
      <c r="J2779" t="s">
        <v>137</v>
      </c>
      <c r="K2779" t="s">
        <v>141</v>
      </c>
      <c r="L2779">
        <v>130</v>
      </c>
      <c r="M2779" t="s">
        <v>137</v>
      </c>
      <c r="N2779" t="s">
        <v>142</v>
      </c>
      <c r="O2779">
        <v>180</v>
      </c>
      <c r="P2779" t="s">
        <v>137</v>
      </c>
      <c r="Q2779" t="s">
        <v>143</v>
      </c>
      <c r="R2779">
        <v>140</v>
      </c>
      <c r="S2779" t="s">
        <v>137</v>
      </c>
      <c r="T2779" t="s">
        <v>144</v>
      </c>
      <c r="U2779">
        <v>80</v>
      </c>
      <c r="V2779" t="s">
        <v>137</v>
      </c>
      <c r="W2779" t="s">
        <v>145</v>
      </c>
      <c r="X2779">
        <v>101</v>
      </c>
      <c r="Y2779" t="s">
        <v>137</v>
      </c>
      <c r="Z2779" t="s">
        <v>146</v>
      </c>
      <c r="AA2779">
        <v>190</v>
      </c>
      <c r="AB2779" t="s">
        <v>137</v>
      </c>
      <c r="AC2779" t="s">
        <v>147</v>
      </c>
      <c r="AD2779">
        <v>20</v>
      </c>
      <c r="AE2779" t="s">
        <v>137</v>
      </c>
    </row>
    <row r="2780" spans="1:40">
      <c r="A2780" s="26">
        <v>41731.458786550924</v>
      </c>
      <c r="B2780" t="s">
        <v>128</v>
      </c>
      <c r="C2780" t="s">
        <v>533</v>
      </c>
      <c r="D2780" t="s">
        <v>3353</v>
      </c>
    </row>
    <row r="2781" spans="1:40">
      <c r="A2781" s="26">
        <v>41731.458786550924</v>
      </c>
      <c r="B2781" t="s">
        <v>128</v>
      </c>
      <c r="C2781" t="s">
        <v>533</v>
      </c>
      <c r="D2781" t="s">
        <v>3354</v>
      </c>
      <c r="E2781" t="s">
        <v>131</v>
      </c>
      <c r="F2781" t="s">
        <v>132</v>
      </c>
      <c r="G2781" t="s">
        <v>133</v>
      </c>
      <c r="H2781" t="s">
        <v>150</v>
      </c>
      <c r="I2781">
        <v>50</v>
      </c>
      <c r="J2781" t="s">
        <v>137</v>
      </c>
      <c r="K2781" t="s">
        <v>151</v>
      </c>
      <c r="L2781">
        <v>50</v>
      </c>
      <c r="M2781" t="s">
        <v>137</v>
      </c>
      <c r="N2781" t="s">
        <v>152</v>
      </c>
      <c r="O2781">
        <v>50</v>
      </c>
      <c r="P2781" t="s">
        <v>137</v>
      </c>
    </row>
    <row r="2782" spans="1:40">
      <c r="A2782" s="26">
        <v>41731.458786550924</v>
      </c>
      <c r="B2782" t="s">
        <v>128</v>
      </c>
      <c r="C2782" t="s">
        <v>533</v>
      </c>
      <c r="D2782" t="s">
        <v>3355</v>
      </c>
      <c r="E2782" t="s">
        <v>131</v>
      </c>
      <c r="F2782" t="s">
        <v>132</v>
      </c>
      <c r="G2782" t="s">
        <v>133</v>
      </c>
      <c r="H2782" t="s">
        <v>154</v>
      </c>
      <c r="I2782">
        <v>35</v>
      </c>
      <c r="J2782" t="s">
        <v>137</v>
      </c>
      <c r="K2782" t="s">
        <v>155</v>
      </c>
      <c r="L2782">
        <v>5</v>
      </c>
      <c r="M2782" t="s">
        <v>137</v>
      </c>
      <c r="N2782" t="s">
        <v>156</v>
      </c>
      <c r="O2782">
        <v>60</v>
      </c>
      <c r="P2782" t="s">
        <v>137</v>
      </c>
    </row>
    <row r="2783" spans="1:40">
      <c r="A2783" s="26">
        <v>41731.458786550924</v>
      </c>
      <c r="B2783" t="s">
        <v>128</v>
      </c>
      <c r="C2783" t="s">
        <v>533</v>
      </c>
      <c r="D2783" t="s">
        <v>3356</v>
      </c>
      <c r="E2783" t="s">
        <v>131</v>
      </c>
      <c r="F2783" t="s">
        <v>132</v>
      </c>
      <c r="G2783" t="s">
        <v>133</v>
      </c>
      <c r="H2783" t="s">
        <v>158</v>
      </c>
      <c r="I2783">
        <v>1</v>
      </c>
      <c r="J2783" t="s">
        <v>137</v>
      </c>
    </row>
    <row r="2784" spans="1:40">
      <c r="A2784" s="26">
        <v>41731.458786550924</v>
      </c>
      <c r="B2784" t="s">
        <v>128</v>
      </c>
      <c r="C2784" t="s">
        <v>533</v>
      </c>
      <c r="D2784" t="s">
        <v>3357</v>
      </c>
      <c r="E2784" t="s">
        <v>131</v>
      </c>
      <c r="F2784" t="s">
        <v>132</v>
      </c>
      <c r="G2784" t="s">
        <v>133</v>
      </c>
      <c r="H2784" t="s">
        <v>160</v>
      </c>
      <c r="I2784">
        <v>30</v>
      </c>
      <c r="J2784" t="s">
        <v>137</v>
      </c>
      <c r="K2784" t="s">
        <v>161</v>
      </c>
      <c r="L2784">
        <v>30</v>
      </c>
      <c r="M2784" t="s">
        <v>137</v>
      </c>
      <c r="N2784" t="s">
        <v>162</v>
      </c>
      <c r="O2784">
        <v>30</v>
      </c>
      <c r="P2784" t="s">
        <v>137</v>
      </c>
      <c r="Q2784" t="s">
        <v>163</v>
      </c>
      <c r="R2784">
        <v>10</v>
      </c>
      <c r="S2784" t="s">
        <v>137</v>
      </c>
      <c r="T2784" t="s">
        <v>164</v>
      </c>
      <c r="U2784">
        <v>20</v>
      </c>
      <c r="V2784" t="s">
        <v>137</v>
      </c>
      <c r="W2784" t="s">
        <v>165</v>
      </c>
      <c r="X2784">
        <v>20</v>
      </c>
      <c r="Y2784" t="s">
        <v>137</v>
      </c>
      <c r="Z2784" t="s">
        <v>166</v>
      </c>
      <c r="AA2784">
        <v>20</v>
      </c>
      <c r="AB2784" t="s">
        <v>137</v>
      </c>
      <c r="AC2784" t="s">
        <v>167</v>
      </c>
      <c r="AD2784">
        <v>20</v>
      </c>
      <c r="AE2784" t="s">
        <v>137</v>
      </c>
      <c r="AF2784" t="s">
        <v>168</v>
      </c>
      <c r="AG2784">
        <v>115200</v>
      </c>
      <c r="AH2784" t="s">
        <v>137</v>
      </c>
      <c r="AI2784" t="s">
        <v>169</v>
      </c>
      <c r="AJ2784">
        <v>12000</v>
      </c>
      <c r="AK2784" t="s">
        <v>137</v>
      </c>
      <c r="AL2784" t="s">
        <v>170</v>
      </c>
      <c r="AM2784">
        <v>30000</v>
      </c>
      <c r="AN2784" t="s">
        <v>137</v>
      </c>
    </row>
    <row r="2785" spans="1:40">
      <c r="A2785" s="26">
        <v>41731.458786550924</v>
      </c>
      <c r="B2785" t="s">
        <v>128</v>
      </c>
      <c r="C2785" t="s">
        <v>870</v>
      </c>
      <c r="D2785" t="s">
        <v>3358</v>
      </c>
      <c r="E2785" t="s">
        <v>131</v>
      </c>
      <c r="F2785" t="s">
        <v>132</v>
      </c>
      <c r="G2785" t="s">
        <v>133</v>
      </c>
      <c r="H2785" t="s">
        <v>140</v>
      </c>
      <c r="I2785">
        <v>49</v>
      </c>
      <c r="J2785" t="s">
        <v>137</v>
      </c>
      <c r="K2785" t="s">
        <v>141</v>
      </c>
      <c r="L2785">
        <v>130</v>
      </c>
      <c r="M2785" t="s">
        <v>137</v>
      </c>
      <c r="N2785" t="s">
        <v>142</v>
      </c>
      <c r="O2785">
        <v>180</v>
      </c>
      <c r="P2785" t="s">
        <v>137</v>
      </c>
      <c r="Q2785" t="s">
        <v>143</v>
      </c>
      <c r="R2785">
        <v>140</v>
      </c>
      <c r="S2785" t="s">
        <v>137</v>
      </c>
      <c r="T2785" t="s">
        <v>144</v>
      </c>
      <c r="U2785">
        <v>80</v>
      </c>
      <c r="V2785" t="s">
        <v>137</v>
      </c>
      <c r="W2785" t="s">
        <v>145</v>
      </c>
      <c r="X2785">
        <v>101</v>
      </c>
      <c r="Y2785" t="s">
        <v>137</v>
      </c>
      <c r="Z2785" t="s">
        <v>146</v>
      </c>
      <c r="AA2785">
        <v>190</v>
      </c>
      <c r="AB2785" t="s">
        <v>137</v>
      </c>
      <c r="AC2785" t="s">
        <v>147</v>
      </c>
      <c r="AD2785">
        <v>20</v>
      </c>
      <c r="AE2785" t="s">
        <v>137</v>
      </c>
    </row>
    <row r="2786" spans="1:40">
      <c r="A2786" s="26">
        <v>41731.458786550924</v>
      </c>
      <c r="B2786" t="s">
        <v>128</v>
      </c>
      <c r="C2786" t="s">
        <v>870</v>
      </c>
      <c r="D2786" t="s">
        <v>3359</v>
      </c>
    </row>
    <row r="2787" spans="1:40">
      <c r="A2787" s="26">
        <v>41731.458786550924</v>
      </c>
      <c r="B2787" t="s">
        <v>128</v>
      </c>
      <c r="C2787" t="s">
        <v>870</v>
      </c>
      <c r="D2787" t="s">
        <v>3360</v>
      </c>
      <c r="E2787" t="s">
        <v>131</v>
      </c>
      <c r="F2787" t="s">
        <v>132</v>
      </c>
      <c r="G2787" t="s">
        <v>133</v>
      </c>
      <c r="H2787" t="s">
        <v>150</v>
      </c>
      <c r="I2787">
        <v>50</v>
      </c>
      <c r="J2787" t="s">
        <v>137</v>
      </c>
      <c r="K2787" t="s">
        <v>151</v>
      </c>
      <c r="L2787">
        <v>50</v>
      </c>
      <c r="M2787" t="s">
        <v>137</v>
      </c>
      <c r="N2787" t="s">
        <v>152</v>
      </c>
      <c r="O2787">
        <v>50</v>
      </c>
      <c r="P2787" t="s">
        <v>137</v>
      </c>
    </row>
    <row r="2788" spans="1:40">
      <c r="A2788" s="26">
        <v>41731.458786550924</v>
      </c>
      <c r="B2788" t="s">
        <v>128</v>
      </c>
      <c r="C2788" t="s">
        <v>870</v>
      </c>
      <c r="D2788" t="s">
        <v>3361</v>
      </c>
      <c r="E2788" t="s">
        <v>131</v>
      </c>
      <c r="F2788" t="s">
        <v>132</v>
      </c>
      <c r="G2788" t="s">
        <v>133</v>
      </c>
      <c r="H2788" t="s">
        <v>154</v>
      </c>
      <c r="I2788">
        <v>35</v>
      </c>
      <c r="J2788" t="s">
        <v>137</v>
      </c>
      <c r="K2788" t="s">
        <v>155</v>
      </c>
      <c r="L2788">
        <v>5</v>
      </c>
      <c r="M2788" t="s">
        <v>137</v>
      </c>
      <c r="N2788" t="s">
        <v>156</v>
      </c>
      <c r="O2788">
        <v>60</v>
      </c>
      <c r="P2788" t="s">
        <v>137</v>
      </c>
    </row>
    <row r="2789" spans="1:40">
      <c r="A2789" s="26">
        <v>41731.458786550924</v>
      </c>
      <c r="B2789" t="s">
        <v>128</v>
      </c>
      <c r="C2789" t="s">
        <v>870</v>
      </c>
      <c r="D2789" t="s">
        <v>3362</v>
      </c>
      <c r="E2789" t="s">
        <v>131</v>
      </c>
      <c r="F2789" t="s">
        <v>132</v>
      </c>
      <c r="G2789" t="s">
        <v>133</v>
      </c>
      <c r="H2789" t="s">
        <v>158</v>
      </c>
      <c r="I2789">
        <v>1</v>
      </c>
      <c r="J2789" t="s">
        <v>137</v>
      </c>
    </row>
    <row r="2790" spans="1:40">
      <c r="A2790" s="26">
        <v>41731.458786550924</v>
      </c>
      <c r="B2790" t="s">
        <v>128</v>
      </c>
      <c r="C2790" t="s">
        <v>870</v>
      </c>
      <c r="D2790" t="s">
        <v>3363</v>
      </c>
      <c r="E2790" t="s">
        <v>131</v>
      </c>
      <c r="F2790" t="s">
        <v>132</v>
      </c>
      <c r="G2790" t="s">
        <v>133</v>
      </c>
      <c r="H2790" t="s">
        <v>160</v>
      </c>
      <c r="I2790">
        <v>30</v>
      </c>
      <c r="J2790" t="s">
        <v>137</v>
      </c>
      <c r="K2790" t="s">
        <v>161</v>
      </c>
      <c r="L2790">
        <v>30</v>
      </c>
      <c r="M2790" t="s">
        <v>137</v>
      </c>
      <c r="N2790" t="s">
        <v>162</v>
      </c>
      <c r="O2790">
        <v>30</v>
      </c>
      <c r="P2790" t="s">
        <v>137</v>
      </c>
      <c r="Q2790" t="s">
        <v>163</v>
      </c>
      <c r="R2790">
        <v>10</v>
      </c>
      <c r="S2790" t="s">
        <v>137</v>
      </c>
      <c r="T2790" t="s">
        <v>164</v>
      </c>
      <c r="U2790">
        <v>20</v>
      </c>
      <c r="V2790" t="s">
        <v>137</v>
      </c>
      <c r="W2790" t="s">
        <v>165</v>
      </c>
      <c r="X2790">
        <v>20</v>
      </c>
      <c r="Y2790" t="s">
        <v>137</v>
      </c>
      <c r="Z2790" t="s">
        <v>166</v>
      </c>
      <c r="AA2790">
        <v>20</v>
      </c>
      <c r="AB2790" t="s">
        <v>137</v>
      </c>
      <c r="AC2790" t="s">
        <v>167</v>
      </c>
      <c r="AD2790">
        <v>20</v>
      </c>
      <c r="AE2790" t="s">
        <v>137</v>
      </c>
      <c r="AF2790" t="s">
        <v>168</v>
      </c>
      <c r="AG2790">
        <v>115200</v>
      </c>
      <c r="AH2790" t="s">
        <v>137</v>
      </c>
      <c r="AI2790" t="s">
        <v>169</v>
      </c>
      <c r="AJ2790">
        <v>12000</v>
      </c>
      <c r="AK2790" t="s">
        <v>137</v>
      </c>
      <c r="AL2790" t="s">
        <v>170</v>
      </c>
      <c r="AM2790">
        <v>30000</v>
      </c>
      <c r="AN2790" t="s">
        <v>137</v>
      </c>
    </row>
    <row r="2791" spans="1:40">
      <c r="A2791" s="26">
        <v>41731.458786550924</v>
      </c>
      <c r="B2791" t="s">
        <v>128</v>
      </c>
      <c r="C2791" t="s">
        <v>870</v>
      </c>
      <c r="D2791" t="s">
        <v>3364</v>
      </c>
      <c r="E2791" t="s">
        <v>131</v>
      </c>
      <c r="F2791" t="s">
        <v>132</v>
      </c>
      <c r="G2791" t="s">
        <v>133</v>
      </c>
      <c r="H2791" t="s">
        <v>187</v>
      </c>
      <c r="I2791">
        <v>60</v>
      </c>
      <c r="J2791" t="s">
        <v>137</v>
      </c>
      <c r="K2791" t="s">
        <v>188</v>
      </c>
      <c r="L2791">
        <v>40</v>
      </c>
      <c r="M2791" t="s">
        <v>137</v>
      </c>
      <c r="N2791" t="s">
        <v>189</v>
      </c>
      <c r="O2791">
        <v>50</v>
      </c>
      <c r="P2791" t="s">
        <v>137</v>
      </c>
      <c r="Q2791" t="s">
        <v>190</v>
      </c>
      <c r="R2791">
        <v>40</v>
      </c>
      <c r="S2791" t="s">
        <v>137</v>
      </c>
      <c r="T2791" t="s">
        <v>191</v>
      </c>
      <c r="U2791">
        <v>60</v>
      </c>
      <c r="V2791" t="s">
        <v>137</v>
      </c>
      <c r="W2791" t="s">
        <v>192</v>
      </c>
      <c r="X2791">
        <v>50</v>
      </c>
      <c r="Y2791" t="s">
        <v>137</v>
      </c>
      <c r="Z2791" t="s">
        <v>193</v>
      </c>
      <c r="AA2791">
        <v>50</v>
      </c>
      <c r="AB2791" t="s">
        <v>137</v>
      </c>
      <c r="AC2791" t="s">
        <v>194</v>
      </c>
      <c r="AD2791">
        <v>35</v>
      </c>
      <c r="AE2791" t="s">
        <v>137</v>
      </c>
      <c r="AF2791" t="s">
        <v>195</v>
      </c>
      <c r="AG2791">
        <v>8</v>
      </c>
      <c r="AH2791" t="s">
        <v>137</v>
      </c>
      <c r="AI2791" t="s">
        <v>196</v>
      </c>
      <c r="AJ2791">
        <v>90</v>
      </c>
      <c r="AK2791" t="s">
        <v>137</v>
      </c>
      <c r="AL2791" t="s">
        <v>197</v>
      </c>
      <c r="AM2791">
        <v>1</v>
      </c>
      <c r="AN2791" t="s">
        <v>137</v>
      </c>
    </row>
    <row r="2792" spans="1:40">
      <c r="A2792" s="26">
        <v>41731.458786550924</v>
      </c>
      <c r="B2792" t="s">
        <v>128</v>
      </c>
      <c r="C2792" t="s">
        <v>870</v>
      </c>
      <c r="D2792" t="s">
        <v>3365</v>
      </c>
      <c r="E2792" t="s">
        <v>131</v>
      </c>
      <c r="F2792" t="s">
        <v>132</v>
      </c>
      <c r="G2792" t="s">
        <v>133</v>
      </c>
      <c r="H2792" t="s">
        <v>172</v>
      </c>
      <c r="I2792">
        <v>33</v>
      </c>
      <c r="J2792" t="s">
        <v>137</v>
      </c>
      <c r="K2792" t="s">
        <v>173</v>
      </c>
      <c r="L2792">
        <v>33</v>
      </c>
      <c r="M2792" t="s">
        <v>137</v>
      </c>
      <c r="N2792" t="s">
        <v>174</v>
      </c>
      <c r="O2792">
        <v>34</v>
      </c>
      <c r="P2792" t="s">
        <v>137</v>
      </c>
      <c r="Q2792" t="s">
        <v>164</v>
      </c>
      <c r="R2792">
        <v>20</v>
      </c>
      <c r="S2792" t="s">
        <v>137</v>
      </c>
      <c r="T2792" t="s">
        <v>165</v>
      </c>
      <c r="U2792">
        <v>20</v>
      </c>
      <c r="V2792" t="s">
        <v>137</v>
      </c>
      <c r="W2792" t="s">
        <v>166</v>
      </c>
      <c r="X2792">
        <v>20</v>
      </c>
      <c r="Y2792" t="s">
        <v>137</v>
      </c>
      <c r="Z2792" t="s">
        <v>175</v>
      </c>
      <c r="AA2792">
        <v>20</v>
      </c>
      <c r="AB2792" t="s">
        <v>137</v>
      </c>
      <c r="AC2792" t="s">
        <v>176</v>
      </c>
      <c r="AD2792">
        <v>20</v>
      </c>
      <c r="AE2792" t="s">
        <v>137</v>
      </c>
      <c r="AF2792" t="s">
        <v>177</v>
      </c>
      <c r="AG2792">
        <v>20</v>
      </c>
      <c r="AH2792" t="s">
        <v>137</v>
      </c>
      <c r="AI2792" t="s">
        <v>168</v>
      </c>
      <c r="AJ2792">
        <v>115200</v>
      </c>
      <c r="AK2792" t="s">
        <v>137</v>
      </c>
      <c r="AL2792" t="s">
        <v>169</v>
      </c>
      <c r="AM2792">
        <v>12000</v>
      </c>
      <c r="AN2792" t="s">
        <v>137</v>
      </c>
    </row>
    <row r="2793" spans="1:40">
      <c r="A2793" s="26">
        <v>41731.458786550924</v>
      </c>
      <c r="B2793" t="s">
        <v>128</v>
      </c>
      <c r="C2793" t="s">
        <v>870</v>
      </c>
      <c r="D2793" t="s">
        <v>3366</v>
      </c>
      <c r="E2793" t="s">
        <v>131</v>
      </c>
      <c r="F2793" t="s">
        <v>132</v>
      </c>
      <c r="G2793" t="s">
        <v>133</v>
      </c>
      <c r="H2793" t="s">
        <v>140</v>
      </c>
      <c r="I2793">
        <v>49</v>
      </c>
      <c r="J2793" t="s">
        <v>137</v>
      </c>
      <c r="K2793" t="s">
        <v>141</v>
      </c>
      <c r="L2793">
        <v>130</v>
      </c>
      <c r="M2793" t="s">
        <v>137</v>
      </c>
      <c r="N2793" t="s">
        <v>142</v>
      </c>
      <c r="O2793">
        <v>180</v>
      </c>
      <c r="P2793" t="s">
        <v>137</v>
      </c>
      <c r="Q2793" t="s">
        <v>143</v>
      </c>
      <c r="R2793">
        <v>140</v>
      </c>
      <c r="S2793" t="s">
        <v>137</v>
      </c>
      <c r="T2793" t="s">
        <v>144</v>
      </c>
      <c r="U2793">
        <v>80</v>
      </c>
      <c r="V2793" t="s">
        <v>137</v>
      </c>
      <c r="W2793" t="s">
        <v>145</v>
      </c>
      <c r="X2793">
        <v>101</v>
      </c>
      <c r="Y2793" t="s">
        <v>137</v>
      </c>
      <c r="Z2793" t="s">
        <v>146</v>
      </c>
      <c r="AA2793">
        <v>190</v>
      </c>
      <c r="AB2793" t="s">
        <v>137</v>
      </c>
      <c r="AC2793" t="s">
        <v>147</v>
      </c>
      <c r="AD2793">
        <v>20</v>
      </c>
      <c r="AE2793" t="s">
        <v>137</v>
      </c>
    </row>
    <row r="2794" spans="1:40">
      <c r="A2794" s="26">
        <v>41731.458786550924</v>
      </c>
      <c r="B2794" t="s">
        <v>128</v>
      </c>
      <c r="C2794" t="s">
        <v>870</v>
      </c>
      <c r="D2794" t="s">
        <v>3367</v>
      </c>
    </row>
    <row r="2795" spans="1:40">
      <c r="A2795" s="26">
        <v>41731.458786550924</v>
      </c>
      <c r="B2795" t="s">
        <v>128</v>
      </c>
      <c r="C2795" t="s">
        <v>1812</v>
      </c>
      <c r="D2795" t="s">
        <v>3368</v>
      </c>
      <c r="E2795" t="s">
        <v>131</v>
      </c>
      <c r="F2795" t="s">
        <v>132</v>
      </c>
      <c r="G2795" t="s">
        <v>133</v>
      </c>
      <c r="H2795" t="s">
        <v>140</v>
      </c>
      <c r="I2795">
        <v>49</v>
      </c>
      <c r="J2795" t="s">
        <v>137</v>
      </c>
      <c r="K2795" t="s">
        <v>141</v>
      </c>
      <c r="L2795">
        <v>130</v>
      </c>
      <c r="M2795" t="s">
        <v>137</v>
      </c>
      <c r="N2795" t="s">
        <v>142</v>
      </c>
      <c r="O2795">
        <v>180</v>
      </c>
      <c r="P2795" t="s">
        <v>137</v>
      </c>
      <c r="Q2795" t="s">
        <v>143</v>
      </c>
      <c r="R2795">
        <v>140</v>
      </c>
      <c r="S2795" t="s">
        <v>137</v>
      </c>
      <c r="T2795" t="s">
        <v>144</v>
      </c>
      <c r="U2795">
        <v>80</v>
      </c>
      <c r="V2795" t="s">
        <v>137</v>
      </c>
      <c r="W2795" t="s">
        <v>145</v>
      </c>
      <c r="X2795">
        <v>101</v>
      </c>
      <c r="Y2795" t="s">
        <v>137</v>
      </c>
      <c r="Z2795" t="s">
        <v>146</v>
      </c>
      <c r="AA2795">
        <v>190</v>
      </c>
      <c r="AB2795" t="s">
        <v>137</v>
      </c>
      <c r="AC2795" t="s">
        <v>147</v>
      </c>
      <c r="AD2795">
        <v>20</v>
      </c>
      <c r="AE2795" t="s">
        <v>137</v>
      </c>
    </row>
    <row r="2796" spans="1:40">
      <c r="A2796" s="26">
        <v>41731.458786550924</v>
      </c>
      <c r="B2796" t="s">
        <v>128</v>
      </c>
      <c r="C2796" t="s">
        <v>1812</v>
      </c>
      <c r="D2796" t="s">
        <v>3369</v>
      </c>
    </row>
    <row r="2797" spans="1:40">
      <c r="A2797" s="26">
        <v>41731.458786550924</v>
      </c>
      <c r="B2797" t="s">
        <v>128</v>
      </c>
      <c r="C2797" t="s">
        <v>1812</v>
      </c>
      <c r="D2797" t="s">
        <v>3370</v>
      </c>
      <c r="E2797" t="s">
        <v>131</v>
      </c>
      <c r="F2797" t="s">
        <v>132</v>
      </c>
      <c r="G2797" t="s">
        <v>133</v>
      </c>
      <c r="H2797" t="s">
        <v>150</v>
      </c>
      <c r="I2797">
        <v>50</v>
      </c>
      <c r="J2797" t="s">
        <v>137</v>
      </c>
      <c r="K2797" t="s">
        <v>151</v>
      </c>
      <c r="L2797">
        <v>50</v>
      </c>
      <c r="M2797" t="s">
        <v>137</v>
      </c>
      <c r="N2797" t="s">
        <v>152</v>
      </c>
      <c r="O2797">
        <v>50</v>
      </c>
      <c r="P2797" t="s">
        <v>137</v>
      </c>
    </row>
    <row r="2798" spans="1:40">
      <c r="A2798" s="26">
        <v>41731.458786550924</v>
      </c>
      <c r="B2798" t="s">
        <v>128</v>
      </c>
      <c r="C2798" t="s">
        <v>1812</v>
      </c>
      <c r="D2798" t="s">
        <v>3371</v>
      </c>
      <c r="E2798" t="s">
        <v>131</v>
      </c>
      <c r="F2798" t="s">
        <v>132</v>
      </c>
      <c r="G2798" t="s">
        <v>133</v>
      </c>
      <c r="H2798" t="s">
        <v>154</v>
      </c>
      <c r="I2798">
        <v>35</v>
      </c>
      <c r="J2798" t="s">
        <v>137</v>
      </c>
      <c r="K2798" t="s">
        <v>155</v>
      </c>
      <c r="L2798">
        <v>5</v>
      </c>
      <c r="M2798" t="s">
        <v>137</v>
      </c>
      <c r="N2798" t="s">
        <v>156</v>
      </c>
      <c r="O2798">
        <v>60</v>
      </c>
      <c r="P2798" t="s">
        <v>137</v>
      </c>
    </row>
    <row r="2799" spans="1:40">
      <c r="A2799" s="26">
        <v>41731.458786550924</v>
      </c>
      <c r="B2799" t="s">
        <v>128</v>
      </c>
      <c r="C2799" t="s">
        <v>1812</v>
      </c>
      <c r="D2799" t="s">
        <v>3372</v>
      </c>
      <c r="E2799" t="s">
        <v>131</v>
      </c>
      <c r="F2799" t="s">
        <v>132</v>
      </c>
      <c r="G2799" t="s">
        <v>133</v>
      </c>
      <c r="H2799" t="s">
        <v>158</v>
      </c>
      <c r="I2799">
        <v>1</v>
      </c>
      <c r="J2799" t="s">
        <v>137</v>
      </c>
    </row>
    <row r="2800" spans="1:40">
      <c r="A2800" s="26">
        <v>41731.458786550924</v>
      </c>
      <c r="B2800" t="s">
        <v>128</v>
      </c>
      <c r="C2800" t="s">
        <v>1812</v>
      </c>
      <c r="D2800" t="s">
        <v>3373</v>
      </c>
      <c r="E2800" t="s">
        <v>131</v>
      </c>
      <c r="F2800" t="s">
        <v>132</v>
      </c>
      <c r="G2800" t="s">
        <v>133</v>
      </c>
      <c r="H2800" t="s">
        <v>160</v>
      </c>
      <c r="I2800">
        <v>30</v>
      </c>
      <c r="J2800" t="s">
        <v>137</v>
      </c>
      <c r="K2800" t="s">
        <v>161</v>
      </c>
      <c r="L2800">
        <v>30</v>
      </c>
      <c r="M2800" t="s">
        <v>137</v>
      </c>
      <c r="N2800" t="s">
        <v>162</v>
      </c>
      <c r="O2800">
        <v>30</v>
      </c>
      <c r="P2800" t="s">
        <v>137</v>
      </c>
      <c r="Q2800" t="s">
        <v>163</v>
      </c>
      <c r="R2800">
        <v>10</v>
      </c>
      <c r="S2800" t="s">
        <v>137</v>
      </c>
      <c r="T2800" t="s">
        <v>164</v>
      </c>
      <c r="U2800">
        <v>20</v>
      </c>
      <c r="V2800" t="s">
        <v>137</v>
      </c>
      <c r="W2800" t="s">
        <v>165</v>
      </c>
      <c r="X2800">
        <v>20</v>
      </c>
      <c r="Y2800" t="s">
        <v>137</v>
      </c>
      <c r="Z2800" t="s">
        <v>166</v>
      </c>
      <c r="AA2800">
        <v>20</v>
      </c>
      <c r="AB2800" t="s">
        <v>137</v>
      </c>
      <c r="AC2800" t="s">
        <v>167</v>
      </c>
      <c r="AD2800">
        <v>20</v>
      </c>
      <c r="AE2800" t="s">
        <v>137</v>
      </c>
      <c r="AF2800" t="s">
        <v>168</v>
      </c>
      <c r="AG2800">
        <v>115200</v>
      </c>
      <c r="AH2800" t="s">
        <v>137</v>
      </c>
      <c r="AI2800" t="s">
        <v>169</v>
      </c>
      <c r="AJ2800">
        <v>12000</v>
      </c>
      <c r="AK2800" t="s">
        <v>137</v>
      </c>
      <c r="AL2800" t="s">
        <v>170</v>
      </c>
      <c r="AM2800">
        <v>30000</v>
      </c>
      <c r="AN2800" t="s">
        <v>137</v>
      </c>
    </row>
    <row r="2801" spans="1:40">
      <c r="A2801" s="26">
        <v>41731.458786550924</v>
      </c>
      <c r="B2801" t="s">
        <v>128</v>
      </c>
      <c r="C2801" t="s">
        <v>1812</v>
      </c>
      <c r="D2801" t="s">
        <v>3374</v>
      </c>
      <c r="E2801" t="s">
        <v>131</v>
      </c>
      <c r="F2801" t="s">
        <v>132</v>
      </c>
      <c r="G2801" t="s">
        <v>133</v>
      </c>
      <c r="H2801" t="s">
        <v>187</v>
      </c>
      <c r="I2801">
        <v>60</v>
      </c>
      <c r="J2801" t="s">
        <v>137</v>
      </c>
      <c r="K2801" t="s">
        <v>188</v>
      </c>
      <c r="L2801">
        <v>40</v>
      </c>
      <c r="M2801" t="s">
        <v>137</v>
      </c>
      <c r="N2801" t="s">
        <v>189</v>
      </c>
      <c r="O2801">
        <v>50</v>
      </c>
      <c r="P2801" t="s">
        <v>137</v>
      </c>
      <c r="Q2801" t="s">
        <v>190</v>
      </c>
      <c r="R2801">
        <v>40</v>
      </c>
      <c r="S2801" t="s">
        <v>137</v>
      </c>
      <c r="T2801" t="s">
        <v>191</v>
      </c>
      <c r="U2801">
        <v>60</v>
      </c>
      <c r="V2801" t="s">
        <v>137</v>
      </c>
      <c r="W2801" t="s">
        <v>192</v>
      </c>
      <c r="X2801">
        <v>50</v>
      </c>
      <c r="Y2801" t="s">
        <v>137</v>
      </c>
      <c r="Z2801" t="s">
        <v>193</v>
      </c>
      <c r="AA2801">
        <v>50</v>
      </c>
      <c r="AB2801" t="s">
        <v>137</v>
      </c>
      <c r="AC2801" t="s">
        <v>194</v>
      </c>
      <c r="AD2801">
        <v>35</v>
      </c>
      <c r="AE2801" t="s">
        <v>137</v>
      </c>
      <c r="AF2801" t="s">
        <v>195</v>
      </c>
      <c r="AG2801">
        <v>8</v>
      </c>
      <c r="AH2801" t="s">
        <v>137</v>
      </c>
      <c r="AI2801" t="s">
        <v>196</v>
      </c>
      <c r="AJ2801">
        <v>90</v>
      </c>
      <c r="AK2801" t="s">
        <v>137</v>
      </c>
      <c r="AL2801" t="s">
        <v>197</v>
      </c>
      <c r="AM2801">
        <v>1</v>
      </c>
      <c r="AN2801" t="s">
        <v>137</v>
      </c>
    </row>
    <row r="2802" spans="1:40">
      <c r="A2802" s="26">
        <v>41731.458786550924</v>
      </c>
      <c r="B2802" t="s">
        <v>128</v>
      </c>
      <c r="C2802" t="s">
        <v>1812</v>
      </c>
      <c r="D2802" t="s">
        <v>3375</v>
      </c>
      <c r="E2802" t="s">
        <v>131</v>
      </c>
      <c r="F2802" t="s">
        <v>132</v>
      </c>
      <c r="G2802" t="s">
        <v>133</v>
      </c>
      <c r="H2802" t="s">
        <v>172</v>
      </c>
      <c r="I2802">
        <v>33</v>
      </c>
      <c r="J2802" t="s">
        <v>137</v>
      </c>
      <c r="K2802" t="s">
        <v>173</v>
      </c>
      <c r="L2802">
        <v>33</v>
      </c>
      <c r="M2802" t="s">
        <v>137</v>
      </c>
      <c r="N2802" t="s">
        <v>174</v>
      </c>
      <c r="O2802">
        <v>34</v>
      </c>
      <c r="P2802" t="s">
        <v>137</v>
      </c>
      <c r="Q2802" t="s">
        <v>164</v>
      </c>
      <c r="R2802">
        <v>20</v>
      </c>
      <c r="S2802" t="s">
        <v>137</v>
      </c>
      <c r="T2802" t="s">
        <v>165</v>
      </c>
      <c r="U2802">
        <v>20</v>
      </c>
      <c r="V2802" t="s">
        <v>137</v>
      </c>
      <c r="W2802" t="s">
        <v>166</v>
      </c>
      <c r="X2802">
        <v>20</v>
      </c>
      <c r="Y2802" t="s">
        <v>137</v>
      </c>
      <c r="Z2802" t="s">
        <v>175</v>
      </c>
      <c r="AA2802">
        <v>20</v>
      </c>
      <c r="AB2802" t="s">
        <v>137</v>
      </c>
      <c r="AC2802" t="s">
        <v>176</v>
      </c>
      <c r="AD2802">
        <v>20</v>
      </c>
      <c r="AE2802" t="s">
        <v>137</v>
      </c>
      <c r="AF2802" t="s">
        <v>177</v>
      </c>
      <c r="AG2802">
        <v>20</v>
      </c>
      <c r="AH2802" t="s">
        <v>137</v>
      </c>
      <c r="AI2802" t="s">
        <v>168</v>
      </c>
      <c r="AJ2802">
        <v>115200</v>
      </c>
      <c r="AK2802" t="s">
        <v>137</v>
      </c>
      <c r="AL2802" t="s">
        <v>169</v>
      </c>
      <c r="AM2802">
        <v>12000</v>
      </c>
      <c r="AN2802" t="s">
        <v>137</v>
      </c>
    </row>
    <row r="2803" spans="1:40">
      <c r="A2803" s="26">
        <v>41731.458786550924</v>
      </c>
      <c r="B2803" t="s">
        <v>128</v>
      </c>
      <c r="C2803" t="s">
        <v>1812</v>
      </c>
      <c r="D2803" t="s">
        <v>3376</v>
      </c>
      <c r="E2803" t="s">
        <v>131</v>
      </c>
      <c r="F2803" t="s">
        <v>132</v>
      </c>
      <c r="G2803" t="s">
        <v>133</v>
      </c>
      <c r="H2803" t="s">
        <v>140</v>
      </c>
      <c r="I2803">
        <v>49</v>
      </c>
      <c r="J2803" t="s">
        <v>137</v>
      </c>
      <c r="K2803" t="s">
        <v>141</v>
      </c>
      <c r="L2803">
        <v>130</v>
      </c>
      <c r="M2803" t="s">
        <v>137</v>
      </c>
      <c r="N2803" t="s">
        <v>142</v>
      </c>
      <c r="O2803">
        <v>180</v>
      </c>
      <c r="P2803" t="s">
        <v>137</v>
      </c>
      <c r="Q2803" t="s">
        <v>143</v>
      </c>
      <c r="R2803">
        <v>140</v>
      </c>
      <c r="S2803" t="s">
        <v>137</v>
      </c>
      <c r="T2803" t="s">
        <v>144</v>
      </c>
      <c r="U2803">
        <v>80</v>
      </c>
      <c r="V2803" t="s">
        <v>137</v>
      </c>
      <c r="W2803" t="s">
        <v>145</v>
      </c>
      <c r="X2803">
        <v>101</v>
      </c>
      <c r="Y2803" t="s">
        <v>137</v>
      </c>
      <c r="Z2803" t="s">
        <v>146</v>
      </c>
      <c r="AA2803">
        <v>190</v>
      </c>
      <c r="AB2803" t="s">
        <v>137</v>
      </c>
      <c r="AC2803" t="s">
        <v>147</v>
      </c>
      <c r="AD2803">
        <v>20</v>
      </c>
      <c r="AE2803" t="s">
        <v>137</v>
      </c>
    </row>
    <row r="2804" spans="1:40">
      <c r="A2804" s="26">
        <v>41731.458786550924</v>
      </c>
      <c r="B2804" t="s">
        <v>128</v>
      </c>
      <c r="C2804" t="s">
        <v>1812</v>
      </c>
      <c r="D2804" t="s">
        <v>3377</v>
      </c>
    </row>
    <row r="2805" spans="1:40">
      <c r="A2805" s="26">
        <v>41731.458786550924</v>
      </c>
      <c r="B2805" t="s">
        <v>128</v>
      </c>
      <c r="C2805" t="s">
        <v>1812</v>
      </c>
      <c r="D2805" t="s">
        <v>3378</v>
      </c>
      <c r="E2805" t="s">
        <v>131</v>
      </c>
      <c r="F2805" t="s">
        <v>132</v>
      </c>
      <c r="G2805" t="s">
        <v>133</v>
      </c>
      <c r="H2805" t="s">
        <v>150</v>
      </c>
      <c r="I2805">
        <v>50</v>
      </c>
      <c r="J2805" t="s">
        <v>137</v>
      </c>
      <c r="K2805" t="s">
        <v>151</v>
      </c>
      <c r="L2805">
        <v>50</v>
      </c>
      <c r="M2805" t="s">
        <v>137</v>
      </c>
      <c r="N2805" t="s">
        <v>152</v>
      </c>
      <c r="O2805">
        <v>50</v>
      </c>
      <c r="P2805" t="s">
        <v>137</v>
      </c>
    </row>
    <row r="2806" spans="1:40">
      <c r="A2806" s="26">
        <v>41731.458786550924</v>
      </c>
      <c r="B2806" t="s">
        <v>128</v>
      </c>
      <c r="C2806" t="s">
        <v>1812</v>
      </c>
      <c r="D2806" t="s">
        <v>3379</v>
      </c>
      <c r="E2806" t="s">
        <v>131</v>
      </c>
      <c r="F2806" t="s">
        <v>132</v>
      </c>
      <c r="G2806" t="s">
        <v>133</v>
      </c>
      <c r="H2806" t="s">
        <v>154</v>
      </c>
      <c r="I2806">
        <v>35</v>
      </c>
      <c r="J2806" t="s">
        <v>137</v>
      </c>
      <c r="K2806" t="s">
        <v>155</v>
      </c>
      <c r="L2806">
        <v>5</v>
      </c>
      <c r="M2806" t="s">
        <v>137</v>
      </c>
      <c r="N2806" t="s">
        <v>156</v>
      </c>
      <c r="O2806">
        <v>60</v>
      </c>
      <c r="P2806" t="s">
        <v>137</v>
      </c>
    </row>
    <row r="2807" spans="1:40">
      <c r="A2807" s="26">
        <v>41731.458786550924</v>
      </c>
      <c r="B2807" t="s">
        <v>128</v>
      </c>
      <c r="C2807" t="s">
        <v>1812</v>
      </c>
      <c r="D2807" t="s">
        <v>3380</v>
      </c>
      <c r="E2807" t="s">
        <v>131</v>
      </c>
      <c r="F2807" t="s">
        <v>132</v>
      </c>
      <c r="G2807" t="s">
        <v>133</v>
      </c>
      <c r="H2807" t="s">
        <v>158</v>
      </c>
      <c r="I2807">
        <v>1</v>
      </c>
      <c r="J2807" t="s">
        <v>137</v>
      </c>
    </row>
    <row r="2808" spans="1:40">
      <c r="A2808" s="26">
        <v>41731.458786550924</v>
      </c>
      <c r="B2808" t="s">
        <v>128</v>
      </c>
      <c r="C2808" t="s">
        <v>1812</v>
      </c>
      <c r="D2808" t="s">
        <v>3381</v>
      </c>
      <c r="E2808" t="s">
        <v>131</v>
      </c>
      <c r="F2808" t="s">
        <v>132</v>
      </c>
      <c r="G2808" t="s">
        <v>133</v>
      </c>
      <c r="H2808" t="s">
        <v>160</v>
      </c>
      <c r="I2808">
        <v>30</v>
      </c>
      <c r="J2808" t="s">
        <v>137</v>
      </c>
      <c r="K2808" t="s">
        <v>161</v>
      </c>
      <c r="L2808">
        <v>30</v>
      </c>
      <c r="M2808" t="s">
        <v>137</v>
      </c>
      <c r="N2808" t="s">
        <v>162</v>
      </c>
      <c r="O2808">
        <v>30</v>
      </c>
      <c r="P2808" t="s">
        <v>137</v>
      </c>
      <c r="Q2808" t="s">
        <v>163</v>
      </c>
      <c r="R2808">
        <v>10</v>
      </c>
      <c r="S2808" t="s">
        <v>137</v>
      </c>
      <c r="T2808" t="s">
        <v>164</v>
      </c>
      <c r="U2808">
        <v>20</v>
      </c>
      <c r="V2808" t="s">
        <v>137</v>
      </c>
      <c r="W2808" t="s">
        <v>165</v>
      </c>
      <c r="X2808">
        <v>20</v>
      </c>
      <c r="Y2808" t="s">
        <v>137</v>
      </c>
      <c r="Z2808" t="s">
        <v>166</v>
      </c>
      <c r="AA2808">
        <v>20</v>
      </c>
      <c r="AB2808" t="s">
        <v>137</v>
      </c>
      <c r="AC2808" t="s">
        <v>167</v>
      </c>
      <c r="AD2808">
        <v>20</v>
      </c>
      <c r="AE2808" t="s">
        <v>137</v>
      </c>
      <c r="AF2808" t="s">
        <v>168</v>
      </c>
      <c r="AG2808">
        <v>115200</v>
      </c>
      <c r="AH2808" t="s">
        <v>137</v>
      </c>
      <c r="AI2808" t="s">
        <v>169</v>
      </c>
      <c r="AJ2808">
        <v>12000</v>
      </c>
      <c r="AK2808" t="s">
        <v>137</v>
      </c>
      <c r="AL2808" t="s">
        <v>170</v>
      </c>
      <c r="AM2808">
        <v>30000</v>
      </c>
      <c r="AN2808" t="s">
        <v>137</v>
      </c>
    </row>
    <row r="2809" spans="1:40">
      <c r="A2809" s="26">
        <v>41731.458786550924</v>
      </c>
      <c r="B2809" t="s">
        <v>128</v>
      </c>
      <c r="C2809" t="s">
        <v>1812</v>
      </c>
      <c r="D2809" t="s">
        <v>3382</v>
      </c>
      <c r="E2809" t="s">
        <v>131</v>
      </c>
      <c r="F2809" t="s">
        <v>132</v>
      </c>
      <c r="G2809" t="s">
        <v>133</v>
      </c>
      <c r="H2809" t="s">
        <v>187</v>
      </c>
      <c r="I2809">
        <v>60</v>
      </c>
      <c r="J2809" t="s">
        <v>137</v>
      </c>
      <c r="K2809" t="s">
        <v>188</v>
      </c>
      <c r="L2809">
        <v>40</v>
      </c>
      <c r="M2809" t="s">
        <v>137</v>
      </c>
      <c r="N2809" t="s">
        <v>189</v>
      </c>
      <c r="O2809">
        <v>50</v>
      </c>
      <c r="P2809" t="s">
        <v>137</v>
      </c>
      <c r="Q2809" t="s">
        <v>190</v>
      </c>
      <c r="R2809">
        <v>40</v>
      </c>
      <c r="S2809" t="s">
        <v>137</v>
      </c>
      <c r="T2809" t="s">
        <v>191</v>
      </c>
      <c r="U2809">
        <v>60</v>
      </c>
      <c r="V2809" t="s">
        <v>137</v>
      </c>
      <c r="W2809" t="s">
        <v>192</v>
      </c>
      <c r="X2809">
        <v>50</v>
      </c>
      <c r="Y2809" t="s">
        <v>137</v>
      </c>
      <c r="Z2809" t="s">
        <v>193</v>
      </c>
      <c r="AA2809">
        <v>50</v>
      </c>
      <c r="AB2809" t="s">
        <v>137</v>
      </c>
      <c r="AC2809" t="s">
        <v>194</v>
      </c>
      <c r="AD2809">
        <v>35</v>
      </c>
      <c r="AE2809" t="s">
        <v>137</v>
      </c>
      <c r="AF2809" t="s">
        <v>195</v>
      </c>
      <c r="AG2809">
        <v>8</v>
      </c>
      <c r="AH2809" t="s">
        <v>137</v>
      </c>
      <c r="AI2809" t="s">
        <v>196</v>
      </c>
      <c r="AJ2809">
        <v>90</v>
      </c>
      <c r="AK2809" t="s">
        <v>137</v>
      </c>
      <c r="AL2809" t="s">
        <v>197</v>
      </c>
      <c r="AM2809">
        <v>1</v>
      </c>
      <c r="AN2809" t="s">
        <v>137</v>
      </c>
    </row>
    <row r="2810" spans="1:40">
      <c r="A2810" s="26">
        <v>41731.458786550924</v>
      </c>
      <c r="B2810" t="s">
        <v>128</v>
      </c>
      <c r="C2810" t="s">
        <v>1812</v>
      </c>
      <c r="D2810" t="s">
        <v>3383</v>
      </c>
      <c r="E2810" t="s">
        <v>131</v>
      </c>
      <c r="F2810" t="s">
        <v>132</v>
      </c>
      <c r="G2810" t="s">
        <v>133</v>
      </c>
      <c r="H2810" t="s">
        <v>172</v>
      </c>
      <c r="I2810">
        <v>33</v>
      </c>
      <c r="J2810" t="s">
        <v>137</v>
      </c>
      <c r="K2810" t="s">
        <v>173</v>
      </c>
      <c r="L2810">
        <v>33</v>
      </c>
      <c r="M2810" t="s">
        <v>137</v>
      </c>
      <c r="N2810" t="s">
        <v>174</v>
      </c>
      <c r="O2810">
        <v>34</v>
      </c>
      <c r="P2810" t="s">
        <v>137</v>
      </c>
      <c r="Q2810" t="s">
        <v>164</v>
      </c>
      <c r="R2810">
        <v>20</v>
      </c>
      <c r="S2810" t="s">
        <v>137</v>
      </c>
      <c r="T2810" t="s">
        <v>165</v>
      </c>
      <c r="U2810">
        <v>20</v>
      </c>
      <c r="V2810" t="s">
        <v>137</v>
      </c>
      <c r="W2810" t="s">
        <v>166</v>
      </c>
      <c r="X2810">
        <v>20</v>
      </c>
      <c r="Y2810" t="s">
        <v>137</v>
      </c>
      <c r="Z2810" t="s">
        <v>175</v>
      </c>
      <c r="AA2810">
        <v>20</v>
      </c>
      <c r="AB2810" t="s">
        <v>137</v>
      </c>
      <c r="AC2810" t="s">
        <v>176</v>
      </c>
      <c r="AD2810">
        <v>20</v>
      </c>
      <c r="AE2810" t="s">
        <v>137</v>
      </c>
      <c r="AF2810" t="s">
        <v>177</v>
      </c>
      <c r="AG2810">
        <v>20</v>
      </c>
      <c r="AH2810" t="s">
        <v>137</v>
      </c>
      <c r="AI2810" t="s">
        <v>168</v>
      </c>
      <c r="AJ2810">
        <v>115200</v>
      </c>
      <c r="AK2810" t="s">
        <v>137</v>
      </c>
      <c r="AL2810" t="s">
        <v>169</v>
      </c>
      <c r="AM2810">
        <v>12000</v>
      </c>
      <c r="AN2810" t="s">
        <v>137</v>
      </c>
    </row>
    <row r="2811" spans="1:40">
      <c r="A2811" s="26">
        <v>41731.458786550924</v>
      </c>
      <c r="B2811" t="s">
        <v>128</v>
      </c>
      <c r="C2811" t="s">
        <v>1812</v>
      </c>
      <c r="D2811" t="s">
        <v>3384</v>
      </c>
      <c r="E2811" t="s">
        <v>131</v>
      </c>
      <c r="F2811" t="s">
        <v>132</v>
      </c>
      <c r="G2811" t="s">
        <v>133</v>
      </c>
      <c r="H2811" t="s">
        <v>140</v>
      </c>
      <c r="I2811">
        <v>49</v>
      </c>
      <c r="J2811" t="s">
        <v>137</v>
      </c>
      <c r="K2811" t="s">
        <v>141</v>
      </c>
      <c r="L2811">
        <v>130</v>
      </c>
      <c r="M2811" t="s">
        <v>137</v>
      </c>
      <c r="N2811" t="s">
        <v>142</v>
      </c>
      <c r="O2811">
        <v>180</v>
      </c>
      <c r="P2811" t="s">
        <v>137</v>
      </c>
      <c r="Q2811" t="s">
        <v>143</v>
      </c>
      <c r="R2811">
        <v>140</v>
      </c>
      <c r="S2811" t="s">
        <v>137</v>
      </c>
      <c r="T2811" t="s">
        <v>144</v>
      </c>
      <c r="U2811">
        <v>80</v>
      </c>
      <c r="V2811" t="s">
        <v>137</v>
      </c>
      <c r="W2811" t="s">
        <v>145</v>
      </c>
      <c r="X2811">
        <v>101</v>
      </c>
      <c r="Y2811" t="s">
        <v>137</v>
      </c>
      <c r="Z2811" t="s">
        <v>146</v>
      </c>
      <c r="AA2811">
        <v>190</v>
      </c>
      <c r="AB2811" t="s">
        <v>137</v>
      </c>
      <c r="AC2811" t="s">
        <v>147</v>
      </c>
      <c r="AD2811">
        <v>20</v>
      </c>
      <c r="AE2811" t="s">
        <v>137</v>
      </c>
    </row>
    <row r="2812" spans="1:40">
      <c r="A2812" s="26">
        <v>41731.458786550924</v>
      </c>
      <c r="B2812" t="s">
        <v>128</v>
      </c>
      <c r="C2812" t="s">
        <v>1812</v>
      </c>
      <c r="D2812" t="s">
        <v>3385</v>
      </c>
    </row>
    <row r="2813" spans="1:40">
      <c r="A2813" s="26">
        <v>41731.458786550924</v>
      </c>
      <c r="B2813" t="s">
        <v>128</v>
      </c>
      <c r="C2813" t="s">
        <v>1812</v>
      </c>
      <c r="D2813" t="s">
        <v>3386</v>
      </c>
      <c r="E2813" t="s">
        <v>131</v>
      </c>
      <c r="F2813" t="s">
        <v>132</v>
      </c>
      <c r="G2813" t="s">
        <v>133</v>
      </c>
      <c r="H2813" t="s">
        <v>150</v>
      </c>
      <c r="I2813">
        <v>50</v>
      </c>
      <c r="J2813" t="s">
        <v>137</v>
      </c>
      <c r="K2813" t="s">
        <v>151</v>
      </c>
      <c r="L2813">
        <v>50</v>
      </c>
      <c r="M2813" t="s">
        <v>137</v>
      </c>
      <c r="N2813" t="s">
        <v>152</v>
      </c>
      <c r="O2813">
        <v>50</v>
      </c>
      <c r="P2813" t="s">
        <v>137</v>
      </c>
    </row>
    <row r="2814" spans="1:40">
      <c r="A2814" s="26">
        <v>41731.458786550924</v>
      </c>
      <c r="B2814" t="s">
        <v>128</v>
      </c>
      <c r="C2814" t="s">
        <v>1812</v>
      </c>
      <c r="D2814" t="s">
        <v>3387</v>
      </c>
      <c r="E2814" t="s">
        <v>131</v>
      </c>
      <c r="F2814" t="s">
        <v>132</v>
      </c>
      <c r="G2814" t="s">
        <v>133</v>
      </c>
      <c r="H2814" t="s">
        <v>154</v>
      </c>
      <c r="I2814">
        <v>35</v>
      </c>
      <c r="J2814" t="s">
        <v>137</v>
      </c>
      <c r="K2814" t="s">
        <v>155</v>
      </c>
      <c r="L2814">
        <v>5</v>
      </c>
      <c r="M2814" t="s">
        <v>137</v>
      </c>
      <c r="N2814" t="s">
        <v>156</v>
      </c>
      <c r="O2814">
        <v>60</v>
      </c>
      <c r="P2814" t="s">
        <v>137</v>
      </c>
    </row>
    <row r="2815" spans="1:40">
      <c r="A2815" s="26">
        <v>41731.458786550924</v>
      </c>
      <c r="B2815" t="s">
        <v>128</v>
      </c>
      <c r="C2815" t="s">
        <v>1812</v>
      </c>
      <c r="D2815" t="s">
        <v>3388</v>
      </c>
      <c r="E2815" t="s">
        <v>131</v>
      </c>
      <c r="F2815" t="s">
        <v>132</v>
      </c>
      <c r="G2815" t="s">
        <v>133</v>
      </c>
      <c r="H2815" t="s">
        <v>158</v>
      </c>
      <c r="I2815">
        <v>1</v>
      </c>
      <c r="J2815" t="s">
        <v>137</v>
      </c>
    </row>
    <row r="2816" spans="1:40">
      <c r="A2816" s="26">
        <v>41731.458786550924</v>
      </c>
      <c r="B2816" t="s">
        <v>128</v>
      </c>
      <c r="C2816" t="s">
        <v>1691</v>
      </c>
      <c r="D2816" t="s">
        <v>3389</v>
      </c>
      <c r="E2816" t="s">
        <v>131</v>
      </c>
      <c r="F2816" t="s">
        <v>132</v>
      </c>
      <c r="G2816" t="s">
        <v>133</v>
      </c>
      <c r="H2816" t="s">
        <v>158</v>
      </c>
      <c r="I2816">
        <v>1</v>
      </c>
      <c r="J2816" t="s">
        <v>137</v>
      </c>
    </row>
    <row r="2817" spans="1:40">
      <c r="A2817" s="26">
        <v>41731.458786550924</v>
      </c>
      <c r="B2817" t="s">
        <v>128</v>
      </c>
      <c r="C2817" t="s">
        <v>1691</v>
      </c>
      <c r="D2817" t="s">
        <v>3390</v>
      </c>
      <c r="E2817" t="s">
        <v>131</v>
      </c>
      <c r="F2817" t="s">
        <v>132</v>
      </c>
      <c r="G2817" t="s">
        <v>133</v>
      </c>
      <c r="H2817" t="s">
        <v>160</v>
      </c>
      <c r="I2817">
        <v>30</v>
      </c>
      <c r="J2817" t="s">
        <v>137</v>
      </c>
      <c r="K2817" t="s">
        <v>161</v>
      </c>
      <c r="L2817">
        <v>30</v>
      </c>
      <c r="M2817" t="s">
        <v>137</v>
      </c>
      <c r="N2817" t="s">
        <v>162</v>
      </c>
      <c r="O2817">
        <v>30</v>
      </c>
      <c r="P2817" t="s">
        <v>137</v>
      </c>
      <c r="Q2817" t="s">
        <v>163</v>
      </c>
      <c r="R2817">
        <v>10</v>
      </c>
      <c r="S2817" t="s">
        <v>137</v>
      </c>
      <c r="T2817" t="s">
        <v>164</v>
      </c>
      <c r="U2817">
        <v>20</v>
      </c>
      <c r="V2817" t="s">
        <v>137</v>
      </c>
      <c r="W2817" t="s">
        <v>165</v>
      </c>
      <c r="X2817">
        <v>20</v>
      </c>
      <c r="Y2817" t="s">
        <v>137</v>
      </c>
      <c r="Z2817" t="s">
        <v>166</v>
      </c>
      <c r="AA2817">
        <v>20</v>
      </c>
      <c r="AB2817" t="s">
        <v>137</v>
      </c>
      <c r="AC2817" t="s">
        <v>167</v>
      </c>
      <c r="AD2817">
        <v>20</v>
      </c>
      <c r="AE2817" t="s">
        <v>137</v>
      </c>
      <c r="AF2817" t="s">
        <v>168</v>
      </c>
      <c r="AG2817">
        <v>115200</v>
      </c>
      <c r="AH2817" t="s">
        <v>137</v>
      </c>
      <c r="AI2817" t="s">
        <v>169</v>
      </c>
      <c r="AJ2817">
        <v>12000</v>
      </c>
      <c r="AK2817" t="s">
        <v>137</v>
      </c>
      <c r="AL2817" t="s">
        <v>170</v>
      </c>
      <c r="AM2817">
        <v>30000</v>
      </c>
      <c r="AN2817" t="s">
        <v>137</v>
      </c>
    </row>
    <row r="2818" spans="1:40">
      <c r="A2818" s="26">
        <v>41731.458786550924</v>
      </c>
      <c r="B2818" t="s">
        <v>128</v>
      </c>
      <c r="C2818" t="s">
        <v>1691</v>
      </c>
      <c r="D2818" t="s">
        <v>3391</v>
      </c>
      <c r="E2818" t="s">
        <v>131</v>
      </c>
      <c r="F2818" t="s">
        <v>132</v>
      </c>
      <c r="G2818" t="s">
        <v>133</v>
      </c>
      <c r="H2818" t="s">
        <v>187</v>
      </c>
      <c r="I2818">
        <v>60</v>
      </c>
      <c r="J2818" t="s">
        <v>137</v>
      </c>
      <c r="K2818" t="s">
        <v>188</v>
      </c>
      <c r="L2818">
        <v>40</v>
      </c>
      <c r="M2818" t="s">
        <v>137</v>
      </c>
      <c r="N2818" t="s">
        <v>189</v>
      </c>
      <c r="O2818">
        <v>50</v>
      </c>
      <c r="P2818" t="s">
        <v>137</v>
      </c>
      <c r="Q2818" t="s">
        <v>190</v>
      </c>
      <c r="R2818">
        <v>40</v>
      </c>
      <c r="S2818" t="s">
        <v>137</v>
      </c>
      <c r="T2818" t="s">
        <v>191</v>
      </c>
      <c r="U2818">
        <v>60</v>
      </c>
      <c r="V2818" t="s">
        <v>137</v>
      </c>
      <c r="W2818" t="s">
        <v>192</v>
      </c>
      <c r="X2818">
        <v>50</v>
      </c>
      <c r="Y2818" t="s">
        <v>137</v>
      </c>
      <c r="Z2818" t="s">
        <v>193</v>
      </c>
      <c r="AA2818">
        <v>50</v>
      </c>
      <c r="AB2818" t="s">
        <v>137</v>
      </c>
      <c r="AC2818" t="s">
        <v>194</v>
      </c>
      <c r="AD2818">
        <v>35</v>
      </c>
      <c r="AE2818" t="s">
        <v>137</v>
      </c>
      <c r="AF2818" t="s">
        <v>195</v>
      </c>
      <c r="AG2818">
        <v>8</v>
      </c>
      <c r="AH2818" t="s">
        <v>137</v>
      </c>
      <c r="AI2818" t="s">
        <v>196</v>
      </c>
      <c r="AJ2818">
        <v>90</v>
      </c>
      <c r="AK2818" t="s">
        <v>137</v>
      </c>
      <c r="AL2818" t="s">
        <v>197</v>
      </c>
      <c r="AM2818">
        <v>1</v>
      </c>
      <c r="AN2818" t="s">
        <v>137</v>
      </c>
    </row>
    <row r="2819" spans="1:40">
      <c r="A2819" s="26">
        <v>41731.458786550924</v>
      </c>
      <c r="B2819" t="s">
        <v>128</v>
      </c>
      <c r="C2819" t="s">
        <v>1691</v>
      </c>
      <c r="D2819" t="s">
        <v>3392</v>
      </c>
      <c r="E2819" t="s">
        <v>131</v>
      </c>
      <c r="F2819" t="s">
        <v>132</v>
      </c>
      <c r="G2819" t="s">
        <v>133</v>
      </c>
      <c r="H2819" t="s">
        <v>172</v>
      </c>
      <c r="I2819">
        <v>33</v>
      </c>
      <c r="J2819" t="s">
        <v>137</v>
      </c>
      <c r="K2819" t="s">
        <v>173</v>
      </c>
      <c r="L2819">
        <v>33</v>
      </c>
      <c r="M2819" t="s">
        <v>137</v>
      </c>
      <c r="N2819" t="s">
        <v>174</v>
      </c>
      <c r="O2819">
        <v>34</v>
      </c>
      <c r="P2819" t="s">
        <v>137</v>
      </c>
      <c r="Q2819" t="s">
        <v>164</v>
      </c>
      <c r="R2819">
        <v>20</v>
      </c>
      <c r="S2819" t="s">
        <v>137</v>
      </c>
      <c r="T2819" t="s">
        <v>165</v>
      </c>
      <c r="U2819">
        <v>20</v>
      </c>
      <c r="V2819" t="s">
        <v>137</v>
      </c>
      <c r="W2819" t="s">
        <v>166</v>
      </c>
      <c r="X2819">
        <v>20</v>
      </c>
      <c r="Y2819" t="s">
        <v>137</v>
      </c>
      <c r="Z2819" t="s">
        <v>175</v>
      </c>
      <c r="AA2819">
        <v>20</v>
      </c>
      <c r="AB2819" t="s">
        <v>137</v>
      </c>
      <c r="AC2819" t="s">
        <v>176</v>
      </c>
      <c r="AD2819">
        <v>20</v>
      </c>
      <c r="AE2819" t="s">
        <v>137</v>
      </c>
      <c r="AF2819" t="s">
        <v>177</v>
      </c>
      <c r="AG2819">
        <v>20</v>
      </c>
      <c r="AH2819" t="s">
        <v>137</v>
      </c>
      <c r="AI2819" t="s">
        <v>168</v>
      </c>
      <c r="AJ2819">
        <v>115200</v>
      </c>
      <c r="AK2819" t="s">
        <v>137</v>
      </c>
      <c r="AL2819" t="s">
        <v>169</v>
      </c>
      <c r="AM2819">
        <v>12000</v>
      </c>
      <c r="AN2819" t="s">
        <v>137</v>
      </c>
    </row>
    <row r="2820" spans="1:40">
      <c r="A2820" s="26">
        <v>41731.458786550924</v>
      </c>
      <c r="B2820" t="s">
        <v>128</v>
      </c>
      <c r="C2820" t="s">
        <v>1691</v>
      </c>
      <c r="D2820" t="s">
        <v>3393</v>
      </c>
      <c r="E2820" t="s">
        <v>131</v>
      </c>
      <c r="F2820" t="s">
        <v>132</v>
      </c>
      <c r="G2820" t="s">
        <v>133</v>
      </c>
      <c r="H2820" t="s">
        <v>140</v>
      </c>
      <c r="I2820">
        <v>49</v>
      </c>
      <c r="J2820" t="s">
        <v>137</v>
      </c>
      <c r="K2820" t="s">
        <v>141</v>
      </c>
      <c r="L2820">
        <v>130</v>
      </c>
      <c r="M2820" t="s">
        <v>137</v>
      </c>
      <c r="N2820" t="s">
        <v>142</v>
      </c>
      <c r="O2820">
        <v>180</v>
      </c>
      <c r="P2820" t="s">
        <v>137</v>
      </c>
      <c r="Q2820" t="s">
        <v>143</v>
      </c>
      <c r="R2820">
        <v>140</v>
      </c>
      <c r="S2820" t="s">
        <v>137</v>
      </c>
      <c r="T2820" t="s">
        <v>144</v>
      </c>
      <c r="U2820">
        <v>80</v>
      </c>
      <c r="V2820" t="s">
        <v>137</v>
      </c>
      <c r="W2820" t="s">
        <v>145</v>
      </c>
      <c r="X2820">
        <v>101</v>
      </c>
      <c r="Y2820" t="s">
        <v>137</v>
      </c>
      <c r="Z2820" t="s">
        <v>146</v>
      </c>
      <c r="AA2820">
        <v>190</v>
      </c>
      <c r="AB2820" t="s">
        <v>137</v>
      </c>
      <c r="AC2820" t="s">
        <v>147</v>
      </c>
      <c r="AD2820">
        <v>20</v>
      </c>
      <c r="AE2820" t="s">
        <v>137</v>
      </c>
    </row>
    <row r="2821" spans="1:40">
      <c r="A2821" s="26">
        <v>41731.458786550924</v>
      </c>
      <c r="B2821" t="s">
        <v>128</v>
      </c>
      <c r="C2821" t="s">
        <v>1691</v>
      </c>
      <c r="D2821" t="s">
        <v>3394</v>
      </c>
    </row>
    <row r="2822" spans="1:40">
      <c r="A2822" s="26">
        <v>41731.458786550924</v>
      </c>
      <c r="B2822" t="s">
        <v>128</v>
      </c>
      <c r="C2822" t="s">
        <v>1691</v>
      </c>
      <c r="D2822" t="s">
        <v>3395</v>
      </c>
      <c r="E2822" t="s">
        <v>131</v>
      </c>
      <c r="F2822" t="s">
        <v>132</v>
      </c>
      <c r="G2822" t="s">
        <v>133</v>
      </c>
      <c r="H2822" t="s">
        <v>150</v>
      </c>
      <c r="I2822">
        <v>50</v>
      </c>
      <c r="J2822" t="s">
        <v>137</v>
      </c>
      <c r="K2822" t="s">
        <v>151</v>
      </c>
      <c r="L2822">
        <v>50</v>
      </c>
      <c r="M2822" t="s">
        <v>137</v>
      </c>
      <c r="N2822" t="s">
        <v>152</v>
      </c>
      <c r="O2822">
        <v>50</v>
      </c>
      <c r="P2822" t="s">
        <v>137</v>
      </c>
    </row>
    <row r="2823" spans="1:40">
      <c r="A2823" s="26">
        <v>41731.458786550924</v>
      </c>
      <c r="B2823" t="s">
        <v>128</v>
      </c>
      <c r="C2823" t="s">
        <v>1691</v>
      </c>
      <c r="D2823" t="s">
        <v>3396</v>
      </c>
      <c r="E2823" t="s">
        <v>131</v>
      </c>
      <c r="F2823" t="s">
        <v>132</v>
      </c>
      <c r="G2823" t="s">
        <v>133</v>
      </c>
      <c r="H2823" t="s">
        <v>154</v>
      </c>
      <c r="I2823">
        <v>35</v>
      </c>
      <c r="J2823" t="s">
        <v>137</v>
      </c>
      <c r="K2823" t="s">
        <v>155</v>
      </c>
      <c r="L2823">
        <v>5</v>
      </c>
      <c r="M2823" t="s">
        <v>137</v>
      </c>
      <c r="N2823" t="s">
        <v>156</v>
      </c>
      <c r="O2823">
        <v>60</v>
      </c>
      <c r="P2823" t="s">
        <v>137</v>
      </c>
    </row>
    <row r="2824" spans="1:40">
      <c r="A2824" s="26">
        <v>41731.458786550924</v>
      </c>
      <c r="B2824" t="s">
        <v>128</v>
      </c>
      <c r="C2824" t="s">
        <v>1691</v>
      </c>
      <c r="D2824" t="s">
        <v>3397</v>
      </c>
      <c r="E2824" t="s">
        <v>131</v>
      </c>
      <c r="F2824" t="s">
        <v>132</v>
      </c>
      <c r="G2824" t="s">
        <v>133</v>
      </c>
      <c r="H2824" t="s">
        <v>158</v>
      </c>
      <c r="I2824">
        <v>1</v>
      </c>
      <c r="J2824" t="s">
        <v>137</v>
      </c>
    </row>
    <row r="2825" spans="1:40">
      <c r="A2825" s="26">
        <v>41731.458786550924</v>
      </c>
      <c r="B2825" t="s">
        <v>128</v>
      </c>
      <c r="C2825" t="s">
        <v>1691</v>
      </c>
      <c r="D2825" t="s">
        <v>3398</v>
      </c>
      <c r="E2825" t="s">
        <v>131</v>
      </c>
      <c r="F2825" t="s">
        <v>132</v>
      </c>
      <c r="G2825" t="s">
        <v>133</v>
      </c>
      <c r="H2825" t="s">
        <v>160</v>
      </c>
      <c r="I2825">
        <v>30</v>
      </c>
      <c r="J2825" t="s">
        <v>137</v>
      </c>
      <c r="K2825" t="s">
        <v>161</v>
      </c>
      <c r="L2825">
        <v>30</v>
      </c>
      <c r="M2825" t="s">
        <v>137</v>
      </c>
      <c r="N2825" t="s">
        <v>162</v>
      </c>
      <c r="O2825">
        <v>30</v>
      </c>
      <c r="P2825" t="s">
        <v>137</v>
      </c>
      <c r="Q2825" t="s">
        <v>163</v>
      </c>
      <c r="R2825">
        <v>10</v>
      </c>
      <c r="S2825" t="s">
        <v>137</v>
      </c>
      <c r="T2825" t="s">
        <v>164</v>
      </c>
      <c r="U2825">
        <v>20</v>
      </c>
      <c r="V2825" t="s">
        <v>137</v>
      </c>
      <c r="W2825" t="s">
        <v>165</v>
      </c>
      <c r="X2825">
        <v>20</v>
      </c>
      <c r="Y2825" t="s">
        <v>137</v>
      </c>
      <c r="Z2825" t="s">
        <v>166</v>
      </c>
      <c r="AA2825">
        <v>20</v>
      </c>
      <c r="AB2825" t="s">
        <v>137</v>
      </c>
      <c r="AC2825" t="s">
        <v>167</v>
      </c>
      <c r="AD2825">
        <v>20</v>
      </c>
      <c r="AE2825" t="s">
        <v>137</v>
      </c>
      <c r="AF2825" t="s">
        <v>168</v>
      </c>
      <c r="AG2825">
        <v>115200</v>
      </c>
      <c r="AH2825" t="s">
        <v>137</v>
      </c>
      <c r="AI2825" t="s">
        <v>169</v>
      </c>
      <c r="AJ2825">
        <v>12000</v>
      </c>
      <c r="AK2825" t="s">
        <v>137</v>
      </c>
      <c r="AL2825" t="s">
        <v>170</v>
      </c>
      <c r="AM2825">
        <v>30000</v>
      </c>
      <c r="AN2825" t="s">
        <v>137</v>
      </c>
    </row>
    <row r="2826" spans="1:40">
      <c r="A2826" s="26">
        <v>41731.458786550924</v>
      </c>
      <c r="B2826" t="s">
        <v>128</v>
      </c>
      <c r="C2826" t="s">
        <v>1691</v>
      </c>
      <c r="D2826" t="s">
        <v>3399</v>
      </c>
      <c r="E2826" t="s">
        <v>131</v>
      </c>
      <c r="F2826" t="s">
        <v>132</v>
      </c>
      <c r="G2826" t="s">
        <v>133</v>
      </c>
      <c r="H2826" t="s">
        <v>187</v>
      </c>
      <c r="I2826">
        <v>60</v>
      </c>
      <c r="J2826" t="s">
        <v>137</v>
      </c>
      <c r="K2826" t="s">
        <v>188</v>
      </c>
      <c r="L2826">
        <v>40</v>
      </c>
      <c r="M2826" t="s">
        <v>137</v>
      </c>
      <c r="N2826" t="s">
        <v>189</v>
      </c>
      <c r="O2826">
        <v>50</v>
      </c>
      <c r="P2826" t="s">
        <v>137</v>
      </c>
      <c r="Q2826" t="s">
        <v>190</v>
      </c>
      <c r="R2826">
        <v>40</v>
      </c>
      <c r="S2826" t="s">
        <v>137</v>
      </c>
      <c r="T2826" t="s">
        <v>191</v>
      </c>
      <c r="U2826">
        <v>60</v>
      </c>
      <c r="V2826" t="s">
        <v>137</v>
      </c>
      <c r="W2826" t="s">
        <v>192</v>
      </c>
      <c r="X2826">
        <v>50</v>
      </c>
      <c r="Y2826" t="s">
        <v>137</v>
      </c>
      <c r="Z2826" t="s">
        <v>193</v>
      </c>
      <c r="AA2826">
        <v>50</v>
      </c>
      <c r="AB2826" t="s">
        <v>137</v>
      </c>
      <c r="AC2826" t="s">
        <v>194</v>
      </c>
      <c r="AD2826">
        <v>35</v>
      </c>
      <c r="AE2826" t="s">
        <v>137</v>
      </c>
      <c r="AF2826" t="s">
        <v>195</v>
      </c>
      <c r="AG2826">
        <v>8</v>
      </c>
      <c r="AH2826" t="s">
        <v>137</v>
      </c>
      <c r="AI2826" t="s">
        <v>196</v>
      </c>
      <c r="AJ2826">
        <v>90</v>
      </c>
      <c r="AK2826" t="s">
        <v>137</v>
      </c>
      <c r="AL2826" t="s">
        <v>197</v>
      </c>
      <c r="AM2826">
        <v>1</v>
      </c>
      <c r="AN2826" t="s">
        <v>137</v>
      </c>
    </row>
    <row r="2827" spans="1:40">
      <c r="A2827" s="26">
        <v>41731.458786550924</v>
      </c>
      <c r="B2827" t="s">
        <v>128</v>
      </c>
      <c r="C2827" t="s">
        <v>1691</v>
      </c>
      <c r="D2827" t="s">
        <v>3400</v>
      </c>
      <c r="E2827" t="s">
        <v>131</v>
      </c>
      <c r="F2827" t="s">
        <v>132</v>
      </c>
      <c r="G2827" t="s">
        <v>133</v>
      </c>
      <c r="H2827" t="s">
        <v>172</v>
      </c>
      <c r="I2827">
        <v>33</v>
      </c>
      <c r="J2827" t="s">
        <v>137</v>
      </c>
      <c r="K2827" t="s">
        <v>173</v>
      </c>
      <c r="L2827">
        <v>33</v>
      </c>
      <c r="M2827" t="s">
        <v>137</v>
      </c>
      <c r="N2827" t="s">
        <v>174</v>
      </c>
      <c r="O2827">
        <v>34</v>
      </c>
      <c r="P2827" t="s">
        <v>137</v>
      </c>
      <c r="Q2827" t="s">
        <v>164</v>
      </c>
      <c r="R2827">
        <v>20</v>
      </c>
      <c r="S2827" t="s">
        <v>137</v>
      </c>
      <c r="T2827" t="s">
        <v>165</v>
      </c>
      <c r="U2827">
        <v>20</v>
      </c>
      <c r="V2827" t="s">
        <v>137</v>
      </c>
      <c r="W2827" t="s">
        <v>166</v>
      </c>
      <c r="X2827">
        <v>20</v>
      </c>
      <c r="Y2827" t="s">
        <v>137</v>
      </c>
      <c r="Z2827" t="s">
        <v>175</v>
      </c>
      <c r="AA2827">
        <v>20</v>
      </c>
      <c r="AB2827" t="s">
        <v>137</v>
      </c>
      <c r="AC2827" t="s">
        <v>176</v>
      </c>
      <c r="AD2827">
        <v>20</v>
      </c>
      <c r="AE2827" t="s">
        <v>137</v>
      </c>
      <c r="AF2827" t="s">
        <v>177</v>
      </c>
      <c r="AG2827">
        <v>20</v>
      </c>
      <c r="AH2827" t="s">
        <v>137</v>
      </c>
      <c r="AI2827" t="s">
        <v>168</v>
      </c>
      <c r="AJ2827">
        <v>115200</v>
      </c>
      <c r="AK2827" t="s">
        <v>137</v>
      </c>
      <c r="AL2827" t="s">
        <v>169</v>
      </c>
      <c r="AM2827">
        <v>12000</v>
      </c>
      <c r="AN2827" t="s">
        <v>137</v>
      </c>
    </row>
    <row r="2828" spans="1:40">
      <c r="A2828" s="26">
        <v>41731.458786550924</v>
      </c>
      <c r="B2828" t="s">
        <v>128</v>
      </c>
      <c r="C2828" t="s">
        <v>1691</v>
      </c>
      <c r="D2828" t="s">
        <v>3401</v>
      </c>
      <c r="E2828" t="s">
        <v>131</v>
      </c>
      <c r="F2828" t="s">
        <v>132</v>
      </c>
      <c r="G2828" t="s">
        <v>133</v>
      </c>
      <c r="H2828" t="s">
        <v>140</v>
      </c>
      <c r="I2828">
        <v>49</v>
      </c>
      <c r="J2828" t="s">
        <v>137</v>
      </c>
      <c r="K2828" t="s">
        <v>141</v>
      </c>
      <c r="L2828">
        <v>130</v>
      </c>
      <c r="M2828" t="s">
        <v>137</v>
      </c>
      <c r="N2828" t="s">
        <v>142</v>
      </c>
      <c r="O2828">
        <v>180</v>
      </c>
      <c r="P2828" t="s">
        <v>137</v>
      </c>
      <c r="Q2828" t="s">
        <v>143</v>
      </c>
      <c r="R2828">
        <v>140</v>
      </c>
      <c r="S2828" t="s">
        <v>137</v>
      </c>
      <c r="T2828" t="s">
        <v>144</v>
      </c>
      <c r="U2828">
        <v>80</v>
      </c>
      <c r="V2828" t="s">
        <v>137</v>
      </c>
      <c r="W2828" t="s">
        <v>145</v>
      </c>
      <c r="X2828">
        <v>101</v>
      </c>
      <c r="Y2828" t="s">
        <v>137</v>
      </c>
      <c r="Z2828" t="s">
        <v>146</v>
      </c>
      <c r="AA2828">
        <v>190</v>
      </c>
      <c r="AB2828" t="s">
        <v>137</v>
      </c>
      <c r="AC2828" t="s">
        <v>147</v>
      </c>
      <c r="AD2828">
        <v>20</v>
      </c>
      <c r="AE2828" t="s">
        <v>137</v>
      </c>
    </row>
    <row r="2829" spans="1:40">
      <c r="A2829" s="26">
        <v>41731.458786550924</v>
      </c>
      <c r="B2829" t="s">
        <v>128</v>
      </c>
      <c r="C2829" t="s">
        <v>1691</v>
      </c>
      <c r="D2829" t="s">
        <v>3402</v>
      </c>
    </row>
    <row r="2830" spans="1:40">
      <c r="A2830" s="26">
        <v>41731.458786550924</v>
      </c>
      <c r="B2830" t="s">
        <v>128</v>
      </c>
      <c r="C2830" t="s">
        <v>1691</v>
      </c>
      <c r="D2830" t="s">
        <v>3403</v>
      </c>
      <c r="E2830" t="s">
        <v>131</v>
      </c>
      <c r="F2830" t="s">
        <v>132</v>
      </c>
      <c r="G2830" t="s">
        <v>133</v>
      </c>
      <c r="H2830" t="s">
        <v>150</v>
      </c>
      <c r="I2830">
        <v>50</v>
      </c>
      <c r="J2830" t="s">
        <v>137</v>
      </c>
      <c r="K2830" t="s">
        <v>151</v>
      </c>
      <c r="L2830">
        <v>50</v>
      </c>
      <c r="M2830" t="s">
        <v>137</v>
      </c>
      <c r="N2830" t="s">
        <v>152</v>
      </c>
      <c r="O2830">
        <v>50</v>
      </c>
      <c r="P2830" t="s">
        <v>137</v>
      </c>
    </row>
    <row r="2831" spans="1:40">
      <c r="A2831" s="26">
        <v>41731.458786550924</v>
      </c>
      <c r="B2831" t="s">
        <v>128</v>
      </c>
      <c r="C2831" t="s">
        <v>994</v>
      </c>
      <c r="D2831" t="s">
        <v>3404</v>
      </c>
      <c r="E2831" t="s">
        <v>131</v>
      </c>
      <c r="F2831" t="s">
        <v>132</v>
      </c>
      <c r="G2831" t="s">
        <v>133</v>
      </c>
      <c r="H2831" t="s">
        <v>160</v>
      </c>
      <c r="I2831">
        <v>30</v>
      </c>
      <c r="J2831" t="s">
        <v>137</v>
      </c>
      <c r="K2831" t="s">
        <v>161</v>
      </c>
      <c r="L2831">
        <v>30</v>
      </c>
      <c r="M2831" t="s">
        <v>137</v>
      </c>
      <c r="N2831" t="s">
        <v>162</v>
      </c>
      <c r="O2831">
        <v>30</v>
      </c>
      <c r="P2831" t="s">
        <v>137</v>
      </c>
      <c r="Q2831" t="s">
        <v>163</v>
      </c>
      <c r="R2831">
        <v>10</v>
      </c>
      <c r="S2831" t="s">
        <v>137</v>
      </c>
      <c r="T2831" t="s">
        <v>164</v>
      </c>
      <c r="U2831">
        <v>20</v>
      </c>
      <c r="V2831" t="s">
        <v>137</v>
      </c>
      <c r="W2831" t="s">
        <v>165</v>
      </c>
      <c r="X2831">
        <v>20</v>
      </c>
      <c r="Y2831" t="s">
        <v>137</v>
      </c>
      <c r="Z2831" t="s">
        <v>166</v>
      </c>
      <c r="AA2831">
        <v>20</v>
      </c>
      <c r="AB2831" t="s">
        <v>137</v>
      </c>
      <c r="AC2831" t="s">
        <v>167</v>
      </c>
      <c r="AD2831">
        <v>20</v>
      </c>
      <c r="AE2831" t="s">
        <v>137</v>
      </c>
      <c r="AF2831" t="s">
        <v>168</v>
      </c>
      <c r="AG2831">
        <v>115200</v>
      </c>
      <c r="AH2831" t="s">
        <v>137</v>
      </c>
      <c r="AI2831" t="s">
        <v>169</v>
      </c>
      <c r="AJ2831">
        <v>12000</v>
      </c>
      <c r="AK2831" t="s">
        <v>137</v>
      </c>
      <c r="AL2831" t="s">
        <v>170</v>
      </c>
      <c r="AM2831">
        <v>30000</v>
      </c>
      <c r="AN2831" t="s">
        <v>137</v>
      </c>
    </row>
    <row r="2832" spans="1:40">
      <c r="A2832" s="26">
        <v>41731.458786550924</v>
      </c>
      <c r="B2832" t="s">
        <v>128</v>
      </c>
      <c r="C2832" t="s">
        <v>994</v>
      </c>
      <c r="D2832" t="s">
        <v>3405</v>
      </c>
      <c r="E2832" t="s">
        <v>131</v>
      </c>
      <c r="F2832" t="s">
        <v>132</v>
      </c>
      <c r="G2832" t="s">
        <v>133</v>
      </c>
      <c r="H2832" t="s">
        <v>187</v>
      </c>
      <c r="I2832">
        <v>60</v>
      </c>
      <c r="J2832" t="s">
        <v>137</v>
      </c>
      <c r="K2832" t="s">
        <v>188</v>
      </c>
      <c r="L2832">
        <v>40</v>
      </c>
      <c r="M2832" t="s">
        <v>137</v>
      </c>
      <c r="N2832" t="s">
        <v>189</v>
      </c>
      <c r="O2832">
        <v>50</v>
      </c>
      <c r="P2832" t="s">
        <v>137</v>
      </c>
      <c r="Q2832" t="s">
        <v>190</v>
      </c>
      <c r="R2832">
        <v>40</v>
      </c>
      <c r="S2832" t="s">
        <v>137</v>
      </c>
      <c r="T2832" t="s">
        <v>191</v>
      </c>
      <c r="U2832">
        <v>60</v>
      </c>
      <c r="V2832" t="s">
        <v>137</v>
      </c>
      <c r="W2832" t="s">
        <v>192</v>
      </c>
      <c r="X2832">
        <v>50</v>
      </c>
      <c r="Y2832" t="s">
        <v>137</v>
      </c>
      <c r="Z2832" t="s">
        <v>193</v>
      </c>
      <c r="AA2832">
        <v>50</v>
      </c>
      <c r="AB2832" t="s">
        <v>137</v>
      </c>
      <c r="AC2832" t="s">
        <v>194</v>
      </c>
      <c r="AD2832">
        <v>35</v>
      </c>
      <c r="AE2832" t="s">
        <v>137</v>
      </c>
      <c r="AF2832" t="s">
        <v>195</v>
      </c>
      <c r="AG2832">
        <v>8</v>
      </c>
      <c r="AH2832" t="s">
        <v>137</v>
      </c>
      <c r="AI2832" t="s">
        <v>196</v>
      </c>
      <c r="AJ2832">
        <v>90</v>
      </c>
      <c r="AK2832" t="s">
        <v>137</v>
      </c>
      <c r="AL2832" t="s">
        <v>197</v>
      </c>
      <c r="AM2832">
        <v>1</v>
      </c>
      <c r="AN2832" t="s">
        <v>137</v>
      </c>
    </row>
    <row r="2833" spans="1:40">
      <c r="A2833" s="26">
        <v>41731.458786550924</v>
      </c>
      <c r="B2833" t="s">
        <v>128</v>
      </c>
      <c r="C2833" t="s">
        <v>994</v>
      </c>
      <c r="D2833" t="s">
        <v>3406</v>
      </c>
      <c r="E2833" t="s">
        <v>131</v>
      </c>
      <c r="F2833" t="s">
        <v>132</v>
      </c>
      <c r="G2833" t="s">
        <v>133</v>
      </c>
      <c r="H2833" t="s">
        <v>172</v>
      </c>
      <c r="I2833">
        <v>33</v>
      </c>
      <c r="J2833" t="s">
        <v>137</v>
      </c>
      <c r="K2833" t="s">
        <v>173</v>
      </c>
      <c r="L2833">
        <v>33</v>
      </c>
      <c r="M2833" t="s">
        <v>137</v>
      </c>
      <c r="N2833" t="s">
        <v>174</v>
      </c>
      <c r="O2833">
        <v>34</v>
      </c>
      <c r="P2833" t="s">
        <v>137</v>
      </c>
      <c r="Q2833" t="s">
        <v>164</v>
      </c>
      <c r="R2833">
        <v>20</v>
      </c>
      <c r="S2833" t="s">
        <v>137</v>
      </c>
      <c r="T2833" t="s">
        <v>165</v>
      </c>
      <c r="U2833">
        <v>20</v>
      </c>
      <c r="V2833" t="s">
        <v>137</v>
      </c>
      <c r="W2833" t="s">
        <v>166</v>
      </c>
      <c r="X2833">
        <v>20</v>
      </c>
      <c r="Y2833" t="s">
        <v>137</v>
      </c>
      <c r="Z2833" t="s">
        <v>175</v>
      </c>
      <c r="AA2833">
        <v>20</v>
      </c>
      <c r="AB2833" t="s">
        <v>137</v>
      </c>
      <c r="AC2833" t="s">
        <v>176</v>
      </c>
      <c r="AD2833">
        <v>20</v>
      </c>
      <c r="AE2833" t="s">
        <v>137</v>
      </c>
      <c r="AF2833" t="s">
        <v>177</v>
      </c>
      <c r="AG2833">
        <v>20</v>
      </c>
      <c r="AH2833" t="s">
        <v>137</v>
      </c>
      <c r="AI2833" t="s">
        <v>168</v>
      </c>
      <c r="AJ2833">
        <v>115200</v>
      </c>
      <c r="AK2833" t="s">
        <v>137</v>
      </c>
      <c r="AL2833" t="s">
        <v>169</v>
      </c>
      <c r="AM2833">
        <v>12000</v>
      </c>
      <c r="AN2833" t="s">
        <v>137</v>
      </c>
    </row>
    <row r="2834" spans="1:40">
      <c r="A2834" s="26">
        <v>41731.4587865625</v>
      </c>
      <c r="B2834" t="s">
        <v>128</v>
      </c>
      <c r="C2834" t="s">
        <v>533</v>
      </c>
      <c r="D2834" t="s">
        <v>3407</v>
      </c>
      <c r="E2834" t="s">
        <v>131</v>
      </c>
      <c r="F2834" t="s">
        <v>132</v>
      </c>
      <c r="G2834" t="s">
        <v>133</v>
      </c>
      <c r="H2834" t="s">
        <v>187</v>
      </c>
      <c r="I2834">
        <v>60</v>
      </c>
      <c r="J2834" t="s">
        <v>137</v>
      </c>
      <c r="K2834" t="s">
        <v>188</v>
      </c>
      <c r="L2834">
        <v>40</v>
      </c>
      <c r="M2834" t="s">
        <v>137</v>
      </c>
      <c r="N2834" t="s">
        <v>189</v>
      </c>
      <c r="O2834">
        <v>50</v>
      </c>
      <c r="P2834" t="s">
        <v>137</v>
      </c>
      <c r="Q2834" t="s">
        <v>190</v>
      </c>
      <c r="R2834">
        <v>40</v>
      </c>
      <c r="S2834" t="s">
        <v>137</v>
      </c>
      <c r="T2834" t="s">
        <v>191</v>
      </c>
      <c r="U2834">
        <v>60</v>
      </c>
      <c r="V2834" t="s">
        <v>137</v>
      </c>
      <c r="W2834" t="s">
        <v>192</v>
      </c>
      <c r="X2834">
        <v>50</v>
      </c>
      <c r="Y2834" t="s">
        <v>137</v>
      </c>
      <c r="Z2834" t="s">
        <v>193</v>
      </c>
      <c r="AA2834">
        <v>50</v>
      </c>
      <c r="AB2834" t="s">
        <v>137</v>
      </c>
      <c r="AC2834" t="s">
        <v>194</v>
      </c>
      <c r="AD2834">
        <v>35</v>
      </c>
      <c r="AE2834" t="s">
        <v>137</v>
      </c>
      <c r="AF2834" t="s">
        <v>195</v>
      </c>
      <c r="AG2834">
        <v>8</v>
      </c>
      <c r="AH2834" t="s">
        <v>137</v>
      </c>
      <c r="AI2834" t="s">
        <v>196</v>
      </c>
      <c r="AJ2834">
        <v>90</v>
      </c>
      <c r="AK2834" t="s">
        <v>137</v>
      </c>
      <c r="AL2834" t="s">
        <v>197</v>
      </c>
      <c r="AM2834">
        <v>1</v>
      </c>
      <c r="AN2834" t="s">
        <v>137</v>
      </c>
    </row>
    <row r="2835" spans="1:40">
      <c r="A2835" s="26">
        <v>41731.4587865625</v>
      </c>
      <c r="B2835" t="s">
        <v>128</v>
      </c>
      <c r="C2835" t="s">
        <v>533</v>
      </c>
      <c r="D2835" t="s">
        <v>3408</v>
      </c>
      <c r="E2835" t="s">
        <v>131</v>
      </c>
      <c r="F2835" t="s">
        <v>132</v>
      </c>
      <c r="G2835" t="s">
        <v>133</v>
      </c>
      <c r="H2835" t="s">
        <v>172</v>
      </c>
      <c r="I2835">
        <v>33</v>
      </c>
      <c r="J2835" t="s">
        <v>137</v>
      </c>
      <c r="K2835" t="s">
        <v>173</v>
      </c>
      <c r="L2835">
        <v>33</v>
      </c>
      <c r="M2835" t="s">
        <v>137</v>
      </c>
      <c r="N2835" t="s">
        <v>174</v>
      </c>
      <c r="O2835">
        <v>34</v>
      </c>
      <c r="P2835" t="s">
        <v>137</v>
      </c>
      <c r="Q2835" t="s">
        <v>164</v>
      </c>
      <c r="R2835">
        <v>20</v>
      </c>
      <c r="S2835" t="s">
        <v>137</v>
      </c>
      <c r="T2835" t="s">
        <v>165</v>
      </c>
      <c r="U2835">
        <v>20</v>
      </c>
      <c r="V2835" t="s">
        <v>137</v>
      </c>
      <c r="W2835" t="s">
        <v>166</v>
      </c>
      <c r="X2835">
        <v>20</v>
      </c>
      <c r="Y2835" t="s">
        <v>137</v>
      </c>
      <c r="Z2835" t="s">
        <v>175</v>
      </c>
      <c r="AA2835">
        <v>20</v>
      </c>
      <c r="AB2835" t="s">
        <v>137</v>
      </c>
      <c r="AC2835" t="s">
        <v>176</v>
      </c>
      <c r="AD2835">
        <v>20</v>
      </c>
      <c r="AE2835" t="s">
        <v>137</v>
      </c>
      <c r="AF2835" t="s">
        <v>177</v>
      </c>
      <c r="AG2835">
        <v>20</v>
      </c>
      <c r="AH2835" t="s">
        <v>137</v>
      </c>
      <c r="AI2835" t="s">
        <v>168</v>
      </c>
      <c r="AJ2835">
        <v>115200</v>
      </c>
      <c r="AK2835" t="s">
        <v>137</v>
      </c>
      <c r="AL2835" t="s">
        <v>169</v>
      </c>
      <c r="AM2835">
        <v>12000</v>
      </c>
      <c r="AN2835" t="s">
        <v>137</v>
      </c>
    </row>
    <row r="2836" spans="1:40">
      <c r="A2836" s="26">
        <v>41731.4587865625</v>
      </c>
      <c r="B2836" t="s">
        <v>128</v>
      </c>
      <c r="C2836" t="s">
        <v>533</v>
      </c>
      <c r="D2836" t="s">
        <v>3409</v>
      </c>
      <c r="E2836" t="s">
        <v>131</v>
      </c>
      <c r="F2836" t="s">
        <v>132</v>
      </c>
      <c r="G2836" t="s">
        <v>133</v>
      </c>
      <c r="H2836" t="s">
        <v>140</v>
      </c>
      <c r="I2836">
        <v>49</v>
      </c>
      <c r="J2836" t="s">
        <v>137</v>
      </c>
      <c r="K2836" t="s">
        <v>141</v>
      </c>
      <c r="L2836">
        <v>130</v>
      </c>
      <c r="M2836" t="s">
        <v>137</v>
      </c>
      <c r="N2836" t="s">
        <v>142</v>
      </c>
      <c r="O2836">
        <v>180</v>
      </c>
      <c r="P2836" t="s">
        <v>137</v>
      </c>
      <c r="Q2836" t="s">
        <v>143</v>
      </c>
      <c r="R2836">
        <v>140</v>
      </c>
      <c r="S2836" t="s">
        <v>137</v>
      </c>
      <c r="T2836" t="s">
        <v>144</v>
      </c>
      <c r="U2836">
        <v>80</v>
      </c>
      <c r="V2836" t="s">
        <v>137</v>
      </c>
      <c r="W2836" t="s">
        <v>145</v>
      </c>
      <c r="X2836">
        <v>101</v>
      </c>
      <c r="Y2836" t="s">
        <v>137</v>
      </c>
      <c r="Z2836" t="s">
        <v>146</v>
      </c>
      <c r="AA2836">
        <v>190</v>
      </c>
      <c r="AB2836" t="s">
        <v>137</v>
      </c>
      <c r="AC2836" t="s">
        <v>147</v>
      </c>
      <c r="AD2836">
        <v>20</v>
      </c>
      <c r="AE2836" t="s">
        <v>137</v>
      </c>
    </row>
    <row r="2837" spans="1:40">
      <c r="A2837" s="26">
        <v>41731.4587865625</v>
      </c>
      <c r="B2837" t="s">
        <v>128</v>
      </c>
      <c r="C2837" t="s">
        <v>533</v>
      </c>
      <c r="D2837" t="s">
        <v>3410</v>
      </c>
    </row>
    <row r="2838" spans="1:40">
      <c r="A2838" s="26">
        <v>41731.4587865625</v>
      </c>
      <c r="B2838" t="s">
        <v>128</v>
      </c>
      <c r="C2838" t="s">
        <v>533</v>
      </c>
      <c r="D2838" t="s">
        <v>3411</v>
      </c>
      <c r="E2838" t="s">
        <v>131</v>
      </c>
      <c r="F2838" t="s">
        <v>132</v>
      </c>
      <c r="G2838" t="s">
        <v>133</v>
      </c>
      <c r="H2838" t="s">
        <v>150</v>
      </c>
      <c r="I2838">
        <v>50</v>
      </c>
      <c r="J2838" t="s">
        <v>137</v>
      </c>
      <c r="K2838" t="s">
        <v>151</v>
      </c>
      <c r="L2838">
        <v>50</v>
      </c>
      <c r="M2838" t="s">
        <v>137</v>
      </c>
      <c r="N2838" t="s">
        <v>152</v>
      </c>
      <c r="O2838">
        <v>50</v>
      </c>
      <c r="P2838" t="s">
        <v>137</v>
      </c>
    </row>
    <row r="2839" spans="1:40">
      <c r="A2839" s="26">
        <v>41731.4587865625</v>
      </c>
      <c r="B2839" t="s">
        <v>128</v>
      </c>
      <c r="C2839" t="s">
        <v>533</v>
      </c>
      <c r="D2839" t="s">
        <v>3412</v>
      </c>
      <c r="E2839" t="s">
        <v>131</v>
      </c>
      <c r="F2839" t="s">
        <v>132</v>
      </c>
      <c r="G2839" t="s">
        <v>133</v>
      </c>
      <c r="H2839" t="s">
        <v>154</v>
      </c>
      <c r="I2839">
        <v>35</v>
      </c>
      <c r="J2839" t="s">
        <v>137</v>
      </c>
      <c r="K2839" t="s">
        <v>155</v>
      </c>
      <c r="L2839">
        <v>5</v>
      </c>
      <c r="M2839" t="s">
        <v>137</v>
      </c>
      <c r="N2839" t="s">
        <v>156</v>
      </c>
      <c r="O2839">
        <v>60</v>
      </c>
      <c r="P2839" t="s">
        <v>137</v>
      </c>
    </row>
    <row r="2840" spans="1:40">
      <c r="A2840" s="26">
        <v>41731.4587865625</v>
      </c>
      <c r="B2840" t="s">
        <v>128</v>
      </c>
      <c r="C2840" t="s">
        <v>533</v>
      </c>
      <c r="D2840" t="s">
        <v>3413</v>
      </c>
      <c r="E2840" t="s">
        <v>131</v>
      </c>
      <c r="F2840" t="s">
        <v>132</v>
      </c>
      <c r="G2840" t="s">
        <v>133</v>
      </c>
      <c r="H2840" t="s">
        <v>158</v>
      </c>
      <c r="I2840">
        <v>1</v>
      </c>
      <c r="J2840" t="s">
        <v>137</v>
      </c>
    </row>
    <row r="2841" spans="1:40">
      <c r="A2841" s="26">
        <v>41731.4587865625</v>
      </c>
      <c r="B2841" t="s">
        <v>128</v>
      </c>
      <c r="C2841" t="s">
        <v>533</v>
      </c>
      <c r="D2841" t="s">
        <v>3414</v>
      </c>
      <c r="E2841" t="s">
        <v>131</v>
      </c>
      <c r="F2841" t="s">
        <v>132</v>
      </c>
      <c r="G2841" t="s">
        <v>133</v>
      </c>
      <c r="H2841" t="s">
        <v>160</v>
      </c>
      <c r="I2841">
        <v>30</v>
      </c>
      <c r="J2841" t="s">
        <v>137</v>
      </c>
      <c r="K2841" t="s">
        <v>161</v>
      </c>
      <c r="L2841">
        <v>30</v>
      </c>
      <c r="M2841" t="s">
        <v>137</v>
      </c>
      <c r="N2841" t="s">
        <v>162</v>
      </c>
      <c r="O2841">
        <v>30</v>
      </c>
      <c r="P2841" t="s">
        <v>137</v>
      </c>
      <c r="Q2841" t="s">
        <v>163</v>
      </c>
      <c r="R2841">
        <v>10</v>
      </c>
      <c r="S2841" t="s">
        <v>137</v>
      </c>
      <c r="T2841" t="s">
        <v>164</v>
      </c>
      <c r="U2841">
        <v>20</v>
      </c>
      <c r="V2841" t="s">
        <v>137</v>
      </c>
      <c r="W2841" t="s">
        <v>165</v>
      </c>
      <c r="X2841">
        <v>20</v>
      </c>
      <c r="Y2841" t="s">
        <v>137</v>
      </c>
      <c r="Z2841" t="s">
        <v>166</v>
      </c>
      <c r="AA2841">
        <v>20</v>
      </c>
      <c r="AB2841" t="s">
        <v>137</v>
      </c>
      <c r="AC2841" t="s">
        <v>167</v>
      </c>
      <c r="AD2841">
        <v>20</v>
      </c>
      <c r="AE2841" t="s">
        <v>137</v>
      </c>
      <c r="AF2841" t="s">
        <v>168</v>
      </c>
      <c r="AG2841">
        <v>115200</v>
      </c>
      <c r="AH2841" t="s">
        <v>137</v>
      </c>
      <c r="AI2841" t="s">
        <v>169</v>
      </c>
      <c r="AJ2841">
        <v>12000</v>
      </c>
      <c r="AK2841" t="s">
        <v>137</v>
      </c>
      <c r="AL2841" t="s">
        <v>170</v>
      </c>
      <c r="AM2841">
        <v>30000</v>
      </c>
      <c r="AN2841" t="s">
        <v>137</v>
      </c>
    </row>
    <row r="2842" spans="1:40">
      <c r="A2842" s="26">
        <v>41731.4587865625</v>
      </c>
      <c r="B2842" t="s">
        <v>128</v>
      </c>
      <c r="C2842" t="s">
        <v>533</v>
      </c>
      <c r="D2842" t="s">
        <v>3415</v>
      </c>
      <c r="E2842" t="s">
        <v>131</v>
      </c>
      <c r="F2842" t="s">
        <v>132</v>
      </c>
      <c r="G2842" t="s">
        <v>133</v>
      </c>
      <c r="H2842" t="s">
        <v>187</v>
      </c>
      <c r="I2842">
        <v>60</v>
      </c>
      <c r="J2842" t="s">
        <v>137</v>
      </c>
      <c r="K2842" t="s">
        <v>188</v>
      </c>
      <c r="L2842">
        <v>40</v>
      </c>
      <c r="M2842" t="s">
        <v>137</v>
      </c>
      <c r="N2842" t="s">
        <v>189</v>
      </c>
      <c r="O2842">
        <v>50</v>
      </c>
      <c r="P2842" t="s">
        <v>137</v>
      </c>
      <c r="Q2842" t="s">
        <v>190</v>
      </c>
      <c r="R2842">
        <v>40</v>
      </c>
      <c r="S2842" t="s">
        <v>137</v>
      </c>
      <c r="T2842" t="s">
        <v>191</v>
      </c>
      <c r="U2842">
        <v>60</v>
      </c>
      <c r="V2842" t="s">
        <v>137</v>
      </c>
      <c r="W2842" t="s">
        <v>192</v>
      </c>
      <c r="X2842">
        <v>50</v>
      </c>
      <c r="Y2842" t="s">
        <v>137</v>
      </c>
      <c r="Z2842" t="s">
        <v>193</v>
      </c>
      <c r="AA2842">
        <v>50</v>
      </c>
      <c r="AB2842" t="s">
        <v>137</v>
      </c>
      <c r="AC2842" t="s">
        <v>194</v>
      </c>
      <c r="AD2842">
        <v>35</v>
      </c>
      <c r="AE2842" t="s">
        <v>137</v>
      </c>
      <c r="AF2842" t="s">
        <v>195</v>
      </c>
      <c r="AG2842">
        <v>8</v>
      </c>
      <c r="AH2842" t="s">
        <v>137</v>
      </c>
      <c r="AI2842" t="s">
        <v>196</v>
      </c>
      <c r="AJ2842">
        <v>90</v>
      </c>
      <c r="AK2842" t="s">
        <v>137</v>
      </c>
      <c r="AL2842" t="s">
        <v>197</v>
      </c>
      <c r="AM2842">
        <v>1</v>
      </c>
      <c r="AN2842" t="s">
        <v>137</v>
      </c>
    </row>
    <row r="2843" spans="1:40">
      <c r="A2843" s="26">
        <v>41731.4587865625</v>
      </c>
      <c r="B2843" t="s">
        <v>128</v>
      </c>
      <c r="C2843" t="s">
        <v>533</v>
      </c>
      <c r="D2843" t="s">
        <v>3416</v>
      </c>
      <c r="E2843" t="s">
        <v>131</v>
      </c>
      <c r="F2843" t="s">
        <v>132</v>
      </c>
      <c r="G2843" t="s">
        <v>133</v>
      </c>
      <c r="H2843" t="s">
        <v>172</v>
      </c>
      <c r="I2843">
        <v>33</v>
      </c>
      <c r="J2843" t="s">
        <v>137</v>
      </c>
      <c r="K2843" t="s">
        <v>173</v>
      </c>
      <c r="L2843">
        <v>33</v>
      </c>
      <c r="M2843" t="s">
        <v>137</v>
      </c>
      <c r="N2843" t="s">
        <v>174</v>
      </c>
      <c r="O2843">
        <v>34</v>
      </c>
      <c r="P2843" t="s">
        <v>137</v>
      </c>
      <c r="Q2843" t="s">
        <v>164</v>
      </c>
      <c r="R2843">
        <v>20</v>
      </c>
      <c r="S2843" t="s">
        <v>137</v>
      </c>
      <c r="T2843" t="s">
        <v>165</v>
      </c>
      <c r="U2843">
        <v>20</v>
      </c>
      <c r="V2843" t="s">
        <v>137</v>
      </c>
      <c r="W2843" t="s">
        <v>166</v>
      </c>
      <c r="X2843">
        <v>20</v>
      </c>
      <c r="Y2843" t="s">
        <v>137</v>
      </c>
      <c r="Z2843" t="s">
        <v>175</v>
      </c>
      <c r="AA2843">
        <v>20</v>
      </c>
      <c r="AB2843" t="s">
        <v>137</v>
      </c>
      <c r="AC2843" t="s">
        <v>176</v>
      </c>
      <c r="AD2843">
        <v>20</v>
      </c>
      <c r="AE2843" t="s">
        <v>137</v>
      </c>
      <c r="AF2843" t="s">
        <v>177</v>
      </c>
      <c r="AG2843">
        <v>20</v>
      </c>
      <c r="AH2843" t="s">
        <v>137</v>
      </c>
      <c r="AI2843" t="s">
        <v>168</v>
      </c>
      <c r="AJ2843">
        <v>115200</v>
      </c>
      <c r="AK2843" t="s">
        <v>137</v>
      </c>
      <c r="AL2843" t="s">
        <v>169</v>
      </c>
      <c r="AM2843">
        <v>12000</v>
      </c>
      <c r="AN2843" t="s">
        <v>137</v>
      </c>
    </row>
    <row r="2844" spans="1:40">
      <c r="A2844" s="26">
        <v>41731.4587865625</v>
      </c>
      <c r="B2844" t="s">
        <v>128</v>
      </c>
      <c r="C2844" t="s">
        <v>533</v>
      </c>
      <c r="D2844" t="s">
        <v>3417</v>
      </c>
      <c r="E2844" t="s">
        <v>131</v>
      </c>
      <c r="F2844" t="s">
        <v>132</v>
      </c>
      <c r="G2844" t="s">
        <v>133</v>
      </c>
      <c r="H2844" t="s">
        <v>140</v>
      </c>
      <c r="I2844">
        <v>49</v>
      </c>
      <c r="J2844" t="s">
        <v>137</v>
      </c>
      <c r="K2844" t="s">
        <v>141</v>
      </c>
      <c r="L2844">
        <v>130</v>
      </c>
      <c r="M2844" t="s">
        <v>137</v>
      </c>
      <c r="N2844" t="s">
        <v>142</v>
      </c>
      <c r="O2844">
        <v>180</v>
      </c>
      <c r="P2844" t="s">
        <v>137</v>
      </c>
      <c r="Q2844" t="s">
        <v>143</v>
      </c>
      <c r="R2844">
        <v>140</v>
      </c>
      <c r="S2844" t="s">
        <v>137</v>
      </c>
      <c r="T2844" t="s">
        <v>144</v>
      </c>
      <c r="U2844">
        <v>80</v>
      </c>
      <c r="V2844" t="s">
        <v>137</v>
      </c>
      <c r="W2844" t="s">
        <v>145</v>
      </c>
      <c r="X2844">
        <v>101</v>
      </c>
      <c r="Y2844" t="s">
        <v>137</v>
      </c>
      <c r="Z2844" t="s">
        <v>146</v>
      </c>
      <c r="AA2844">
        <v>190</v>
      </c>
      <c r="AB2844" t="s">
        <v>137</v>
      </c>
      <c r="AC2844" t="s">
        <v>147</v>
      </c>
      <c r="AD2844">
        <v>20</v>
      </c>
      <c r="AE2844" t="s">
        <v>137</v>
      </c>
    </row>
    <row r="2845" spans="1:40">
      <c r="A2845" s="26">
        <v>41731.4587865625</v>
      </c>
      <c r="B2845" t="s">
        <v>128</v>
      </c>
      <c r="C2845" t="s">
        <v>533</v>
      </c>
      <c r="D2845" t="s">
        <v>3418</v>
      </c>
    </row>
    <row r="2846" spans="1:40">
      <c r="A2846" s="26">
        <v>41731.4587865625</v>
      </c>
      <c r="B2846" t="s">
        <v>128</v>
      </c>
      <c r="C2846" t="s">
        <v>533</v>
      </c>
      <c r="D2846" t="s">
        <v>3419</v>
      </c>
      <c r="E2846" t="s">
        <v>131</v>
      </c>
      <c r="F2846" t="s">
        <v>132</v>
      </c>
      <c r="G2846" t="s">
        <v>133</v>
      </c>
      <c r="H2846" t="s">
        <v>150</v>
      </c>
      <c r="I2846">
        <v>50</v>
      </c>
      <c r="J2846" t="s">
        <v>137</v>
      </c>
      <c r="K2846" t="s">
        <v>151</v>
      </c>
      <c r="L2846">
        <v>50</v>
      </c>
      <c r="M2846" t="s">
        <v>137</v>
      </c>
      <c r="N2846" t="s">
        <v>152</v>
      </c>
      <c r="O2846">
        <v>50</v>
      </c>
      <c r="P2846" t="s">
        <v>137</v>
      </c>
    </row>
    <row r="2847" spans="1:40">
      <c r="A2847" s="26">
        <v>41731.4587865625</v>
      </c>
      <c r="B2847" t="s">
        <v>128</v>
      </c>
      <c r="C2847" t="s">
        <v>533</v>
      </c>
      <c r="D2847" t="s">
        <v>3420</v>
      </c>
      <c r="E2847" t="s">
        <v>131</v>
      </c>
      <c r="F2847" t="s">
        <v>132</v>
      </c>
      <c r="G2847" t="s">
        <v>133</v>
      </c>
      <c r="H2847" t="s">
        <v>154</v>
      </c>
      <c r="I2847">
        <v>35</v>
      </c>
      <c r="J2847" t="s">
        <v>137</v>
      </c>
      <c r="K2847" t="s">
        <v>155</v>
      </c>
      <c r="L2847">
        <v>5</v>
      </c>
      <c r="M2847" t="s">
        <v>137</v>
      </c>
      <c r="N2847" t="s">
        <v>156</v>
      </c>
      <c r="O2847">
        <v>60</v>
      </c>
      <c r="P2847" t="s">
        <v>137</v>
      </c>
    </row>
    <row r="2848" spans="1:40">
      <c r="A2848" s="26">
        <v>41731.4587865625</v>
      </c>
      <c r="B2848" t="s">
        <v>128</v>
      </c>
      <c r="C2848" t="s">
        <v>533</v>
      </c>
      <c r="D2848" t="s">
        <v>3421</v>
      </c>
      <c r="E2848" t="s">
        <v>131</v>
      </c>
      <c r="F2848" t="s">
        <v>132</v>
      </c>
      <c r="G2848" t="s">
        <v>133</v>
      </c>
      <c r="H2848" t="s">
        <v>158</v>
      </c>
      <c r="I2848">
        <v>1</v>
      </c>
      <c r="J2848" t="s">
        <v>137</v>
      </c>
    </row>
    <row r="2849" spans="1:40">
      <c r="A2849" s="26">
        <v>41731.4587865625</v>
      </c>
      <c r="B2849" t="s">
        <v>128</v>
      </c>
      <c r="C2849" t="s">
        <v>533</v>
      </c>
      <c r="D2849" t="s">
        <v>3422</v>
      </c>
      <c r="E2849" t="s">
        <v>131</v>
      </c>
      <c r="F2849" t="s">
        <v>132</v>
      </c>
      <c r="G2849" t="s">
        <v>133</v>
      </c>
      <c r="H2849" t="s">
        <v>160</v>
      </c>
      <c r="I2849">
        <v>30</v>
      </c>
      <c r="J2849" t="s">
        <v>137</v>
      </c>
      <c r="K2849" t="s">
        <v>161</v>
      </c>
      <c r="L2849">
        <v>30</v>
      </c>
      <c r="M2849" t="s">
        <v>137</v>
      </c>
      <c r="N2849" t="s">
        <v>162</v>
      </c>
      <c r="O2849">
        <v>30</v>
      </c>
      <c r="P2849" t="s">
        <v>137</v>
      </c>
      <c r="Q2849" t="s">
        <v>163</v>
      </c>
      <c r="R2849">
        <v>10</v>
      </c>
      <c r="S2849" t="s">
        <v>137</v>
      </c>
      <c r="T2849" t="s">
        <v>164</v>
      </c>
      <c r="U2849">
        <v>20</v>
      </c>
      <c r="V2849" t="s">
        <v>137</v>
      </c>
      <c r="W2849" t="s">
        <v>165</v>
      </c>
      <c r="X2849">
        <v>20</v>
      </c>
      <c r="Y2849" t="s">
        <v>137</v>
      </c>
      <c r="Z2849" t="s">
        <v>166</v>
      </c>
      <c r="AA2849">
        <v>20</v>
      </c>
      <c r="AB2849" t="s">
        <v>137</v>
      </c>
      <c r="AC2849" t="s">
        <v>167</v>
      </c>
      <c r="AD2849">
        <v>20</v>
      </c>
      <c r="AE2849" t="s">
        <v>137</v>
      </c>
      <c r="AF2849" t="s">
        <v>168</v>
      </c>
      <c r="AG2849">
        <v>115200</v>
      </c>
      <c r="AH2849" t="s">
        <v>137</v>
      </c>
      <c r="AI2849" t="s">
        <v>169</v>
      </c>
      <c r="AJ2849">
        <v>12000</v>
      </c>
      <c r="AK2849" t="s">
        <v>137</v>
      </c>
      <c r="AL2849" t="s">
        <v>170</v>
      </c>
      <c r="AM2849">
        <v>30000</v>
      </c>
      <c r="AN2849" t="s">
        <v>137</v>
      </c>
    </row>
    <row r="2850" spans="1:40">
      <c r="A2850" s="26">
        <v>41731.4587865625</v>
      </c>
      <c r="B2850" t="s">
        <v>128</v>
      </c>
      <c r="C2850" t="s">
        <v>533</v>
      </c>
      <c r="D2850" t="s">
        <v>3423</v>
      </c>
      <c r="E2850" t="s">
        <v>131</v>
      </c>
      <c r="F2850" t="s">
        <v>132</v>
      </c>
      <c r="G2850" t="s">
        <v>133</v>
      </c>
      <c r="H2850" t="s">
        <v>187</v>
      </c>
      <c r="I2850">
        <v>60</v>
      </c>
      <c r="J2850" t="s">
        <v>137</v>
      </c>
      <c r="K2850" t="s">
        <v>188</v>
      </c>
      <c r="L2850">
        <v>40</v>
      </c>
      <c r="M2850" t="s">
        <v>137</v>
      </c>
      <c r="N2850" t="s">
        <v>189</v>
      </c>
      <c r="O2850">
        <v>50</v>
      </c>
      <c r="P2850" t="s">
        <v>137</v>
      </c>
      <c r="Q2850" t="s">
        <v>190</v>
      </c>
      <c r="R2850">
        <v>40</v>
      </c>
      <c r="S2850" t="s">
        <v>137</v>
      </c>
      <c r="T2850" t="s">
        <v>191</v>
      </c>
      <c r="U2850">
        <v>60</v>
      </c>
      <c r="V2850" t="s">
        <v>137</v>
      </c>
      <c r="W2850" t="s">
        <v>192</v>
      </c>
      <c r="X2850">
        <v>50</v>
      </c>
      <c r="Y2850" t="s">
        <v>137</v>
      </c>
      <c r="Z2850" t="s">
        <v>193</v>
      </c>
      <c r="AA2850">
        <v>50</v>
      </c>
      <c r="AB2850" t="s">
        <v>137</v>
      </c>
      <c r="AC2850" t="s">
        <v>194</v>
      </c>
      <c r="AD2850">
        <v>35</v>
      </c>
      <c r="AE2850" t="s">
        <v>137</v>
      </c>
      <c r="AF2850" t="s">
        <v>195</v>
      </c>
      <c r="AG2850">
        <v>8</v>
      </c>
      <c r="AH2850" t="s">
        <v>137</v>
      </c>
      <c r="AI2850" t="s">
        <v>196</v>
      </c>
      <c r="AJ2850">
        <v>90</v>
      </c>
      <c r="AK2850" t="s">
        <v>137</v>
      </c>
      <c r="AL2850" t="s">
        <v>197</v>
      </c>
      <c r="AM2850">
        <v>1</v>
      </c>
      <c r="AN2850" t="s">
        <v>137</v>
      </c>
    </row>
    <row r="2851" spans="1:40">
      <c r="A2851" s="26">
        <v>41731.4587865625</v>
      </c>
      <c r="B2851" t="s">
        <v>128</v>
      </c>
      <c r="C2851" t="s">
        <v>533</v>
      </c>
      <c r="D2851" t="s">
        <v>3424</v>
      </c>
      <c r="E2851" t="s">
        <v>131</v>
      </c>
      <c r="F2851" t="s">
        <v>132</v>
      </c>
      <c r="G2851" t="s">
        <v>133</v>
      </c>
      <c r="H2851" t="s">
        <v>172</v>
      </c>
      <c r="I2851">
        <v>33</v>
      </c>
      <c r="J2851" t="s">
        <v>137</v>
      </c>
      <c r="K2851" t="s">
        <v>173</v>
      </c>
      <c r="L2851">
        <v>33</v>
      </c>
      <c r="M2851" t="s">
        <v>137</v>
      </c>
      <c r="N2851" t="s">
        <v>174</v>
      </c>
      <c r="O2851">
        <v>34</v>
      </c>
      <c r="P2851" t="s">
        <v>137</v>
      </c>
      <c r="Q2851" t="s">
        <v>164</v>
      </c>
      <c r="R2851">
        <v>20</v>
      </c>
      <c r="S2851" t="s">
        <v>137</v>
      </c>
      <c r="T2851" t="s">
        <v>165</v>
      </c>
      <c r="U2851">
        <v>20</v>
      </c>
      <c r="V2851" t="s">
        <v>137</v>
      </c>
      <c r="W2851" t="s">
        <v>166</v>
      </c>
      <c r="X2851">
        <v>20</v>
      </c>
      <c r="Y2851" t="s">
        <v>137</v>
      </c>
      <c r="Z2851" t="s">
        <v>175</v>
      </c>
      <c r="AA2851">
        <v>20</v>
      </c>
      <c r="AB2851" t="s">
        <v>137</v>
      </c>
      <c r="AC2851" t="s">
        <v>176</v>
      </c>
      <c r="AD2851">
        <v>20</v>
      </c>
      <c r="AE2851" t="s">
        <v>137</v>
      </c>
      <c r="AF2851" t="s">
        <v>177</v>
      </c>
      <c r="AG2851">
        <v>20</v>
      </c>
      <c r="AH2851" t="s">
        <v>137</v>
      </c>
      <c r="AI2851" t="s">
        <v>168</v>
      </c>
      <c r="AJ2851">
        <v>115200</v>
      </c>
      <c r="AK2851" t="s">
        <v>137</v>
      </c>
      <c r="AL2851" t="s">
        <v>169</v>
      </c>
      <c r="AM2851">
        <v>12000</v>
      </c>
      <c r="AN2851" t="s">
        <v>137</v>
      </c>
    </row>
    <row r="2852" spans="1:40">
      <c r="A2852" s="26">
        <v>41731.4587865625</v>
      </c>
      <c r="B2852" t="s">
        <v>128</v>
      </c>
      <c r="C2852" t="s">
        <v>533</v>
      </c>
      <c r="D2852" t="s">
        <v>3425</v>
      </c>
      <c r="E2852" t="s">
        <v>131</v>
      </c>
      <c r="F2852" t="s">
        <v>132</v>
      </c>
      <c r="G2852" t="s">
        <v>133</v>
      </c>
      <c r="H2852" t="s">
        <v>140</v>
      </c>
      <c r="I2852">
        <v>49</v>
      </c>
      <c r="J2852" t="s">
        <v>137</v>
      </c>
      <c r="K2852" t="s">
        <v>141</v>
      </c>
      <c r="L2852">
        <v>130</v>
      </c>
      <c r="M2852" t="s">
        <v>137</v>
      </c>
      <c r="N2852" t="s">
        <v>142</v>
      </c>
      <c r="O2852">
        <v>180</v>
      </c>
      <c r="P2852" t="s">
        <v>137</v>
      </c>
      <c r="Q2852" t="s">
        <v>143</v>
      </c>
      <c r="R2852">
        <v>140</v>
      </c>
      <c r="S2852" t="s">
        <v>137</v>
      </c>
      <c r="T2852" t="s">
        <v>144</v>
      </c>
      <c r="U2852">
        <v>80</v>
      </c>
      <c r="V2852" t="s">
        <v>137</v>
      </c>
      <c r="W2852" t="s">
        <v>145</v>
      </c>
      <c r="X2852">
        <v>101</v>
      </c>
      <c r="Y2852" t="s">
        <v>137</v>
      </c>
      <c r="Z2852" t="s">
        <v>146</v>
      </c>
      <c r="AA2852">
        <v>190</v>
      </c>
      <c r="AB2852" t="s">
        <v>137</v>
      </c>
      <c r="AC2852" t="s">
        <v>147</v>
      </c>
      <c r="AD2852">
        <v>20</v>
      </c>
      <c r="AE2852" t="s">
        <v>137</v>
      </c>
    </row>
    <row r="2853" spans="1:40">
      <c r="A2853" s="26">
        <v>41731.4587865625</v>
      </c>
      <c r="B2853" t="s">
        <v>128</v>
      </c>
      <c r="C2853" t="s">
        <v>533</v>
      </c>
      <c r="D2853" t="s">
        <v>3426</v>
      </c>
    </row>
    <row r="2854" spans="1:40">
      <c r="A2854" s="26">
        <v>41731.4587865625</v>
      </c>
      <c r="B2854" t="s">
        <v>128</v>
      </c>
      <c r="C2854" t="s">
        <v>533</v>
      </c>
      <c r="D2854" t="s">
        <v>3427</v>
      </c>
      <c r="E2854" t="s">
        <v>131</v>
      </c>
      <c r="F2854" t="s">
        <v>132</v>
      </c>
      <c r="G2854" t="s">
        <v>133</v>
      </c>
      <c r="H2854" t="s">
        <v>150</v>
      </c>
      <c r="I2854">
        <v>50</v>
      </c>
      <c r="J2854" t="s">
        <v>137</v>
      </c>
      <c r="K2854" t="s">
        <v>151</v>
      </c>
      <c r="L2854">
        <v>50</v>
      </c>
      <c r="M2854" t="s">
        <v>137</v>
      </c>
      <c r="N2854" t="s">
        <v>152</v>
      </c>
      <c r="O2854">
        <v>50</v>
      </c>
      <c r="P2854" t="s">
        <v>137</v>
      </c>
    </row>
    <row r="2855" spans="1:40">
      <c r="A2855" s="26">
        <v>41731.4587865625</v>
      </c>
      <c r="B2855" t="s">
        <v>128</v>
      </c>
      <c r="C2855" t="s">
        <v>533</v>
      </c>
      <c r="D2855" t="s">
        <v>3428</v>
      </c>
      <c r="E2855" t="s">
        <v>131</v>
      </c>
      <c r="F2855" t="s">
        <v>132</v>
      </c>
      <c r="G2855" t="s">
        <v>133</v>
      </c>
      <c r="H2855" t="s">
        <v>154</v>
      </c>
      <c r="I2855">
        <v>35</v>
      </c>
      <c r="J2855" t="s">
        <v>137</v>
      </c>
      <c r="K2855" t="s">
        <v>155</v>
      </c>
      <c r="L2855">
        <v>5</v>
      </c>
      <c r="M2855" t="s">
        <v>137</v>
      </c>
      <c r="N2855" t="s">
        <v>156</v>
      </c>
      <c r="O2855">
        <v>60</v>
      </c>
      <c r="P2855" t="s">
        <v>137</v>
      </c>
    </row>
    <row r="2856" spans="1:40">
      <c r="A2856" s="26">
        <v>41731.4587865625</v>
      </c>
      <c r="B2856" t="s">
        <v>128</v>
      </c>
      <c r="C2856" t="s">
        <v>533</v>
      </c>
      <c r="D2856" t="s">
        <v>3429</v>
      </c>
      <c r="E2856" t="s">
        <v>131</v>
      </c>
      <c r="F2856" t="s">
        <v>132</v>
      </c>
      <c r="G2856" t="s">
        <v>133</v>
      </c>
      <c r="H2856" t="s">
        <v>158</v>
      </c>
      <c r="I2856">
        <v>1</v>
      </c>
      <c r="J2856" t="s">
        <v>137</v>
      </c>
    </row>
    <row r="2857" spans="1:40">
      <c r="A2857" s="26">
        <v>41731.4587865625</v>
      </c>
      <c r="B2857" t="s">
        <v>128</v>
      </c>
      <c r="C2857" t="s">
        <v>870</v>
      </c>
      <c r="D2857" t="s">
        <v>3430</v>
      </c>
      <c r="E2857" t="s">
        <v>131</v>
      </c>
      <c r="F2857" t="s">
        <v>132</v>
      </c>
      <c r="G2857" t="s">
        <v>133</v>
      </c>
      <c r="H2857" t="s">
        <v>150</v>
      </c>
      <c r="I2857">
        <v>50</v>
      </c>
      <c r="J2857" t="s">
        <v>137</v>
      </c>
      <c r="K2857" t="s">
        <v>151</v>
      </c>
      <c r="L2857">
        <v>50</v>
      </c>
      <c r="M2857" t="s">
        <v>137</v>
      </c>
      <c r="N2857" t="s">
        <v>152</v>
      </c>
      <c r="O2857">
        <v>50</v>
      </c>
      <c r="P2857" t="s">
        <v>137</v>
      </c>
    </row>
    <row r="2858" spans="1:40">
      <c r="A2858" s="26">
        <v>41731.4587865625</v>
      </c>
      <c r="B2858" t="s">
        <v>128</v>
      </c>
      <c r="C2858" t="s">
        <v>870</v>
      </c>
      <c r="D2858" t="s">
        <v>3431</v>
      </c>
      <c r="E2858" t="s">
        <v>131</v>
      </c>
      <c r="F2858" t="s">
        <v>132</v>
      </c>
      <c r="G2858" t="s">
        <v>133</v>
      </c>
      <c r="H2858" t="s">
        <v>154</v>
      </c>
      <c r="I2858">
        <v>35</v>
      </c>
      <c r="J2858" t="s">
        <v>137</v>
      </c>
      <c r="K2858" t="s">
        <v>155</v>
      </c>
      <c r="L2858">
        <v>5</v>
      </c>
      <c r="M2858" t="s">
        <v>137</v>
      </c>
      <c r="N2858" t="s">
        <v>156</v>
      </c>
      <c r="O2858">
        <v>60</v>
      </c>
      <c r="P2858" t="s">
        <v>137</v>
      </c>
    </row>
    <row r="2859" spans="1:40">
      <c r="A2859" s="26">
        <v>41731.4587865625</v>
      </c>
      <c r="B2859" t="s">
        <v>128</v>
      </c>
      <c r="C2859" t="s">
        <v>870</v>
      </c>
      <c r="D2859" t="s">
        <v>3432</v>
      </c>
      <c r="E2859" t="s">
        <v>131</v>
      </c>
      <c r="F2859" t="s">
        <v>132</v>
      </c>
      <c r="G2859" t="s">
        <v>133</v>
      </c>
      <c r="H2859" t="s">
        <v>158</v>
      </c>
      <c r="I2859">
        <v>1</v>
      </c>
      <c r="J2859" t="s">
        <v>137</v>
      </c>
    </row>
    <row r="2860" spans="1:40">
      <c r="A2860" s="26">
        <v>41731.4587865625</v>
      </c>
      <c r="B2860" t="s">
        <v>128</v>
      </c>
      <c r="C2860" t="s">
        <v>870</v>
      </c>
      <c r="D2860" t="s">
        <v>3433</v>
      </c>
      <c r="E2860" t="s">
        <v>131</v>
      </c>
      <c r="F2860" t="s">
        <v>132</v>
      </c>
      <c r="G2860" t="s">
        <v>133</v>
      </c>
      <c r="H2860" t="s">
        <v>160</v>
      </c>
      <c r="I2860">
        <v>30</v>
      </c>
      <c r="J2860" t="s">
        <v>137</v>
      </c>
      <c r="K2860" t="s">
        <v>161</v>
      </c>
      <c r="L2860">
        <v>30</v>
      </c>
      <c r="M2860" t="s">
        <v>137</v>
      </c>
      <c r="N2860" t="s">
        <v>162</v>
      </c>
      <c r="O2860">
        <v>30</v>
      </c>
      <c r="P2860" t="s">
        <v>137</v>
      </c>
      <c r="Q2860" t="s">
        <v>163</v>
      </c>
      <c r="R2860">
        <v>10</v>
      </c>
      <c r="S2860" t="s">
        <v>137</v>
      </c>
      <c r="T2860" t="s">
        <v>164</v>
      </c>
      <c r="U2860">
        <v>20</v>
      </c>
      <c r="V2860" t="s">
        <v>137</v>
      </c>
      <c r="W2860" t="s">
        <v>165</v>
      </c>
      <c r="X2860">
        <v>20</v>
      </c>
      <c r="Y2860" t="s">
        <v>137</v>
      </c>
      <c r="Z2860" t="s">
        <v>166</v>
      </c>
      <c r="AA2860">
        <v>20</v>
      </c>
      <c r="AB2860" t="s">
        <v>137</v>
      </c>
      <c r="AC2860" t="s">
        <v>167</v>
      </c>
      <c r="AD2860">
        <v>20</v>
      </c>
      <c r="AE2860" t="s">
        <v>137</v>
      </c>
      <c r="AF2860" t="s">
        <v>168</v>
      </c>
      <c r="AG2860">
        <v>115200</v>
      </c>
      <c r="AH2860" t="s">
        <v>137</v>
      </c>
      <c r="AI2860" t="s">
        <v>169</v>
      </c>
      <c r="AJ2860">
        <v>12000</v>
      </c>
      <c r="AK2860" t="s">
        <v>137</v>
      </c>
      <c r="AL2860" t="s">
        <v>170</v>
      </c>
      <c r="AM2860">
        <v>30000</v>
      </c>
      <c r="AN2860" t="s">
        <v>137</v>
      </c>
    </row>
    <row r="2861" spans="1:40">
      <c r="A2861" s="26">
        <v>41731.4587865625</v>
      </c>
      <c r="B2861" t="s">
        <v>128</v>
      </c>
      <c r="C2861" t="s">
        <v>870</v>
      </c>
      <c r="D2861" t="s">
        <v>3434</v>
      </c>
      <c r="E2861" t="s">
        <v>131</v>
      </c>
      <c r="F2861" t="s">
        <v>132</v>
      </c>
      <c r="G2861" t="s">
        <v>133</v>
      </c>
      <c r="H2861" t="s">
        <v>187</v>
      </c>
      <c r="I2861">
        <v>60</v>
      </c>
      <c r="J2861" t="s">
        <v>137</v>
      </c>
      <c r="K2861" t="s">
        <v>188</v>
      </c>
      <c r="L2861">
        <v>40</v>
      </c>
      <c r="M2861" t="s">
        <v>137</v>
      </c>
      <c r="N2861" t="s">
        <v>189</v>
      </c>
      <c r="O2861">
        <v>50</v>
      </c>
      <c r="P2861" t="s">
        <v>137</v>
      </c>
      <c r="Q2861" t="s">
        <v>190</v>
      </c>
      <c r="R2861">
        <v>40</v>
      </c>
      <c r="S2861" t="s">
        <v>137</v>
      </c>
      <c r="T2861" t="s">
        <v>191</v>
      </c>
      <c r="U2861">
        <v>60</v>
      </c>
      <c r="V2861" t="s">
        <v>137</v>
      </c>
      <c r="W2861" t="s">
        <v>192</v>
      </c>
      <c r="X2861">
        <v>50</v>
      </c>
      <c r="Y2861" t="s">
        <v>137</v>
      </c>
      <c r="Z2861" t="s">
        <v>193</v>
      </c>
      <c r="AA2861">
        <v>50</v>
      </c>
      <c r="AB2861" t="s">
        <v>137</v>
      </c>
      <c r="AC2861" t="s">
        <v>194</v>
      </c>
      <c r="AD2861">
        <v>35</v>
      </c>
      <c r="AE2861" t="s">
        <v>137</v>
      </c>
      <c r="AF2861" t="s">
        <v>195</v>
      </c>
      <c r="AG2861">
        <v>8</v>
      </c>
      <c r="AH2861" t="s">
        <v>137</v>
      </c>
      <c r="AI2861" t="s">
        <v>196</v>
      </c>
      <c r="AJ2861">
        <v>90</v>
      </c>
      <c r="AK2861" t="s">
        <v>137</v>
      </c>
      <c r="AL2861" t="s">
        <v>197</v>
      </c>
      <c r="AM2861">
        <v>1</v>
      </c>
      <c r="AN2861" t="s">
        <v>137</v>
      </c>
    </row>
    <row r="2862" spans="1:40">
      <c r="A2862" s="26">
        <v>41731.4587865625</v>
      </c>
      <c r="B2862" t="s">
        <v>128</v>
      </c>
      <c r="C2862" t="s">
        <v>870</v>
      </c>
      <c r="D2862" t="s">
        <v>3435</v>
      </c>
      <c r="E2862" t="s">
        <v>131</v>
      </c>
      <c r="F2862" t="s">
        <v>132</v>
      </c>
      <c r="G2862" t="s">
        <v>133</v>
      </c>
      <c r="H2862" t="s">
        <v>172</v>
      </c>
      <c r="I2862">
        <v>33</v>
      </c>
      <c r="J2862" t="s">
        <v>137</v>
      </c>
      <c r="K2862" t="s">
        <v>173</v>
      </c>
      <c r="L2862">
        <v>33</v>
      </c>
      <c r="M2862" t="s">
        <v>137</v>
      </c>
      <c r="N2862" t="s">
        <v>174</v>
      </c>
      <c r="O2862">
        <v>34</v>
      </c>
      <c r="P2862" t="s">
        <v>137</v>
      </c>
      <c r="Q2862" t="s">
        <v>164</v>
      </c>
      <c r="R2862">
        <v>20</v>
      </c>
      <c r="S2862" t="s">
        <v>137</v>
      </c>
      <c r="T2862" t="s">
        <v>165</v>
      </c>
      <c r="U2862">
        <v>20</v>
      </c>
      <c r="V2862" t="s">
        <v>137</v>
      </c>
      <c r="W2862" t="s">
        <v>166</v>
      </c>
      <c r="X2862">
        <v>20</v>
      </c>
      <c r="Y2862" t="s">
        <v>137</v>
      </c>
      <c r="Z2862" t="s">
        <v>175</v>
      </c>
      <c r="AA2862">
        <v>20</v>
      </c>
      <c r="AB2862" t="s">
        <v>137</v>
      </c>
      <c r="AC2862" t="s">
        <v>176</v>
      </c>
      <c r="AD2862">
        <v>20</v>
      </c>
      <c r="AE2862" t="s">
        <v>137</v>
      </c>
      <c r="AF2862" t="s">
        <v>177</v>
      </c>
      <c r="AG2862">
        <v>20</v>
      </c>
      <c r="AH2862" t="s">
        <v>137</v>
      </c>
      <c r="AI2862" t="s">
        <v>168</v>
      </c>
      <c r="AJ2862">
        <v>115200</v>
      </c>
      <c r="AK2862" t="s">
        <v>137</v>
      </c>
      <c r="AL2862" t="s">
        <v>169</v>
      </c>
      <c r="AM2862">
        <v>12000</v>
      </c>
      <c r="AN2862" t="s">
        <v>137</v>
      </c>
    </row>
    <row r="2863" spans="1:40">
      <c r="A2863" s="26">
        <v>41731.4587865625</v>
      </c>
      <c r="B2863" t="s">
        <v>128</v>
      </c>
      <c r="C2863" t="s">
        <v>870</v>
      </c>
      <c r="D2863" t="s">
        <v>3436</v>
      </c>
      <c r="E2863" t="s">
        <v>131</v>
      </c>
      <c r="F2863" t="s">
        <v>132</v>
      </c>
      <c r="G2863" t="s">
        <v>133</v>
      </c>
      <c r="H2863" t="s">
        <v>140</v>
      </c>
      <c r="I2863">
        <v>49</v>
      </c>
      <c r="J2863" t="s">
        <v>137</v>
      </c>
      <c r="K2863" t="s">
        <v>141</v>
      </c>
      <c r="L2863">
        <v>130</v>
      </c>
      <c r="M2863" t="s">
        <v>137</v>
      </c>
      <c r="N2863" t="s">
        <v>142</v>
      </c>
      <c r="O2863">
        <v>180</v>
      </c>
      <c r="P2863" t="s">
        <v>137</v>
      </c>
      <c r="Q2863" t="s">
        <v>143</v>
      </c>
      <c r="R2863">
        <v>140</v>
      </c>
      <c r="S2863" t="s">
        <v>137</v>
      </c>
      <c r="T2863" t="s">
        <v>144</v>
      </c>
      <c r="U2863">
        <v>80</v>
      </c>
      <c r="V2863" t="s">
        <v>137</v>
      </c>
      <c r="W2863" t="s">
        <v>145</v>
      </c>
      <c r="X2863">
        <v>101</v>
      </c>
      <c r="Y2863" t="s">
        <v>137</v>
      </c>
      <c r="Z2863" t="s">
        <v>146</v>
      </c>
      <c r="AA2863">
        <v>190</v>
      </c>
      <c r="AB2863" t="s">
        <v>137</v>
      </c>
      <c r="AC2863" t="s">
        <v>147</v>
      </c>
      <c r="AD2863">
        <v>20</v>
      </c>
      <c r="AE2863" t="s">
        <v>137</v>
      </c>
    </row>
    <row r="2864" spans="1:40">
      <c r="A2864" s="26">
        <v>41731.4587865625</v>
      </c>
      <c r="B2864" t="s">
        <v>128</v>
      </c>
      <c r="C2864" t="s">
        <v>870</v>
      </c>
      <c r="D2864" t="s">
        <v>3437</v>
      </c>
    </row>
    <row r="2865" spans="1:40">
      <c r="A2865" s="26">
        <v>41731.4587865625</v>
      </c>
      <c r="B2865" t="s">
        <v>128</v>
      </c>
      <c r="C2865" t="s">
        <v>870</v>
      </c>
      <c r="D2865" t="s">
        <v>3438</v>
      </c>
      <c r="E2865" t="s">
        <v>131</v>
      </c>
      <c r="F2865" t="s">
        <v>132</v>
      </c>
      <c r="G2865" t="s">
        <v>133</v>
      </c>
      <c r="H2865" t="s">
        <v>150</v>
      </c>
      <c r="I2865">
        <v>50</v>
      </c>
      <c r="J2865" t="s">
        <v>137</v>
      </c>
      <c r="K2865" t="s">
        <v>151</v>
      </c>
      <c r="L2865">
        <v>50</v>
      </c>
      <c r="M2865" t="s">
        <v>137</v>
      </c>
      <c r="N2865" t="s">
        <v>152</v>
      </c>
      <c r="O2865">
        <v>50</v>
      </c>
      <c r="P2865" t="s">
        <v>137</v>
      </c>
    </row>
    <row r="2866" spans="1:40">
      <c r="A2866" s="26">
        <v>41731.4587865625</v>
      </c>
      <c r="B2866" t="s">
        <v>128</v>
      </c>
      <c r="C2866" t="s">
        <v>870</v>
      </c>
      <c r="D2866" t="s">
        <v>3439</v>
      </c>
      <c r="E2866" t="s">
        <v>131</v>
      </c>
      <c r="F2866" t="s">
        <v>132</v>
      </c>
      <c r="G2866" t="s">
        <v>133</v>
      </c>
      <c r="H2866" t="s">
        <v>154</v>
      </c>
      <c r="I2866">
        <v>35</v>
      </c>
      <c r="J2866" t="s">
        <v>137</v>
      </c>
      <c r="K2866" t="s">
        <v>155</v>
      </c>
      <c r="L2866">
        <v>5</v>
      </c>
      <c r="M2866" t="s">
        <v>137</v>
      </c>
      <c r="N2866" t="s">
        <v>156</v>
      </c>
      <c r="O2866">
        <v>60</v>
      </c>
      <c r="P2866" t="s">
        <v>137</v>
      </c>
    </row>
    <row r="2867" spans="1:40">
      <c r="A2867" s="26">
        <v>41731.4587865625</v>
      </c>
      <c r="B2867" t="s">
        <v>128</v>
      </c>
      <c r="C2867" t="s">
        <v>870</v>
      </c>
      <c r="D2867" t="s">
        <v>3440</v>
      </c>
      <c r="E2867" t="s">
        <v>131</v>
      </c>
      <c r="F2867" t="s">
        <v>132</v>
      </c>
      <c r="G2867" t="s">
        <v>133</v>
      </c>
      <c r="H2867" t="s">
        <v>158</v>
      </c>
      <c r="I2867">
        <v>1</v>
      </c>
      <c r="J2867" t="s">
        <v>137</v>
      </c>
    </row>
    <row r="2868" spans="1:40">
      <c r="A2868" s="26">
        <v>41731.4587865625</v>
      </c>
      <c r="B2868" t="s">
        <v>128</v>
      </c>
      <c r="C2868" t="s">
        <v>870</v>
      </c>
      <c r="D2868" t="s">
        <v>3441</v>
      </c>
      <c r="E2868" t="s">
        <v>131</v>
      </c>
      <c r="F2868" t="s">
        <v>132</v>
      </c>
      <c r="G2868" t="s">
        <v>133</v>
      </c>
      <c r="H2868" t="s">
        <v>160</v>
      </c>
      <c r="I2868">
        <v>30</v>
      </c>
      <c r="J2868" t="s">
        <v>137</v>
      </c>
      <c r="K2868" t="s">
        <v>161</v>
      </c>
      <c r="L2868">
        <v>30</v>
      </c>
      <c r="M2868" t="s">
        <v>137</v>
      </c>
      <c r="N2868" t="s">
        <v>162</v>
      </c>
      <c r="O2868">
        <v>30</v>
      </c>
      <c r="P2868" t="s">
        <v>137</v>
      </c>
      <c r="Q2868" t="s">
        <v>163</v>
      </c>
      <c r="R2868">
        <v>10</v>
      </c>
      <c r="S2868" t="s">
        <v>137</v>
      </c>
      <c r="T2868" t="s">
        <v>164</v>
      </c>
      <c r="U2868">
        <v>20</v>
      </c>
      <c r="V2868" t="s">
        <v>137</v>
      </c>
      <c r="W2868" t="s">
        <v>165</v>
      </c>
      <c r="X2868">
        <v>20</v>
      </c>
      <c r="Y2868" t="s">
        <v>137</v>
      </c>
      <c r="Z2868" t="s">
        <v>166</v>
      </c>
      <c r="AA2868">
        <v>20</v>
      </c>
      <c r="AB2868" t="s">
        <v>137</v>
      </c>
      <c r="AC2868" t="s">
        <v>167</v>
      </c>
      <c r="AD2868">
        <v>20</v>
      </c>
      <c r="AE2868" t="s">
        <v>137</v>
      </c>
      <c r="AF2868" t="s">
        <v>168</v>
      </c>
      <c r="AG2868">
        <v>115200</v>
      </c>
      <c r="AH2868" t="s">
        <v>137</v>
      </c>
      <c r="AI2868" t="s">
        <v>169</v>
      </c>
      <c r="AJ2868">
        <v>12000</v>
      </c>
      <c r="AK2868" t="s">
        <v>137</v>
      </c>
      <c r="AL2868" t="s">
        <v>170</v>
      </c>
      <c r="AM2868">
        <v>30000</v>
      </c>
      <c r="AN2868" t="s">
        <v>137</v>
      </c>
    </row>
    <row r="2869" spans="1:40">
      <c r="A2869" s="26">
        <v>41731.4587865625</v>
      </c>
      <c r="B2869" t="s">
        <v>128</v>
      </c>
      <c r="C2869" t="s">
        <v>870</v>
      </c>
      <c r="D2869" t="s">
        <v>3442</v>
      </c>
      <c r="E2869" t="s">
        <v>131</v>
      </c>
      <c r="F2869" t="s">
        <v>132</v>
      </c>
      <c r="G2869" t="s">
        <v>133</v>
      </c>
      <c r="H2869" t="s">
        <v>187</v>
      </c>
      <c r="I2869">
        <v>60</v>
      </c>
      <c r="J2869" t="s">
        <v>137</v>
      </c>
      <c r="K2869" t="s">
        <v>188</v>
      </c>
      <c r="L2869">
        <v>40</v>
      </c>
      <c r="M2869" t="s">
        <v>137</v>
      </c>
      <c r="N2869" t="s">
        <v>189</v>
      </c>
      <c r="O2869">
        <v>50</v>
      </c>
      <c r="P2869" t="s">
        <v>137</v>
      </c>
      <c r="Q2869" t="s">
        <v>190</v>
      </c>
      <c r="R2869">
        <v>40</v>
      </c>
      <c r="S2869" t="s">
        <v>137</v>
      </c>
      <c r="T2869" t="s">
        <v>191</v>
      </c>
      <c r="U2869">
        <v>60</v>
      </c>
      <c r="V2869" t="s">
        <v>137</v>
      </c>
      <c r="W2869" t="s">
        <v>192</v>
      </c>
      <c r="X2869">
        <v>50</v>
      </c>
      <c r="Y2869" t="s">
        <v>137</v>
      </c>
      <c r="Z2869" t="s">
        <v>193</v>
      </c>
      <c r="AA2869">
        <v>50</v>
      </c>
      <c r="AB2869" t="s">
        <v>137</v>
      </c>
      <c r="AC2869" t="s">
        <v>194</v>
      </c>
      <c r="AD2869">
        <v>35</v>
      </c>
      <c r="AE2869" t="s">
        <v>137</v>
      </c>
      <c r="AF2869" t="s">
        <v>195</v>
      </c>
      <c r="AG2869">
        <v>8</v>
      </c>
      <c r="AH2869" t="s">
        <v>137</v>
      </c>
      <c r="AI2869" t="s">
        <v>196</v>
      </c>
      <c r="AJ2869">
        <v>90</v>
      </c>
      <c r="AK2869" t="s">
        <v>137</v>
      </c>
      <c r="AL2869" t="s">
        <v>197</v>
      </c>
      <c r="AM2869">
        <v>1</v>
      </c>
      <c r="AN2869" t="s">
        <v>137</v>
      </c>
    </row>
    <row r="2870" spans="1:40">
      <c r="A2870" s="26">
        <v>41731.4587865625</v>
      </c>
      <c r="B2870" t="s">
        <v>128</v>
      </c>
      <c r="C2870" t="s">
        <v>870</v>
      </c>
      <c r="D2870" t="s">
        <v>3443</v>
      </c>
      <c r="E2870" t="s">
        <v>131</v>
      </c>
      <c r="F2870" t="s">
        <v>132</v>
      </c>
      <c r="G2870" t="s">
        <v>133</v>
      </c>
      <c r="H2870" t="s">
        <v>172</v>
      </c>
      <c r="I2870">
        <v>33</v>
      </c>
      <c r="J2870" t="s">
        <v>137</v>
      </c>
      <c r="K2870" t="s">
        <v>173</v>
      </c>
      <c r="L2870">
        <v>33</v>
      </c>
      <c r="M2870" t="s">
        <v>137</v>
      </c>
      <c r="N2870" t="s">
        <v>174</v>
      </c>
      <c r="O2870">
        <v>34</v>
      </c>
      <c r="P2870" t="s">
        <v>137</v>
      </c>
      <c r="Q2870" t="s">
        <v>164</v>
      </c>
      <c r="R2870">
        <v>20</v>
      </c>
      <c r="S2870" t="s">
        <v>137</v>
      </c>
      <c r="T2870" t="s">
        <v>165</v>
      </c>
      <c r="U2870">
        <v>20</v>
      </c>
      <c r="V2870" t="s">
        <v>137</v>
      </c>
      <c r="W2870" t="s">
        <v>166</v>
      </c>
      <c r="X2870">
        <v>20</v>
      </c>
      <c r="Y2870" t="s">
        <v>137</v>
      </c>
      <c r="Z2870" t="s">
        <v>175</v>
      </c>
      <c r="AA2870">
        <v>20</v>
      </c>
      <c r="AB2870" t="s">
        <v>137</v>
      </c>
      <c r="AC2870" t="s">
        <v>176</v>
      </c>
      <c r="AD2870">
        <v>20</v>
      </c>
      <c r="AE2870" t="s">
        <v>137</v>
      </c>
      <c r="AF2870" t="s">
        <v>177</v>
      </c>
      <c r="AG2870">
        <v>20</v>
      </c>
      <c r="AH2870" t="s">
        <v>137</v>
      </c>
      <c r="AI2870" t="s">
        <v>168</v>
      </c>
      <c r="AJ2870">
        <v>115200</v>
      </c>
      <c r="AK2870" t="s">
        <v>137</v>
      </c>
      <c r="AL2870" t="s">
        <v>169</v>
      </c>
      <c r="AM2870">
        <v>12000</v>
      </c>
      <c r="AN2870" t="s">
        <v>137</v>
      </c>
    </row>
    <row r="2871" spans="1:40">
      <c r="A2871" s="26">
        <v>41731.4587865625</v>
      </c>
      <c r="B2871" t="s">
        <v>128</v>
      </c>
      <c r="C2871" t="s">
        <v>870</v>
      </c>
      <c r="D2871" t="s">
        <v>3444</v>
      </c>
      <c r="E2871" t="s">
        <v>131</v>
      </c>
      <c r="F2871" t="s">
        <v>132</v>
      </c>
      <c r="G2871" t="s">
        <v>133</v>
      </c>
      <c r="H2871" t="s">
        <v>140</v>
      </c>
      <c r="I2871">
        <v>49</v>
      </c>
      <c r="J2871" t="s">
        <v>137</v>
      </c>
      <c r="K2871" t="s">
        <v>141</v>
      </c>
      <c r="L2871">
        <v>130</v>
      </c>
      <c r="M2871" t="s">
        <v>137</v>
      </c>
      <c r="N2871" t="s">
        <v>142</v>
      </c>
      <c r="O2871">
        <v>180</v>
      </c>
      <c r="P2871" t="s">
        <v>137</v>
      </c>
      <c r="Q2871" t="s">
        <v>143</v>
      </c>
      <c r="R2871">
        <v>140</v>
      </c>
      <c r="S2871" t="s">
        <v>137</v>
      </c>
      <c r="T2871" t="s">
        <v>144</v>
      </c>
      <c r="U2871">
        <v>80</v>
      </c>
      <c r="V2871" t="s">
        <v>137</v>
      </c>
      <c r="W2871" t="s">
        <v>145</v>
      </c>
      <c r="X2871">
        <v>101</v>
      </c>
      <c r="Y2871" t="s">
        <v>137</v>
      </c>
      <c r="Z2871" t="s">
        <v>146</v>
      </c>
      <c r="AA2871">
        <v>190</v>
      </c>
      <c r="AB2871" t="s">
        <v>137</v>
      </c>
      <c r="AC2871" t="s">
        <v>147</v>
      </c>
      <c r="AD2871">
        <v>20</v>
      </c>
      <c r="AE2871" t="s">
        <v>137</v>
      </c>
    </row>
    <row r="2872" spans="1:40">
      <c r="A2872" s="26">
        <v>41731.4587865625</v>
      </c>
      <c r="B2872" t="s">
        <v>128</v>
      </c>
      <c r="C2872" t="s">
        <v>870</v>
      </c>
      <c r="D2872" t="s">
        <v>3445</v>
      </c>
    </row>
    <row r="2873" spans="1:40">
      <c r="A2873" s="26">
        <v>41731.4587865625</v>
      </c>
      <c r="B2873" t="s">
        <v>128</v>
      </c>
      <c r="C2873" t="s">
        <v>870</v>
      </c>
      <c r="D2873" t="s">
        <v>3446</v>
      </c>
      <c r="E2873" t="s">
        <v>131</v>
      </c>
      <c r="F2873" t="s">
        <v>132</v>
      </c>
      <c r="G2873" t="s">
        <v>133</v>
      </c>
      <c r="H2873" t="s">
        <v>150</v>
      </c>
      <c r="I2873">
        <v>50</v>
      </c>
      <c r="J2873" t="s">
        <v>137</v>
      </c>
      <c r="K2873" t="s">
        <v>151</v>
      </c>
      <c r="L2873">
        <v>50</v>
      </c>
      <c r="M2873" t="s">
        <v>137</v>
      </c>
      <c r="N2873" t="s">
        <v>152</v>
      </c>
      <c r="O2873">
        <v>50</v>
      </c>
      <c r="P2873" t="s">
        <v>137</v>
      </c>
    </row>
    <row r="2874" spans="1:40">
      <c r="A2874" s="26">
        <v>41731.4587865625</v>
      </c>
      <c r="B2874" t="s">
        <v>128</v>
      </c>
      <c r="C2874" t="s">
        <v>870</v>
      </c>
      <c r="D2874" t="s">
        <v>3447</v>
      </c>
      <c r="E2874" t="s">
        <v>131</v>
      </c>
      <c r="F2874" t="s">
        <v>132</v>
      </c>
      <c r="G2874" t="s">
        <v>133</v>
      </c>
      <c r="H2874" t="s">
        <v>154</v>
      </c>
      <c r="I2874">
        <v>35</v>
      </c>
      <c r="J2874" t="s">
        <v>137</v>
      </c>
      <c r="K2874" t="s">
        <v>155</v>
      </c>
      <c r="L2874">
        <v>5</v>
      </c>
      <c r="M2874" t="s">
        <v>137</v>
      </c>
      <c r="N2874" t="s">
        <v>156</v>
      </c>
      <c r="O2874">
        <v>60</v>
      </c>
      <c r="P2874" t="s">
        <v>137</v>
      </c>
    </row>
    <row r="2875" spans="1:40">
      <c r="A2875" s="26">
        <v>41731.4587865625</v>
      </c>
      <c r="B2875" t="s">
        <v>128</v>
      </c>
      <c r="C2875" t="s">
        <v>870</v>
      </c>
      <c r="D2875" t="s">
        <v>3448</v>
      </c>
      <c r="E2875" t="s">
        <v>131</v>
      </c>
      <c r="F2875" t="s">
        <v>132</v>
      </c>
      <c r="G2875" t="s">
        <v>133</v>
      </c>
      <c r="H2875" t="s">
        <v>158</v>
      </c>
      <c r="I2875">
        <v>1</v>
      </c>
      <c r="J2875" t="s">
        <v>137</v>
      </c>
    </row>
    <row r="2876" spans="1:40">
      <c r="A2876" s="26">
        <v>41731.4587865625</v>
      </c>
      <c r="B2876" t="s">
        <v>128</v>
      </c>
      <c r="C2876" t="s">
        <v>870</v>
      </c>
      <c r="D2876" t="s">
        <v>3449</v>
      </c>
      <c r="E2876" t="s">
        <v>131</v>
      </c>
      <c r="F2876" t="s">
        <v>132</v>
      </c>
      <c r="G2876" t="s">
        <v>133</v>
      </c>
      <c r="H2876" t="s">
        <v>160</v>
      </c>
      <c r="I2876">
        <v>30</v>
      </c>
      <c r="J2876" t="s">
        <v>137</v>
      </c>
      <c r="K2876" t="s">
        <v>161</v>
      </c>
      <c r="L2876">
        <v>30</v>
      </c>
      <c r="M2876" t="s">
        <v>137</v>
      </c>
      <c r="N2876" t="s">
        <v>162</v>
      </c>
      <c r="O2876">
        <v>30</v>
      </c>
      <c r="P2876" t="s">
        <v>137</v>
      </c>
      <c r="Q2876" t="s">
        <v>163</v>
      </c>
      <c r="R2876">
        <v>10</v>
      </c>
      <c r="S2876" t="s">
        <v>137</v>
      </c>
      <c r="T2876" t="s">
        <v>164</v>
      </c>
      <c r="U2876">
        <v>20</v>
      </c>
      <c r="V2876" t="s">
        <v>137</v>
      </c>
      <c r="W2876" t="s">
        <v>165</v>
      </c>
      <c r="X2876">
        <v>20</v>
      </c>
      <c r="Y2876" t="s">
        <v>137</v>
      </c>
      <c r="Z2876" t="s">
        <v>166</v>
      </c>
      <c r="AA2876">
        <v>20</v>
      </c>
      <c r="AB2876" t="s">
        <v>137</v>
      </c>
      <c r="AC2876" t="s">
        <v>167</v>
      </c>
      <c r="AD2876">
        <v>20</v>
      </c>
      <c r="AE2876" t="s">
        <v>137</v>
      </c>
      <c r="AF2876" t="s">
        <v>168</v>
      </c>
      <c r="AG2876">
        <v>115200</v>
      </c>
      <c r="AH2876" t="s">
        <v>137</v>
      </c>
      <c r="AI2876" t="s">
        <v>169</v>
      </c>
      <c r="AJ2876">
        <v>12000</v>
      </c>
      <c r="AK2876" t="s">
        <v>137</v>
      </c>
      <c r="AL2876" t="s">
        <v>170</v>
      </c>
      <c r="AM2876">
        <v>30000</v>
      </c>
      <c r="AN2876" t="s">
        <v>137</v>
      </c>
    </row>
    <row r="2877" spans="1:40">
      <c r="A2877" s="26">
        <v>41731.4587865625</v>
      </c>
      <c r="B2877" t="s">
        <v>128</v>
      </c>
      <c r="C2877" t="s">
        <v>870</v>
      </c>
      <c r="D2877" t="s">
        <v>3450</v>
      </c>
      <c r="E2877" t="s">
        <v>131</v>
      </c>
      <c r="F2877" t="s">
        <v>132</v>
      </c>
      <c r="G2877" t="s">
        <v>133</v>
      </c>
      <c r="H2877" t="s">
        <v>187</v>
      </c>
      <c r="I2877">
        <v>60</v>
      </c>
      <c r="J2877" t="s">
        <v>137</v>
      </c>
      <c r="K2877" t="s">
        <v>188</v>
      </c>
      <c r="L2877">
        <v>40</v>
      </c>
      <c r="M2877" t="s">
        <v>137</v>
      </c>
      <c r="N2877" t="s">
        <v>189</v>
      </c>
      <c r="O2877">
        <v>50</v>
      </c>
      <c r="P2877" t="s">
        <v>137</v>
      </c>
      <c r="Q2877" t="s">
        <v>190</v>
      </c>
      <c r="R2877">
        <v>40</v>
      </c>
      <c r="S2877" t="s">
        <v>137</v>
      </c>
      <c r="T2877" t="s">
        <v>191</v>
      </c>
      <c r="U2877">
        <v>60</v>
      </c>
      <c r="V2877" t="s">
        <v>137</v>
      </c>
      <c r="W2877" t="s">
        <v>192</v>
      </c>
      <c r="X2877">
        <v>50</v>
      </c>
      <c r="Y2877" t="s">
        <v>137</v>
      </c>
      <c r="Z2877" t="s">
        <v>193</v>
      </c>
      <c r="AA2877">
        <v>50</v>
      </c>
      <c r="AB2877" t="s">
        <v>137</v>
      </c>
      <c r="AC2877" t="s">
        <v>194</v>
      </c>
      <c r="AD2877">
        <v>35</v>
      </c>
      <c r="AE2877" t="s">
        <v>137</v>
      </c>
      <c r="AF2877" t="s">
        <v>195</v>
      </c>
      <c r="AG2877">
        <v>8</v>
      </c>
      <c r="AH2877" t="s">
        <v>137</v>
      </c>
      <c r="AI2877" t="s">
        <v>196</v>
      </c>
      <c r="AJ2877">
        <v>90</v>
      </c>
      <c r="AK2877" t="s">
        <v>137</v>
      </c>
      <c r="AL2877" t="s">
        <v>197</v>
      </c>
      <c r="AM2877">
        <v>1</v>
      </c>
      <c r="AN2877" t="s">
        <v>137</v>
      </c>
    </row>
    <row r="2878" spans="1:40">
      <c r="A2878" s="26">
        <v>41731.4587865625</v>
      </c>
      <c r="B2878" t="s">
        <v>128</v>
      </c>
      <c r="C2878" t="s">
        <v>1812</v>
      </c>
      <c r="D2878" t="s">
        <v>3451</v>
      </c>
      <c r="E2878" t="s">
        <v>131</v>
      </c>
      <c r="F2878" t="s">
        <v>132</v>
      </c>
      <c r="G2878" t="s">
        <v>133</v>
      </c>
      <c r="H2878" t="s">
        <v>160</v>
      </c>
      <c r="I2878">
        <v>30</v>
      </c>
      <c r="J2878" t="s">
        <v>137</v>
      </c>
      <c r="K2878" t="s">
        <v>161</v>
      </c>
      <c r="L2878">
        <v>30</v>
      </c>
      <c r="M2878" t="s">
        <v>137</v>
      </c>
      <c r="N2878" t="s">
        <v>162</v>
      </c>
      <c r="O2878">
        <v>30</v>
      </c>
      <c r="P2878" t="s">
        <v>137</v>
      </c>
      <c r="Q2878" t="s">
        <v>163</v>
      </c>
      <c r="R2878">
        <v>10</v>
      </c>
      <c r="S2878" t="s">
        <v>137</v>
      </c>
      <c r="T2878" t="s">
        <v>164</v>
      </c>
      <c r="U2878">
        <v>20</v>
      </c>
      <c r="V2878" t="s">
        <v>137</v>
      </c>
      <c r="W2878" t="s">
        <v>165</v>
      </c>
      <c r="X2878">
        <v>20</v>
      </c>
      <c r="Y2878" t="s">
        <v>137</v>
      </c>
      <c r="Z2878" t="s">
        <v>166</v>
      </c>
      <c r="AA2878">
        <v>20</v>
      </c>
      <c r="AB2878" t="s">
        <v>137</v>
      </c>
      <c r="AC2878" t="s">
        <v>167</v>
      </c>
      <c r="AD2878">
        <v>20</v>
      </c>
      <c r="AE2878" t="s">
        <v>137</v>
      </c>
      <c r="AF2878" t="s">
        <v>168</v>
      </c>
      <c r="AG2878">
        <v>115200</v>
      </c>
      <c r="AH2878" t="s">
        <v>137</v>
      </c>
      <c r="AI2878" t="s">
        <v>169</v>
      </c>
      <c r="AJ2878">
        <v>12000</v>
      </c>
      <c r="AK2878" t="s">
        <v>137</v>
      </c>
      <c r="AL2878" t="s">
        <v>170</v>
      </c>
      <c r="AM2878">
        <v>30000</v>
      </c>
      <c r="AN2878" t="s">
        <v>137</v>
      </c>
    </row>
    <row r="2879" spans="1:40">
      <c r="A2879" s="26">
        <v>41731.4587865625</v>
      </c>
      <c r="B2879" t="s">
        <v>128</v>
      </c>
      <c r="C2879" t="s">
        <v>1812</v>
      </c>
      <c r="D2879" t="s">
        <v>3452</v>
      </c>
      <c r="E2879" t="s">
        <v>131</v>
      </c>
      <c r="F2879" t="s">
        <v>132</v>
      </c>
      <c r="G2879" t="s">
        <v>133</v>
      </c>
      <c r="H2879" t="s">
        <v>187</v>
      </c>
      <c r="I2879">
        <v>60</v>
      </c>
      <c r="J2879" t="s">
        <v>137</v>
      </c>
      <c r="K2879" t="s">
        <v>188</v>
      </c>
      <c r="L2879">
        <v>40</v>
      </c>
      <c r="M2879" t="s">
        <v>137</v>
      </c>
      <c r="N2879" t="s">
        <v>189</v>
      </c>
      <c r="O2879">
        <v>50</v>
      </c>
      <c r="P2879" t="s">
        <v>137</v>
      </c>
      <c r="Q2879" t="s">
        <v>190</v>
      </c>
      <c r="R2879">
        <v>40</v>
      </c>
      <c r="S2879" t="s">
        <v>137</v>
      </c>
      <c r="T2879" t="s">
        <v>191</v>
      </c>
      <c r="U2879">
        <v>60</v>
      </c>
      <c r="V2879" t="s">
        <v>137</v>
      </c>
      <c r="W2879" t="s">
        <v>192</v>
      </c>
      <c r="X2879">
        <v>50</v>
      </c>
      <c r="Y2879" t="s">
        <v>137</v>
      </c>
      <c r="Z2879" t="s">
        <v>193</v>
      </c>
      <c r="AA2879">
        <v>50</v>
      </c>
      <c r="AB2879" t="s">
        <v>137</v>
      </c>
      <c r="AC2879" t="s">
        <v>194</v>
      </c>
      <c r="AD2879">
        <v>35</v>
      </c>
      <c r="AE2879" t="s">
        <v>137</v>
      </c>
      <c r="AF2879" t="s">
        <v>195</v>
      </c>
      <c r="AG2879">
        <v>8</v>
      </c>
      <c r="AH2879" t="s">
        <v>137</v>
      </c>
      <c r="AI2879" t="s">
        <v>196</v>
      </c>
      <c r="AJ2879">
        <v>90</v>
      </c>
      <c r="AK2879" t="s">
        <v>137</v>
      </c>
      <c r="AL2879" t="s">
        <v>197</v>
      </c>
      <c r="AM2879">
        <v>1</v>
      </c>
      <c r="AN2879" t="s">
        <v>137</v>
      </c>
    </row>
    <row r="2880" spans="1:40">
      <c r="A2880" s="26">
        <v>41731.4587865625</v>
      </c>
      <c r="B2880" t="s">
        <v>128</v>
      </c>
      <c r="C2880" t="s">
        <v>1812</v>
      </c>
      <c r="D2880" t="s">
        <v>3453</v>
      </c>
      <c r="E2880" t="s">
        <v>131</v>
      </c>
      <c r="F2880" t="s">
        <v>132</v>
      </c>
      <c r="G2880" t="s">
        <v>133</v>
      </c>
      <c r="H2880" t="s">
        <v>172</v>
      </c>
      <c r="I2880">
        <v>33</v>
      </c>
      <c r="J2880" t="s">
        <v>137</v>
      </c>
      <c r="K2880" t="s">
        <v>173</v>
      </c>
      <c r="L2880">
        <v>33</v>
      </c>
      <c r="M2880" t="s">
        <v>137</v>
      </c>
      <c r="N2880" t="s">
        <v>174</v>
      </c>
      <c r="O2880">
        <v>34</v>
      </c>
      <c r="P2880" t="s">
        <v>137</v>
      </c>
      <c r="Q2880" t="s">
        <v>164</v>
      </c>
      <c r="R2880">
        <v>20</v>
      </c>
      <c r="S2880" t="s">
        <v>137</v>
      </c>
      <c r="T2880" t="s">
        <v>165</v>
      </c>
      <c r="U2880">
        <v>20</v>
      </c>
      <c r="V2880" t="s">
        <v>137</v>
      </c>
      <c r="W2880" t="s">
        <v>166</v>
      </c>
      <c r="X2880">
        <v>20</v>
      </c>
      <c r="Y2880" t="s">
        <v>137</v>
      </c>
      <c r="Z2880" t="s">
        <v>175</v>
      </c>
      <c r="AA2880">
        <v>20</v>
      </c>
      <c r="AB2880" t="s">
        <v>137</v>
      </c>
      <c r="AC2880" t="s">
        <v>176</v>
      </c>
      <c r="AD2880">
        <v>20</v>
      </c>
      <c r="AE2880" t="s">
        <v>137</v>
      </c>
      <c r="AF2880" t="s">
        <v>177</v>
      </c>
      <c r="AG2880">
        <v>20</v>
      </c>
      <c r="AH2880" t="s">
        <v>137</v>
      </c>
      <c r="AI2880" t="s">
        <v>168</v>
      </c>
      <c r="AJ2880">
        <v>115200</v>
      </c>
      <c r="AK2880" t="s">
        <v>137</v>
      </c>
      <c r="AL2880" t="s">
        <v>169</v>
      </c>
      <c r="AM2880">
        <v>12000</v>
      </c>
      <c r="AN2880" t="s">
        <v>137</v>
      </c>
    </row>
    <row r="2881" spans="1:40">
      <c r="A2881" s="26">
        <v>41731.4587865625</v>
      </c>
      <c r="B2881" t="s">
        <v>128</v>
      </c>
      <c r="C2881" t="s">
        <v>1812</v>
      </c>
      <c r="D2881" t="s">
        <v>3454</v>
      </c>
      <c r="E2881" t="s">
        <v>131</v>
      </c>
      <c r="F2881" t="s">
        <v>132</v>
      </c>
      <c r="G2881" t="s">
        <v>133</v>
      </c>
      <c r="H2881" t="s">
        <v>140</v>
      </c>
      <c r="I2881">
        <v>49</v>
      </c>
      <c r="J2881" t="s">
        <v>137</v>
      </c>
      <c r="K2881" t="s">
        <v>141</v>
      </c>
      <c r="L2881">
        <v>130</v>
      </c>
      <c r="M2881" t="s">
        <v>137</v>
      </c>
      <c r="N2881" t="s">
        <v>142</v>
      </c>
      <c r="O2881">
        <v>180</v>
      </c>
      <c r="P2881" t="s">
        <v>137</v>
      </c>
      <c r="Q2881" t="s">
        <v>143</v>
      </c>
      <c r="R2881">
        <v>140</v>
      </c>
      <c r="S2881" t="s">
        <v>137</v>
      </c>
      <c r="T2881" t="s">
        <v>144</v>
      </c>
      <c r="U2881">
        <v>80</v>
      </c>
      <c r="V2881" t="s">
        <v>137</v>
      </c>
      <c r="W2881" t="s">
        <v>145</v>
      </c>
      <c r="X2881">
        <v>101</v>
      </c>
      <c r="Y2881" t="s">
        <v>137</v>
      </c>
      <c r="Z2881" t="s">
        <v>146</v>
      </c>
      <c r="AA2881">
        <v>190</v>
      </c>
      <c r="AB2881" t="s">
        <v>137</v>
      </c>
      <c r="AC2881" t="s">
        <v>147</v>
      </c>
      <c r="AD2881">
        <v>20</v>
      </c>
      <c r="AE2881" t="s">
        <v>137</v>
      </c>
    </row>
    <row r="2882" spans="1:40">
      <c r="A2882" s="26">
        <v>41731.4587865625</v>
      </c>
      <c r="B2882" t="s">
        <v>128</v>
      </c>
      <c r="C2882" t="s">
        <v>1812</v>
      </c>
      <c r="D2882" t="s">
        <v>3455</v>
      </c>
    </row>
    <row r="2883" spans="1:40">
      <c r="A2883" s="26">
        <v>41731.4587865625</v>
      </c>
      <c r="B2883" t="s">
        <v>128</v>
      </c>
      <c r="C2883" t="s">
        <v>1812</v>
      </c>
      <c r="D2883" t="s">
        <v>3456</v>
      </c>
      <c r="E2883" t="s">
        <v>131</v>
      </c>
      <c r="F2883" t="s">
        <v>132</v>
      </c>
      <c r="G2883" t="s">
        <v>133</v>
      </c>
      <c r="H2883" t="s">
        <v>150</v>
      </c>
      <c r="I2883">
        <v>50</v>
      </c>
      <c r="J2883" t="s">
        <v>137</v>
      </c>
      <c r="K2883" t="s">
        <v>151</v>
      </c>
      <c r="L2883">
        <v>50</v>
      </c>
      <c r="M2883" t="s">
        <v>137</v>
      </c>
      <c r="N2883" t="s">
        <v>152</v>
      </c>
      <c r="O2883">
        <v>50</v>
      </c>
      <c r="P2883" t="s">
        <v>137</v>
      </c>
    </row>
    <row r="2884" spans="1:40">
      <c r="A2884" s="26">
        <v>41731.4587865625</v>
      </c>
      <c r="B2884" t="s">
        <v>128</v>
      </c>
      <c r="C2884" t="s">
        <v>1812</v>
      </c>
      <c r="D2884" t="s">
        <v>3457</v>
      </c>
      <c r="E2884" t="s">
        <v>131</v>
      </c>
      <c r="F2884" t="s">
        <v>132</v>
      </c>
      <c r="G2884" t="s">
        <v>133</v>
      </c>
      <c r="H2884" t="s">
        <v>154</v>
      </c>
      <c r="I2884">
        <v>35</v>
      </c>
      <c r="J2884" t="s">
        <v>137</v>
      </c>
      <c r="K2884" t="s">
        <v>155</v>
      </c>
      <c r="L2884">
        <v>5</v>
      </c>
      <c r="M2884" t="s">
        <v>137</v>
      </c>
      <c r="N2884" t="s">
        <v>156</v>
      </c>
      <c r="O2884">
        <v>60</v>
      </c>
      <c r="P2884" t="s">
        <v>137</v>
      </c>
    </row>
    <row r="2885" spans="1:40">
      <c r="A2885" s="26">
        <v>41731.4587865625</v>
      </c>
      <c r="B2885" t="s">
        <v>128</v>
      </c>
      <c r="C2885" t="s">
        <v>1812</v>
      </c>
      <c r="D2885" t="s">
        <v>3458</v>
      </c>
      <c r="E2885" t="s">
        <v>131</v>
      </c>
      <c r="F2885" t="s">
        <v>132</v>
      </c>
      <c r="G2885" t="s">
        <v>133</v>
      </c>
      <c r="H2885" t="s">
        <v>158</v>
      </c>
      <c r="I2885">
        <v>1</v>
      </c>
      <c r="J2885" t="s">
        <v>137</v>
      </c>
    </row>
    <row r="2886" spans="1:40">
      <c r="A2886" s="26">
        <v>41731.4587865625</v>
      </c>
      <c r="B2886" t="s">
        <v>128</v>
      </c>
      <c r="C2886" t="s">
        <v>1812</v>
      </c>
      <c r="D2886" t="s">
        <v>3459</v>
      </c>
      <c r="E2886" t="s">
        <v>131</v>
      </c>
      <c r="F2886" t="s">
        <v>132</v>
      </c>
      <c r="G2886" t="s">
        <v>133</v>
      </c>
      <c r="H2886" t="s">
        <v>160</v>
      </c>
      <c r="I2886">
        <v>30</v>
      </c>
      <c r="J2886" t="s">
        <v>137</v>
      </c>
      <c r="K2886" t="s">
        <v>161</v>
      </c>
      <c r="L2886">
        <v>30</v>
      </c>
      <c r="M2886" t="s">
        <v>137</v>
      </c>
      <c r="N2886" t="s">
        <v>162</v>
      </c>
      <c r="O2886">
        <v>30</v>
      </c>
      <c r="P2886" t="s">
        <v>137</v>
      </c>
      <c r="Q2886" t="s">
        <v>163</v>
      </c>
      <c r="R2886">
        <v>10</v>
      </c>
      <c r="S2886" t="s">
        <v>137</v>
      </c>
      <c r="T2886" t="s">
        <v>164</v>
      </c>
      <c r="U2886">
        <v>20</v>
      </c>
      <c r="V2886" t="s">
        <v>137</v>
      </c>
      <c r="W2886" t="s">
        <v>165</v>
      </c>
      <c r="X2886">
        <v>20</v>
      </c>
      <c r="Y2886" t="s">
        <v>137</v>
      </c>
      <c r="Z2886" t="s">
        <v>166</v>
      </c>
      <c r="AA2886">
        <v>20</v>
      </c>
      <c r="AB2886" t="s">
        <v>137</v>
      </c>
      <c r="AC2886" t="s">
        <v>167</v>
      </c>
      <c r="AD2886">
        <v>20</v>
      </c>
      <c r="AE2886" t="s">
        <v>137</v>
      </c>
      <c r="AF2886" t="s">
        <v>168</v>
      </c>
      <c r="AG2886">
        <v>115200</v>
      </c>
      <c r="AH2886" t="s">
        <v>137</v>
      </c>
      <c r="AI2886" t="s">
        <v>169</v>
      </c>
      <c r="AJ2886">
        <v>12000</v>
      </c>
      <c r="AK2886" t="s">
        <v>137</v>
      </c>
      <c r="AL2886" t="s">
        <v>170</v>
      </c>
      <c r="AM2886">
        <v>30000</v>
      </c>
      <c r="AN2886" t="s">
        <v>137</v>
      </c>
    </row>
    <row r="2887" spans="1:40">
      <c r="A2887" s="26">
        <v>41731.4587865625</v>
      </c>
      <c r="B2887" t="s">
        <v>128</v>
      </c>
      <c r="C2887" t="s">
        <v>1812</v>
      </c>
      <c r="D2887" t="s">
        <v>3460</v>
      </c>
      <c r="E2887" t="s">
        <v>131</v>
      </c>
      <c r="F2887" t="s">
        <v>132</v>
      </c>
      <c r="G2887" t="s">
        <v>133</v>
      </c>
      <c r="H2887" t="s">
        <v>187</v>
      </c>
      <c r="I2887">
        <v>60</v>
      </c>
      <c r="J2887" t="s">
        <v>137</v>
      </c>
      <c r="K2887" t="s">
        <v>188</v>
      </c>
      <c r="L2887">
        <v>40</v>
      </c>
      <c r="M2887" t="s">
        <v>137</v>
      </c>
      <c r="N2887" t="s">
        <v>189</v>
      </c>
      <c r="O2887">
        <v>50</v>
      </c>
      <c r="P2887" t="s">
        <v>137</v>
      </c>
      <c r="Q2887" t="s">
        <v>190</v>
      </c>
      <c r="R2887">
        <v>40</v>
      </c>
      <c r="S2887" t="s">
        <v>137</v>
      </c>
      <c r="T2887" t="s">
        <v>191</v>
      </c>
      <c r="U2887">
        <v>60</v>
      </c>
      <c r="V2887" t="s">
        <v>137</v>
      </c>
      <c r="W2887" t="s">
        <v>192</v>
      </c>
      <c r="X2887">
        <v>50</v>
      </c>
      <c r="Y2887" t="s">
        <v>137</v>
      </c>
      <c r="Z2887" t="s">
        <v>193</v>
      </c>
      <c r="AA2887">
        <v>50</v>
      </c>
      <c r="AB2887" t="s">
        <v>137</v>
      </c>
      <c r="AC2887" t="s">
        <v>194</v>
      </c>
      <c r="AD2887">
        <v>35</v>
      </c>
      <c r="AE2887" t="s">
        <v>137</v>
      </c>
      <c r="AF2887" t="s">
        <v>195</v>
      </c>
      <c r="AG2887">
        <v>8</v>
      </c>
      <c r="AH2887" t="s">
        <v>137</v>
      </c>
      <c r="AI2887" t="s">
        <v>196</v>
      </c>
      <c r="AJ2887">
        <v>90</v>
      </c>
      <c r="AK2887" t="s">
        <v>137</v>
      </c>
      <c r="AL2887" t="s">
        <v>197</v>
      </c>
      <c r="AM2887">
        <v>1</v>
      </c>
      <c r="AN2887" t="s">
        <v>137</v>
      </c>
    </row>
    <row r="2888" spans="1:40">
      <c r="A2888" s="26">
        <v>41731.4587865625</v>
      </c>
      <c r="B2888" t="s">
        <v>128</v>
      </c>
      <c r="C2888" t="s">
        <v>1812</v>
      </c>
      <c r="D2888" t="s">
        <v>3461</v>
      </c>
      <c r="E2888" t="s">
        <v>131</v>
      </c>
      <c r="F2888" t="s">
        <v>132</v>
      </c>
      <c r="G2888" t="s">
        <v>133</v>
      </c>
      <c r="H2888" t="s">
        <v>172</v>
      </c>
      <c r="I2888">
        <v>33</v>
      </c>
      <c r="J2888" t="s">
        <v>137</v>
      </c>
      <c r="K2888" t="s">
        <v>173</v>
      </c>
      <c r="L2888">
        <v>33</v>
      </c>
      <c r="M2888" t="s">
        <v>137</v>
      </c>
      <c r="N2888" t="s">
        <v>174</v>
      </c>
      <c r="O2888">
        <v>34</v>
      </c>
      <c r="P2888" t="s">
        <v>137</v>
      </c>
      <c r="Q2888" t="s">
        <v>164</v>
      </c>
      <c r="R2888">
        <v>20</v>
      </c>
      <c r="S2888" t="s">
        <v>137</v>
      </c>
      <c r="T2888" t="s">
        <v>165</v>
      </c>
      <c r="U2888">
        <v>20</v>
      </c>
      <c r="V2888" t="s">
        <v>137</v>
      </c>
      <c r="W2888" t="s">
        <v>166</v>
      </c>
      <c r="X2888">
        <v>20</v>
      </c>
      <c r="Y2888" t="s">
        <v>137</v>
      </c>
      <c r="Z2888" t="s">
        <v>175</v>
      </c>
      <c r="AA2888">
        <v>20</v>
      </c>
      <c r="AB2888" t="s">
        <v>137</v>
      </c>
      <c r="AC2888" t="s">
        <v>176</v>
      </c>
      <c r="AD2888">
        <v>20</v>
      </c>
      <c r="AE2888" t="s">
        <v>137</v>
      </c>
      <c r="AF2888" t="s">
        <v>177</v>
      </c>
      <c r="AG2888">
        <v>20</v>
      </c>
      <c r="AH2888" t="s">
        <v>137</v>
      </c>
      <c r="AI2888" t="s">
        <v>168</v>
      </c>
      <c r="AJ2888">
        <v>115200</v>
      </c>
      <c r="AK2888" t="s">
        <v>137</v>
      </c>
      <c r="AL2888" t="s">
        <v>169</v>
      </c>
      <c r="AM2888">
        <v>12000</v>
      </c>
      <c r="AN2888" t="s">
        <v>137</v>
      </c>
    </row>
    <row r="2889" spans="1:40">
      <c r="A2889" s="26">
        <v>41731.4587865625</v>
      </c>
      <c r="B2889" t="s">
        <v>128</v>
      </c>
      <c r="C2889" t="s">
        <v>1812</v>
      </c>
      <c r="D2889" t="s">
        <v>3462</v>
      </c>
      <c r="E2889" t="s">
        <v>131</v>
      </c>
      <c r="F2889" t="s">
        <v>132</v>
      </c>
      <c r="G2889" t="s">
        <v>133</v>
      </c>
      <c r="H2889" t="s">
        <v>140</v>
      </c>
      <c r="I2889">
        <v>49</v>
      </c>
      <c r="J2889" t="s">
        <v>137</v>
      </c>
      <c r="K2889" t="s">
        <v>141</v>
      </c>
      <c r="L2889">
        <v>130</v>
      </c>
      <c r="M2889" t="s">
        <v>137</v>
      </c>
      <c r="N2889" t="s">
        <v>142</v>
      </c>
      <c r="O2889">
        <v>180</v>
      </c>
      <c r="P2889" t="s">
        <v>137</v>
      </c>
      <c r="Q2889" t="s">
        <v>143</v>
      </c>
      <c r="R2889">
        <v>140</v>
      </c>
      <c r="S2889" t="s">
        <v>137</v>
      </c>
      <c r="T2889" t="s">
        <v>144</v>
      </c>
      <c r="U2889">
        <v>80</v>
      </c>
      <c r="V2889" t="s">
        <v>137</v>
      </c>
      <c r="W2889" t="s">
        <v>145</v>
      </c>
      <c r="X2889">
        <v>101</v>
      </c>
      <c r="Y2889" t="s">
        <v>137</v>
      </c>
      <c r="Z2889" t="s">
        <v>146</v>
      </c>
      <c r="AA2889">
        <v>190</v>
      </c>
      <c r="AB2889" t="s">
        <v>137</v>
      </c>
      <c r="AC2889" t="s">
        <v>147</v>
      </c>
      <c r="AD2889">
        <v>20</v>
      </c>
      <c r="AE2889" t="s">
        <v>137</v>
      </c>
    </row>
    <row r="2890" spans="1:40">
      <c r="A2890" s="26">
        <v>41731.4587865625</v>
      </c>
      <c r="B2890" t="s">
        <v>128</v>
      </c>
      <c r="C2890" t="s">
        <v>1812</v>
      </c>
      <c r="D2890" t="s">
        <v>3463</v>
      </c>
    </row>
    <row r="2891" spans="1:40">
      <c r="A2891" s="26">
        <v>41731.4587865625</v>
      </c>
      <c r="B2891" t="s">
        <v>128</v>
      </c>
      <c r="C2891" t="s">
        <v>1812</v>
      </c>
      <c r="D2891" t="s">
        <v>3464</v>
      </c>
      <c r="E2891" t="s">
        <v>131</v>
      </c>
      <c r="F2891" t="s">
        <v>132</v>
      </c>
      <c r="G2891" t="s">
        <v>133</v>
      </c>
      <c r="H2891" t="s">
        <v>150</v>
      </c>
      <c r="I2891">
        <v>50</v>
      </c>
      <c r="J2891" t="s">
        <v>137</v>
      </c>
      <c r="K2891" t="s">
        <v>151</v>
      </c>
      <c r="L2891">
        <v>50</v>
      </c>
      <c r="M2891" t="s">
        <v>137</v>
      </c>
      <c r="N2891" t="s">
        <v>152</v>
      </c>
      <c r="O2891">
        <v>50</v>
      </c>
      <c r="P2891" t="s">
        <v>137</v>
      </c>
    </row>
    <row r="2892" spans="1:40">
      <c r="A2892" s="26">
        <v>41731.4587865625</v>
      </c>
      <c r="B2892" t="s">
        <v>128</v>
      </c>
      <c r="C2892" t="s">
        <v>1812</v>
      </c>
      <c r="D2892" t="s">
        <v>3465</v>
      </c>
      <c r="E2892" t="s">
        <v>131</v>
      </c>
      <c r="F2892" t="s">
        <v>132</v>
      </c>
      <c r="G2892" t="s">
        <v>133</v>
      </c>
      <c r="H2892" t="s">
        <v>154</v>
      </c>
      <c r="I2892">
        <v>35</v>
      </c>
      <c r="J2892" t="s">
        <v>137</v>
      </c>
      <c r="K2892" t="s">
        <v>155</v>
      </c>
      <c r="L2892">
        <v>5</v>
      </c>
      <c r="M2892" t="s">
        <v>137</v>
      </c>
      <c r="N2892" t="s">
        <v>156</v>
      </c>
      <c r="O2892">
        <v>60</v>
      </c>
      <c r="P2892" t="s">
        <v>137</v>
      </c>
    </row>
    <row r="2893" spans="1:40">
      <c r="A2893" s="26">
        <v>41731.4587865625</v>
      </c>
      <c r="B2893" t="s">
        <v>128</v>
      </c>
      <c r="C2893" t="s">
        <v>1812</v>
      </c>
      <c r="D2893" t="s">
        <v>3466</v>
      </c>
      <c r="E2893" t="s">
        <v>131</v>
      </c>
      <c r="F2893" t="s">
        <v>132</v>
      </c>
      <c r="G2893" t="s">
        <v>133</v>
      </c>
      <c r="H2893" t="s">
        <v>158</v>
      </c>
      <c r="I2893">
        <v>1</v>
      </c>
      <c r="J2893" t="s">
        <v>137</v>
      </c>
    </row>
    <row r="2894" spans="1:40">
      <c r="A2894" s="26">
        <v>41731.4587865625</v>
      </c>
      <c r="B2894" t="s">
        <v>128</v>
      </c>
      <c r="C2894" t="s">
        <v>1691</v>
      </c>
      <c r="D2894" t="s">
        <v>3467</v>
      </c>
      <c r="E2894" t="s">
        <v>131</v>
      </c>
      <c r="F2894" t="s">
        <v>132</v>
      </c>
      <c r="G2894" t="s">
        <v>133</v>
      </c>
      <c r="H2894" t="s">
        <v>154</v>
      </c>
      <c r="I2894">
        <v>35</v>
      </c>
      <c r="J2894" t="s">
        <v>137</v>
      </c>
      <c r="K2894" t="s">
        <v>155</v>
      </c>
      <c r="L2894">
        <v>5</v>
      </c>
      <c r="M2894" t="s">
        <v>137</v>
      </c>
      <c r="N2894" t="s">
        <v>156</v>
      </c>
      <c r="O2894">
        <v>60</v>
      </c>
      <c r="P2894" t="s">
        <v>137</v>
      </c>
    </row>
    <row r="2895" spans="1:40">
      <c r="A2895" s="26">
        <v>41731.4587865625</v>
      </c>
      <c r="B2895" t="s">
        <v>128</v>
      </c>
      <c r="C2895" t="s">
        <v>1691</v>
      </c>
      <c r="D2895" t="s">
        <v>3468</v>
      </c>
      <c r="E2895" t="s">
        <v>131</v>
      </c>
      <c r="F2895" t="s">
        <v>132</v>
      </c>
      <c r="G2895" t="s">
        <v>133</v>
      </c>
      <c r="H2895" t="s">
        <v>158</v>
      </c>
      <c r="I2895">
        <v>1</v>
      </c>
      <c r="J2895" t="s">
        <v>137</v>
      </c>
    </row>
    <row r="2896" spans="1:40">
      <c r="A2896" s="26">
        <v>41731.4587865625</v>
      </c>
      <c r="B2896" t="s">
        <v>128</v>
      </c>
      <c r="C2896" t="s">
        <v>1691</v>
      </c>
      <c r="D2896" t="s">
        <v>3469</v>
      </c>
      <c r="E2896" t="s">
        <v>131</v>
      </c>
      <c r="F2896" t="s">
        <v>132</v>
      </c>
      <c r="G2896" t="s">
        <v>133</v>
      </c>
      <c r="H2896" t="s">
        <v>160</v>
      </c>
      <c r="I2896">
        <v>30</v>
      </c>
      <c r="J2896" t="s">
        <v>137</v>
      </c>
      <c r="K2896" t="s">
        <v>161</v>
      </c>
      <c r="L2896">
        <v>30</v>
      </c>
      <c r="M2896" t="s">
        <v>137</v>
      </c>
      <c r="N2896" t="s">
        <v>162</v>
      </c>
      <c r="O2896">
        <v>30</v>
      </c>
      <c r="P2896" t="s">
        <v>137</v>
      </c>
      <c r="Q2896" t="s">
        <v>163</v>
      </c>
      <c r="R2896">
        <v>10</v>
      </c>
      <c r="S2896" t="s">
        <v>137</v>
      </c>
      <c r="T2896" t="s">
        <v>164</v>
      </c>
      <c r="U2896">
        <v>20</v>
      </c>
      <c r="V2896" t="s">
        <v>137</v>
      </c>
      <c r="W2896" t="s">
        <v>165</v>
      </c>
      <c r="X2896">
        <v>20</v>
      </c>
      <c r="Y2896" t="s">
        <v>137</v>
      </c>
      <c r="Z2896" t="s">
        <v>166</v>
      </c>
      <c r="AA2896">
        <v>20</v>
      </c>
      <c r="AB2896" t="s">
        <v>137</v>
      </c>
      <c r="AC2896" t="s">
        <v>167</v>
      </c>
      <c r="AD2896">
        <v>20</v>
      </c>
      <c r="AE2896" t="s">
        <v>137</v>
      </c>
      <c r="AF2896" t="s">
        <v>168</v>
      </c>
      <c r="AG2896">
        <v>115200</v>
      </c>
      <c r="AH2896" t="s">
        <v>137</v>
      </c>
      <c r="AI2896" t="s">
        <v>169</v>
      </c>
      <c r="AJ2896">
        <v>12000</v>
      </c>
      <c r="AK2896" t="s">
        <v>137</v>
      </c>
      <c r="AL2896" t="s">
        <v>170</v>
      </c>
      <c r="AM2896">
        <v>30000</v>
      </c>
      <c r="AN2896" t="s">
        <v>137</v>
      </c>
    </row>
    <row r="2897" spans="1:40">
      <c r="A2897" s="26">
        <v>41731.4587865625</v>
      </c>
      <c r="B2897" t="s">
        <v>128</v>
      </c>
      <c r="C2897" t="s">
        <v>1691</v>
      </c>
      <c r="D2897" t="s">
        <v>3470</v>
      </c>
      <c r="E2897" t="s">
        <v>131</v>
      </c>
      <c r="F2897" t="s">
        <v>132</v>
      </c>
      <c r="G2897" t="s">
        <v>133</v>
      </c>
      <c r="H2897" t="s">
        <v>187</v>
      </c>
      <c r="I2897">
        <v>60</v>
      </c>
      <c r="J2897" t="s">
        <v>137</v>
      </c>
      <c r="K2897" t="s">
        <v>188</v>
      </c>
      <c r="L2897">
        <v>40</v>
      </c>
      <c r="M2897" t="s">
        <v>137</v>
      </c>
      <c r="N2897" t="s">
        <v>189</v>
      </c>
      <c r="O2897">
        <v>50</v>
      </c>
      <c r="P2897" t="s">
        <v>137</v>
      </c>
      <c r="Q2897" t="s">
        <v>190</v>
      </c>
      <c r="R2897">
        <v>40</v>
      </c>
      <c r="S2897" t="s">
        <v>137</v>
      </c>
      <c r="T2897" t="s">
        <v>191</v>
      </c>
      <c r="U2897">
        <v>60</v>
      </c>
      <c r="V2897" t="s">
        <v>137</v>
      </c>
      <c r="W2897" t="s">
        <v>192</v>
      </c>
      <c r="X2897">
        <v>50</v>
      </c>
      <c r="Y2897" t="s">
        <v>137</v>
      </c>
      <c r="Z2897" t="s">
        <v>193</v>
      </c>
      <c r="AA2897">
        <v>50</v>
      </c>
      <c r="AB2897" t="s">
        <v>137</v>
      </c>
      <c r="AC2897" t="s">
        <v>194</v>
      </c>
      <c r="AD2897">
        <v>35</v>
      </c>
      <c r="AE2897" t="s">
        <v>137</v>
      </c>
      <c r="AF2897" t="s">
        <v>195</v>
      </c>
      <c r="AG2897">
        <v>8</v>
      </c>
      <c r="AH2897" t="s">
        <v>137</v>
      </c>
      <c r="AI2897" t="s">
        <v>196</v>
      </c>
      <c r="AJ2897">
        <v>90</v>
      </c>
      <c r="AK2897" t="s">
        <v>137</v>
      </c>
      <c r="AL2897" t="s">
        <v>197</v>
      </c>
      <c r="AM2897">
        <v>1</v>
      </c>
      <c r="AN2897" t="s">
        <v>137</v>
      </c>
    </row>
    <row r="2898" spans="1:40">
      <c r="A2898" s="26">
        <v>41731.4587865625</v>
      </c>
      <c r="B2898" t="s">
        <v>128</v>
      </c>
      <c r="C2898" t="s">
        <v>1691</v>
      </c>
      <c r="D2898" t="s">
        <v>3471</v>
      </c>
      <c r="E2898" t="s">
        <v>131</v>
      </c>
      <c r="F2898" t="s">
        <v>132</v>
      </c>
      <c r="G2898" t="s">
        <v>133</v>
      </c>
      <c r="H2898" t="s">
        <v>172</v>
      </c>
      <c r="I2898">
        <v>33</v>
      </c>
      <c r="J2898" t="s">
        <v>137</v>
      </c>
      <c r="K2898" t="s">
        <v>173</v>
      </c>
      <c r="L2898">
        <v>33</v>
      </c>
      <c r="M2898" t="s">
        <v>137</v>
      </c>
      <c r="N2898" t="s">
        <v>174</v>
      </c>
      <c r="O2898">
        <v>34</v>
      </c>
      <c r="P2898" t="s">
        <v>137</v>
      </c>
      <c r="Q2898" t="s">
        <v>164</v>
      </c>
      <c r="R2898">
        <v>20</v>
      </c>
      <c r="S2898" t="s">
        <v>137</v>
      </c>
      <c r="T2898" t="s">
        <v>165</v>
      </c>
      <c r="U2898">
        <v>20</v>
      </c>
      <c r="V2898" t="s">
        <v>137</v>
      </c>
      <c r="W2898" t="s">
        <v>166</v>
      </c>
      <c r="X2898">
        <v>20</v>
      </c>
      <c r="Y2898" t="s">
        <v>137</v>
      </c>
      <c r="Z2898" t="s">
        <v>175</v>
      </c>
      <c r="AA2898">
        <v>20</v>
      </c>
      <c r="AB2898" t="s">
        <v>137</v>
      </c>
      <c r="AC2898" t="s">
        <v>176</v>
      </c>
      <c r="AD2898">
        <v>20</v>
      </c>
      <c r="AE2898" t="s">
        <v>137</v>
      </c>
      <c r="AF2898" t="s">
        <v>177</v>
      </c>
      <c r="AG2898">
        <v>20</v>
      </c>
      <c r="AH2898" t="s">
        <v>137</v>
      </c>
      <c r="AI2898" t="s">
        <v>168</v>
      </c>
      <c r="AJ2898">
        <v>115200</v>
      </c>
      <c r="AK2898" t="s">
        <v>137</v>
      </c>
      <c r="AL2898" t="s">
        <v>169</v>
      </c>
      <c r="AM2898">
        <v>12000</v>
      </c>
      <c r="AN2898" t="s">
        <v>137</v>
      </c>
    </row>
    <row r="2899" spans="1:40">
      <c r="A2899" s="26">
        <v>41731.4587865625</v>
      </c>
      <c r="B2899" t="s">
        <v>128</v>
      </c>
      <c r="C2899" t="s">
        <v>1691</v>
      </c>
      <c r="D2899" t="s">
        <v>3472</v>
      </c>
      <c r="E2899" t="s">
        <v>131</v>
      </c>
      <c r="F2899" t="s">
        <v>132</v>
      </c>
      <c r="G2899" t="s">
        <v>133</v>
      </c>
      <c r="H2899" t="s">
        <v>140</v>
      </c>
      <c r="I2899">
        <v>49</v>
      </c>
      <c r="J2899" t="s">
        <v>137</v>
      </c>
      <c r="K2899" t="s">
        <v>141</v>
      </c>
      <c r="L2899">
        <v>130</v>
      </c>
      <c r="M2899" t="s">
        <v>137</v>
      </c>
      <c r="N2899" t="s">
        <v>142</v>
      </c>
      <c r="O2899">
        <v>180</v>
      </c>
      <c r="P2899" t="s">
        <v>137</v>
      </c>
      <c r="Q2899" t="s">
        <v>143</v>
      </c>
      <c r="R2899">
        <v>140</v>
      </c>
      <c r="S2899" t="s">
        <v>137</v>
      </c>
      <c r="T2899" t="s">
        <v>144</v>
      </c>
      <c r="U2899">
        <v>80</v>
      </c>
      <c r="V2899" t="s">
        <v>137</v>
      </c>
      <c r="W2899" t="s">
        <v>145</v>
      </c>
      <c r="X2899">
        <v>101</v>
      </c>
      <c r="Y2899" t="s">
        <v>137</v>
      </c>
      <c r="Z2899" t="s">
        <v>146</v>
      </c>
      <c r="AA2899">
        <v>190</v>
      </c>
      <c r="AB2899" t="s">
        <v>137</v>
      </c>
      <c r="AC2899" t="s">
        <v>147</v>
      </c>
      <c r="AD2899">
        <v>20</v>
      </c>
      <c r="AE2899" t="s">
        <v>137</v>
      </c>
    </row>
    <row r="2900" spans="1:40">
      <c r="A2900" s="26">
        <v>41731.4587865625</v>
      </c>
      <c r="B2900" t="s">
        <v>128</v>
      </c>
      <c r="C2900" t="s">
        <v>1691</v>
      </c>
      <c r="D2900" t="s">
        <v>3473</v>
      </c>
    </row>
    <row r="2901" spans="1:40">
      <c r="A2901" s="26">
        <v>41731.4587865625</v>
      </c>
      <c r="B2901" t="s">
        <v>128</v>
      </c>
      <c r="C2901" t="s">
        <v>1691</v>
      </c>
      <c r="D2901" t="s">
        <v>3474</v>
      </c>
      <c r="E2901" t="s">
        <v>131</v>
      </c>
      <c r="F2901" t="s">
        <v>132</v>
      </c>
      <c r="G2901" t="s">
        <v>133</v>
      </c>
      <c r="H2901" t="s">
        <v>150</v>
      </c>
      <c r="I2901">
        <v>50</v>
      </c>
      <c r="J2901" t="s">
        <v>137</v>
      </c>
      <c r="K2901" t="s">
        <v>151</v>
      </c>
      <c r="L2901">
        <v>50</v>
      </c>
      <c r="M2901" t="s">
        <v>137</v>
      </c>
      <c r="N2901" t="s">
        <v>152</v>
      </c>
      <c r="O2901">
        <v>50</v>
      </c>
      <c r="P2901" t="s">
        <v>137</v>
      </c>
    </row>
    <row r="2902" spans="1:40">
      <c r="A2902" s="26">
        <v>41731.4587865625</v>
      </c>
      <c r="B2902" t="s">
        <v>128</v>
      </c>
      <c r="C2902" t="s">
        <v>1691</v>
      </c>
      <c r="D2902" t="s">
        <v>3475</v>
      </c>
      <c r="E2902" t="s">
        <v>131</v>
      </c>
      <c r="F2902" t="s">
        <v>132</v>
      </c>
      <c r="G2902" t="s">
        <v>133</v>
      </c>
      <c r="H2902" t="s">
        <v>154</v>
      </c>
      <c r="I2902">
        <v>35</v>
      </c>
      <c r="J2902" t="s">
        <v>137</v>
      </c>
      <c r="K2902" t="s">
        <v>155</v>
      </c>
      <c r="L2902">
        <v>5</v>
      </c>
      <c r="M2902" t="s">
        <v>137</v>
      </c>
      <c r="N2902" t="s">
        <v>156</v>
      </c>
      <c r="O2902">
        <v>60</v>
      </c>
      <c r="P2902" t="s">
        <v>137</v>
      </c>
    </row>
    <row r="2903" spans="1:40">
      <c r="A2903" s="26">
        <v>41731.4587865625</v>
      </c>
      <c r="B2903" t="s">
        <v>128</v>
      </c>
      <c r="C2903" t="s">
        <v>1691</v>
      </c>
      <c r="D2903" t="s">
        <v>3476</v>
      </c>
      <c r="E2903" t="s">
        <v>131</v>
      </c>
      <c r="F2903" t="s">
        <v>132</v>
      </c>
      <c r="G2903" t="s">
        <v>133</v>
      </c>
      <c r="H2903" t="s">
        <v>158</v>
      </c>
      <c r="I2903">
        <v>1</v>
      </c>
      <c r="J2903" t="s">
        <v>137</v>
      </c>
    </row>
    <row r="2904" spans="1:40">
      <c r="A2904" s="26">
        <v>41731.4587865625</v>
      </c>
      <c r="B2904" t="s">
        <v>128</v>
      </c>
      <c r="C2904" t="s">
        <v>1691</v>
      </c>
      <c r="D2904" t="s">
        <v>3477</v>
      </c>
      <c r="E2904" t="s">
        <v>131</v>
      </c>
      <c r="F2904" t="s">
        <v>132</v>
      </c>
      <c r="G2904" t="s">
        <v>133</v>
      </c>
      <c r="H2904" t="s">
        <v>160</v>
      </c>
      <c r="I2904">
        <v>30</v>
      </c>
      <c r="J2904" t="s">
        <v>137</v>
      </c>
      <c r="K2904" t="s">
        <v>161</v>
      </c>
      <c r="L2904">
        <v>30</v>
      </c>
      <c r="M2904" t="s">
        <v>137</v>
      </c>
      <c r="N2904" t="s">
        <v>162</v>
      </c>
      <c r="O2904">
        <v>30</v>
      </c>
      <c r="P2904" t="s">
        <v>137</v>
      </c>
      <c r="Q2904" t="s">
        <v>163</v>
      </c>
      <c r="R2904">
        <v>10</v>
      </c>
      <c r="S2904" t="s">
        <v>137</v>
      </c>
      <c r="T2904" t="s">
        <v>164</v>
      </c>
      <c r="U2904">
        <v>20</v>
      </c>
      <c r="V2904" t="s">
        <v>137</v>
      </c>
      <c r="W2904" t="s">
        <v>165</v>
      </c>
      <c r="X2904">
        <v>20</v>
      </c>
      <c r="Y2904" t="s">
        <v>137</v>
      </c>
      <c r="Z2904" t="s">
        <v>166</v>
      </c>
      <c r="AA2904">
        <v>20</v>
      </c>
      <c r="AB2904" t="s">
        <v>137</v>
      </c>
      <c r="AC2904" t="s">
        <v>167</v>
      </c>
      <c r="AD2904">
        <v>20</v>
      </c>
      <c r="AE2904" t="s">
        <v>137</v>
      </c>
      <c r="AF2904" t="s">
        <v>168</v>
      </c>
      <c r="AG2904">
        <v>115200</v>
      </c>
      <c r="AH2904" t="s">
        <v>137</v>
      </c>
      <c r="AI2904" t="s">
        <v>169</v>
      </c>
      <c r="AJ2904">
        <v>12000</v>
      </c>
      <c r="AK2904" t="s">
        <v>137</v>
      </c>
      <c r="AL2904" t="s">
        <v>170</v>
      </c>
      <c r="AM2904">
        <v>30000</v>
      </c>
      <c r="AN2904" t="s">
        <v>137</v>
      </c>
    </row>
    <row r="2905" spans="1:40">
      <c r="A2905" s="26">
        <v>41731.4587865625</v>
      </c>
      <c r="B2905" t="s">
        <v>128</v>
      </c>
      <c r="C2905" t="s">
        <v>1691</v>
      </c>
      <c r="D2905" t="s">
        <v>3478</v>
      </c>
      <c r="E2905" t="s">
        <v>131</v>
      </c>
      <c r="F2905" t="s">
        <v>132</v>
      </c>
      <c r="G2905" t="s">
        <v>133</v>
      </c>
      <c r="H2905" t="s">
        <v>187</v>
      </c>
      <c r="I2905">
        <v>60</v>
      </c>
      <c r="J2905" t="s">
        <v>137</v>
      </c>
      <c r="K2905" t="s">
        <v>188</v>
      </c>
      <c r="L2905">
        <v>40</v>
      </c>
      <c r="M2905" t="s">
        <v>137</v>
      </c>
      <c r="N2905" t="s">
        <v>189</v>
      </c>
      <c r="O2905">
        <v>50</v>
      </c>
      <c r="P2905" t="s">
        <v>137</v>
      </c>
      <c r="Q2905" t="s">
        <v>190</v>
      </c>
      <c r="R2905">
        <v>40</v>
      </c>
      <c r="S2905" t="s">
        <v>137</v>
      </c>
      <c r="T2905" t="s">
        <v>191</v>
      </c>
      <c r="U2905">
        <v>60</v>
      </c>
      <c r="V2905" t="s">
        <v>137</v>
      </c>
      <c r="W2905" t="s">
        <v>192</v>
      </c>
      <c r="X2905">
        <v>50</v>
      </c>
      <c r="Y2905" t="s">
        <v>137</v>
      </c>
      <c r="Z2905" t="s">
        <v>193</v>
      </c>
      <c r="AA2905">
        <v>50</v>
      </c>
      <c r="AB2905" t="s">
        <v>137</v>
      </c>
      <c r="AC2905" t="s">
        <v>194</v>
      </c>
      <c r="AD2905">
        <v>35</v>
      </c>
      <c r="AE2905" t="s">
        <v>137</v>
      </c>
      <c r="AF2905" t="s">
        <v>195</v>
      </c>
      <c r="AG2905">
        <v>8</v>
      </c>
      <c r="AH2905" t="s">
        <v>137</v>
      </c>
      <c r="AI2905" t="s">
        <v>196</v>
      </c>
      <c r="AJ2905">
        <v>90</v>
      </c>
      <c r="AK2905" t="s">
        <v>137</v>
      </c>
      <c r="AL2905" t="s">
        <v>197</v>
      </c>
      <c r="AM2905">
        <v>1</v>
      </c>
      <c r="AN2905" t="s">
        <v>137</v>
      </c>
    </row>
    <row r="2906" spans="1:40">
      <c r="A2906" s="26">
        <v>41731.4587865625</v>
      </c>
      <c r="B2906" t="s">
        <v>128</v>
      </c>
      <c r="C2906" t="s">
        <v>1691</v>
      </c>
      <c r="D2906" t="s">
        <v>3479</v>
      </c>
      <c r="E2906" t="s">
        <v>131</v>
      </c>
      <c r="F2906" t="s">
        <v>132</v>
      </c>
      <c r="G2906" t="s">
        <v>133</v>
      </c>
      <c r="H2906" t="s">
        <v>172</v>
      </c>
      <c r="I2906">
        <v>33</v>
      </c>
      <c r="J2906" t="s">
        <v>137</v>
      </c>
      <c r="K2906" t="s">
        <v>173</v>
      </c>
      <c r="L2906">
        <v>33</v>
      </c>
      <c r="M2906" t="s">
        <v>137</v>
      </c>
      <c r="N2906" t="s">
        <v>174</v>
      </c>
      <c r="O2906">
        <v>34</v>
      </c>
      <c r="P2906" t="s">
        <v>137</v>
      </c>
      <c r="Q2906" t="s">
        <v>164</v>
      </c>
      <c r="R2906">
        <v>20</v>
      </c>
      <c r="S2906" t="s">
        <v>137</v>
      </c>
      <c r="T2906" t="s">
        <v>165</v>
      </c>
      <c r="U2906">
        <v>20</v>
      </c>
      <c r="V2906" t="s">
        <v>137</v>
      </c>
      <c r="W2906" t="s">
        <v>166</v>
      </c>
      <c r="X2906">
        <v>20</v>
      </c>
      <c r="Y2906" t="s">
        <v>137</v>
      </c>
      <c r="Z2906" t="s">
        <v>175</v>
      </c>
      <c r="AA2906">
        <v>20</v>
      </c>
      <c r="AB2906" t="s">
        <v>137</v>
      </c>
      <c r="AC2906" t="s">
        <v>176</v>
      </c>
      <c r="AD2906">
        <v>20</v>
      </c>
      <c r="AE2906" t="s">
        <v>137</v>
      </c>
      <c r="AF2906" t="s">
        <v>177</v>
      </c>
      <c r="AG2906">
        <v>20</v>
      </c>
      <c r="AH2906" t="s">
        <v>137</v>
      </c>
      <c r="AI2906" t="s">
        <v>168</v>
      </c>
      <c r="AJ2906">
        <v>115200</v>
      </c>
      <c r="AK2906" t="s">
        <v>137</v>
      </c>
      <c r="AL2906" t="s">
        <v>169</v>
      </c>
      <c r="AM2906">
        <v>12000</v>
      </c>
      <c r="AN2906" t="s">
        <v>137</v>
      </c>
    </row>
    <row r="2907" spans="1:40">
      <c r="A2907" s="26">
        <v>41731.4587865625</v>
      </c>
      <c r="B2907" t="s">
        <v>128</v>
      </c>
      <c r="C2907" t="s">
        <v>1691</v>
      </c>
      <c r="D2907" t="s">
        <v>3480</v>
      </c>
      <c r="E2907" t="s">
        <v>131</v>
      </c>
      <c r="F2907" t="s">
        <v>132</v>
      </c>
      <c r="G2907" t="s">
        <v>133</v>
      </c>
      <c r="H2907" t="s">
        <v>140</v>
      </c>
      <c r="I2907">
        <v>49</v>
      </c>
      <c r="J2907" t="s">
        <v>137</v>
      </c>
      <c r="K2907" t="s">
        <v>141</v>
      </c>
      <c r="L2907">
        <v>130</v>
      </c>
      <c r="M2907" t="s">
        <v>137</v>
      </c>
      <c r="N2907" t="s">
        <v>142</v>
      </c>
      <c r="O2907">
        <v>180</v>
      </c>
      <c r="P2907" t="s">
        <v>137</v>
      </c>
      <c r="Q2907" t="s">
        <v>143</v>
      </c>
      <c r="R2907">
        <v>140</v>
      </c>
      <c r="S2907" t="s">
        <v>137</v>
      </c>
      <c r="T2907" t="s">
        <v>144</v>
      </c>
      <c r="U2907">
        <v>80</v>
      </c>
      <c r="V2907" t="s">
        <v>137</v>
      </c>
      <c r="W2907" t="s">
        <v>145</v>
      </c>
      <c r="X2907">
        <v>101</v>
      </c>
      <c r="Y2907" t="s">
        <v>137</v>
      </c>
      <c r="Z2907" t="s">
        <v>146</v>
      </c>
      <c r="AA2907">
        <v>190</v>
      </c>
      <c r="AB2907" t="s">
        <v>137</v>
      </c>
      <c r="AC2907" t="s">
        <v>147</v>
      </c>
      <c r="AD2907">
        <v>20</v>
      </c>
      <c r="AE2907" t="s">
        <v>137</v>
      </c>
    </row>
    <row r="2908" spans="1:40">
      <c r="A2908" s="26">
        <v>41731.4587865625</v>
      </c>
      <c r="B2908" t="s">
        <v>128</v>
      </c>
      <c r="C2908" t="s">
        <v>1691</v>
      </c>
      <c r="D2908" t="s">
        <v>3481</v>
      </c>
    </row>
    <row r="2909" spans="1:40">
      <c r="A2909" s="26">
        <v>41731.4587865625</v>
      </c>
      <c r="B2909" t="s">
        <v>128</v>
      </c>
      <c r="C2909" t="s">
        <v>1691</v>
      </c>
      <c r="D2909" t="s">
        <v>3482</v>
      </c>
      <c r="E2909" t="s">
        <v>131</v>
      </c>
      <c r="F2909" t="s">
        <v>132</v>
      </c>
      <c r="G2909" t="s">
        <v>133</v>
      </c>
      <c r="H2909" t="s">
        <v>150</v>
      </c>
      <c r="I2909">
        <v>50</v>
      </c>
      <c r="J2909" t="s">
        <v>137</v>
      </c>
      <c r="K2909" t="s">
        <v>151</v>
      </c>
      <c r="L2909">
        <v>50</v>
      </c>
      <c r="M2909" t="s">
        <v>137</v>
      </c>
      <c r="N2909" t="s">
        <v>152</v>
      </c>
      <c r="O2909">
        <v>50</v>
      </c>
      <c r="P2909" t="s">
        <v>137</v>
      </c>
    </row>
    <row r="2910" spans="1:40">
      <c r="A2910" s="26">
        <v>41731.4587865625</v>
      </c>
      <c r="B2910" t="s">
        <v>128</v>
      </c>
      <c r="C2910" t="s">
        <v>1691</v>
      </c>
      <c r="D2910" t="s">
        <v>3483</v>
      </c>
      <c r="E2910" t="s">
        <v>131</v>
      </c>
      <c r="F2910" t="s">
        <v>132</v>
      </c>
      <c r="G2910" t="s">
        <v>133</v>
      </c>
      <c r="H2910" t="s">
        <v>154</v>
      </c>
      <c r="I2910">
        <v>35</v>
      </c>
      <c r="J2910" t="s">
        <v>137</v>
      </c>
      <c r="K2910" t="s">
        <v>155</v>
      </c>
      <c r="L2910">
        <v>5</v>
      </c>
      <c r="M2910" t="s">
        <v>137</v>
      </c>
      <c r="N2910" t="s">
        <v>156</v>
      </c>
      <c r="O2910">
        <v>60</v>
      </c>
      <c r="P2910" t="s">
        <v>137</v>
      </c>
    </row>
    <row r="2911" spans="1:40">
      <c r="A2911" s="26">
        <v>41731.4587865625</v>
      </c>
      <c r="B2911" t="s">
        <v>128</v>
      </c>
      <c r="C2911" t="s">
        <v>1691</v>
      </c>
      <c r="D2911" t="s">
        <v>3484</v>
      </c>
      <c r="E2911" t="s">
        <v>131</v>
      </c>
      <c r="F2911" t="s">
        <v>132</v>
      </c>
      <c r="G2911" t="s">
        <v>133</v>
      </c>
      <c r="H2911" t="s">
        <v>158</v>
      </c>
      <c r="I2911">
        <v>1</v>
      </c>
      <c r="J2911" t="s">
        <v>137</v>
      </c>
    </row>
    <row r="2912" spans="1:40">
      <c r="A2912" s="26">
        <v>41731.4587865625</v>
      </c>
      <c r="B2912" t="s">
        <v>128</v>
      </c>
      <c r="C2912" t="s">
        <v>1691</v>
      </c>
      <c r="D2912" t="s">
        <v>3485</v>
      </c>
      <c r="E2912" t="s">
        <v>131</v>
      </c>
      <c r="F2912" t="s">
        <v>132</v>
      </c>
      <c r="G2912" t="s">
        <v>133</v>
      </c>
      <c r="H2912" t="s">
        <v>160</v>
      </c>
      <c r="I2912">
        <v>30</v>
      </c>
      <c r="J2912" t="s">
        <v>137</v>
      </c>
      <c r="K2912" t="s">
        <v>161</v>
      </c>
      <c r="L2912">
        <v>30</v>
      </c>
      <c r="M2912" t="s">
        <v>137</v>
      </c>
      <c r="N2912" t="s">
        <v>162</v>
      </c>
      <c r="O2912">
        <v>30</v>
      </c>
      <c r="P2912" t="s">
        <v>137</v>
      </c>
      <c r="Q2912" t="s">
        <v>163</v>
      </c>
      <c r="R2912">
        <v>10</v>
      </c>
      <c r="S2912" t="s">
        <v>137</v>
      </c>
      <c r="T2912" t="s">
        <v>164</v>
      </c>
      <c r="U2912">
        <v>20</v>
      </c>
      <c r="V2912" t="s">
        <v>137</v>
      </c>
      <c r="W2912" t="s">
        <v>165</v>
      </c>
      <c r="X2912">
        <v>20</v>
      </c>
      <c r="Y2912" t="s">
        <v>137</v>
      </c>
      <c r="Z2912" t="s">
        <v>166</v>
      </c>
      <c r="AA2912">
        <v>20</v>
      </c>
      <c r="AB2912" t="s">
        <v>137</v>
      </c>
      <c r="AC2912" t="s">
        <v>167</v>
      </c>
      <c r="AD2912">
        <v>20</v>
      </c>
      <c r="AE2912" t="s">
        <v>137</v>
      </c>
      <c r="AF2912" t="s">
        <v>168</v>
      </c>
      <c r="AG2912">
        <v>115200</v>
      </c>
      <c r="AH2912" t="s">
        <v>137</v>
      </c>
      <c r="AI2912" t="s">
        <v>169</v>
      </c>
      <c r="AJ2912">
        <v>12000</v>
      </c>
      <c r="AK2912" t="s">
        <v>137</v>
      </c>
      <c r="AL2912" t="s">
        <v>170</v>
      </c>
      <c r="AM2912">
        <v>30000</v>
      </c>
      <c r="AN2912" t="s">
        <v>137</v>
      </c>
    </row>
    <row r="2913" spans="1:40">
      <c r="A2913" s="26">
        <v>41731.4587865625</v>
      </c>
      <c r="B2913" t="s">
        <v>128</v>
      </c>
      <c r="C2913" t="s">
        <v>1691</v>
      </c>
      <c r="D2913" t="s">
        <v>3486</v>
      </c>
      <c r="E2913" t="s">
        <v>131</v>
      </c>
      <c r="F2913" t="s">
        <v>132</v>
      </c>
      <c r="G2913" t="s">
        <v>133</v>
      </c>
      <c r="H2913" t="s">
        <v>187</v>
      </c>
      <c r="I2913">
        <v>60</v>
      </c>
      <c r="J2913" t="s">
        <v>137</v>
      </c>
      <c r="K2913" t="s">
        <v>188</v>
      </c>
      <c r="L2913">
        <v>40</v>
      </c>
      <c r="M2913" t="s">
        <v>137</v>
      </c>
      <c r="N2913" t="s">
        <v>189</v>
      </c>
      <c r="O2913">
        <v>50</v>
      </c>
      <c r="P2913" t="s">
        <v>137</v>
      </c>
      <c r="Q2913" t="s">
        <v>190</v>
      </c>
      <c r="R2913">
        <v>40</v>
      </c>
      <c r="S2913" t="s">
        <v>137</v>
      </c>
      <c r="T2913" t="s">
        <v>191</v>
      </c>
      <c r="U2913">
        <v>60</v>
      </c>
      <c r="V2913" t="s">
        <v>137</v>
      </c>
      <c r="W2913" t="s">
        <v>192</v>
      </c>
      <c r="X2913">
        <v>50</v>
      </c>
      <c r="Y2913" t="s">
        <v>137</v>
      </c>
      <c r="Z2913" t="s">
        <v>193</v>
      </c>
      <c r="AA2913">
        <v>50</v>
      </c>
      <c r="AB2913" t="s">
        <v>137</v>
      </c>
      <c r="AC2913" t="s">
        <v>194</v>
      </c>
      <c r="AD2913">
        <v>35</v>
      </c>
      <c r="AE2913" t="s">
        <v>137</v>
      </c>
      <c r="AF2913" t="s">
        <v>195</v>
      </c>
      <c r="AG2913">
        <v>8</v>
      </c>
      <c r="AH2913" t="s">
        <v>137</v>
      </c>
      <c r="AI2913" t="s">
        <v>196</v>
      </c>
      <c r="AJ2913">
        <v>90</v>
      </c>
      <c r="AK2913" t="s">
        <v>137</v>
      </c>
      <c r="AL2913" t="s">
        <v>197</v>
      </c>
      <c r="AM2913">
        <v>1</v>
      </c>
      <c r="AN2913" t="s">
        <v>137</v>
      </c>
    </row>
    <row r="2914" spans="1:40">
      <c r="A2914" s="26">
        <v>41731.458786574076</v>
      </c>
      <c r="B2914" t="s">
        <v>128</v>
      </c>
      <c r="C2914" t="s">
        <v>533</v>
      </c>
      <c r="D2914" t="s">
        <v>3487</v>
      </c>
      <c r="E2914" t="s">
        <v>131</v>
      </c>
      <c r="F2914" t="s">
        <v>132</v>
      </c>
      <c r="G2914" t="s">
        <v>133</v>
      </c>
      <c r="H2914" t="s">
        <v>160</v>
      </c>
      <c r="I2914">
        <v>30</v>
      </c>
      <c r="J2914" t="s">
        <v>137</v>
      </c>
      <c r="K2914" t="s">
        <v>161</v>
      </c>
      <c r="L2914">
        <v>30</v>
      </c>
      <c r="M2914" t="s">
        <v>137</v>
      </c>
      <c r="N2914" t="s">
        <v>162</v>
      </c>
      <c r="O2914">
        <v>30</v>
      </c>
      <c r="P2914" t="s">
        <v>137</v>
      </c>
      <c r="Q2914" t="s">
        <v>163</v>
      </c>
      <c r="R2914">
        <v>10</v>
      </c>
      <c r="S2914" t="s">
        <v>137</v>
      </c>
      <c r="T2914" t="s">
        <v>164</v>
      </c>
      <c r="U2914">
        <v>20</v>
      </c>
      <c r="V2914" t="s">
        <v>137</v>
      </c>
      <c r="W2914" t="s">
        <v>165</v>
      </c>
      <c r="X2914">
        <v>20</v>
      </c>
      <c r="Y2914" t="s">
        <v>137</v>
      </c>
      <c r="Z2914" t="s">
        <v>166</v>
      </c>
      <c r="AA2914">
        <v>20</v>
      </c>
      <c r="AB2914" t="s">
        <v>137</v>
      </c>
      <c r="AC2914" t="s">
        <v>167</v>
      </c>
      <c r="AD2914">
        <v>20</v>
      </c>
      <c r="AE2914" t="s">
        <v>137</v>
      </c>
      <c r="AF2914" t="s">
        <v>168</v>
      </c>
      <c r="AG2914">
        <v>115200</v>
      </c>
      <c r="AH2914" t="s">
        <v>137</v>
      </c>
      <c r="AI2914" t="s">
        <v>169</v>
      </c>
      <c r="AJ2914">
        <v>12000</v>
      </c>
      <c r="AK2914" t="s">
        <v>137</v>
      </c>
      <c r="AL2914" t="s">
        <v>170</v>
      </c>
      <c r="AM2914">
        <v>30000</v>
      </c>
      <c r="AN2914" t="s">
        <v>137</v>
      </c>
    </row>
    <row r="2915" spans="1:40">
      <c r="A2915" s="26">
        <v>41731.458786574076</v>
      </c>
      <c r="B2915" t="s">
        <v>128</v>
      </c>
      <c r="C2915" t="s">
        <v>533</v>
      </c>
      <c r="D2915" t="s">
        <v>3488</v>
      </c>
      <c r="E2915" t="s">
        <v>131</v>
      </c>
      <c r="F2915" t="s">
        <v>132</v>
      </c>
      <c r="G2915" t="s">
        <v>133</v>
      </c>
      <c r="H2915" t="s">
        <v>187</v>
      </c>
      <c r="I2915">
        <v>60</v>
      </c>
      <c r="J2915" t="s">
        <v>137</v>
      </c>
      <c r="K2915" t="s">
        <v>188</v>
      </c>
      <c r="L2915">
        <v>40</v>
      </c>
      <c r="M2915" t="s">
        <v>137</v>
      </c>
      <c r="N2915" t="s">
        <v>189</v>
      </c>
      <c r="O2915">
        <v>50</v>
      </c>
      <c r="P2915" t="s">
        <v>137</v>
      </c>
      <c r="Q2915" t="s">
        <v>190</v>
      </c>
      <c r="R2915">
        <v>40</v>
      </c>
      <c r="S2915" t="s">
        <v>137</v>
      </c>
      <c r="T2915" t="s">
        <v>191</v>
      </c>
      <c r="U2915">
        <v>60</v>
      </c>
      <c r="V2915" t="s">
        <v>137</v>
      </c>
      <c r="W2915" t="s">
        <v>192</v>
      </c>
      <c r="X2915">
        <v>50</v>
      </c>
      <c r="Y2915" t="s">
        <v>137</v>
      </c>
      <c r="Z2915" t="s">
        <v>193</v>
      </c>
      <c r="AA2915">
        <v>50</v>
      </c>
      <c r="AB2915" t="s">
        <v>137</v>
      </c>
      <c r="AC2915" t="s">
        <v>194</v>
      </c>
      <c r="AD2915">
        <v>35</v>
      </c>
      <c r="AE2915" t="s">
        <v>137</v>
      </c>
      <c r="AF2915" t="s">
        <v>195</v>
      </c>
      <c r="AG2915">
        <v>8</v>
      </c>
      <c r="AH2915" t="s">
        <v>137</v>
      </c>
      <c r="AI2915" t="s">
        <v>196</v>
      </c>
      <c r="AJ2915">
        <v>90</v>
      </c>
      <c r="AK2915" t="s">
        <v>137</v>
      </c>
      <c r="AL2915" t="s">
        <v>197</v>
      </c>
      <c r="AM2915">
        <v>1</v>
      </c>
      <c r="AN2915" t="s">
        <v>137</v>
      </c>
    </row>
    <row r="2916" spans="1:40">
      <c r="A2916" s="26">
        <v>41731.458786574076</v>
      </c>
      <c r="B2916" t="s">
        <v>128</v>
      </c>
      <c r="C2916" t="s">
        <v>533</v>
      </c>
      <c r="D2916" t="s">
        <v>3489</v>
      </c>
      <c r="E2916" t="s">
        <v>131</v>
      </c>
      <c r="F2916" t="s">
        <v>132</v>
      </c>
      <c r="G2916" t="s">
        <v>133</v>
      </c>
      <c r="H2916" t="s">
        <v>172</v>
      </c>
      <c r="I2916">
        <v>33</v>
      </c>
      <c r="J2916" t="s">
        <v>137</v>
      </c>
      <c r="K2916" t="s">
        <v>173</v>
      </c>
      <c r="L2916">
        <v>33</v>
      </c>
      <c r="M2916" t="s">
        <v>137</v>
      </c>
      <c r="N2916" t="s">
        <v>174</v>
      </c>
      <c r="O2916">
        <v>34</v>
      </c>
      <c r="P2916" t="s">
        <v>137</v>
      </c>
      <c r="Q2916" t="s">
        <v>164</v>
      </c>
      <c r="R2916">
        <v>20</v>
      </c>
      <c r="S2916" t="s">
        <v>137</v>
      </c>
      <c r="T2916" t="s">
        <v>165</v>
      </c>
      <c r="U2916">
        <v>20</v>
      </c>
      <c r="V2916" t="s">
        <v>137</v>
      </c>
      <c r="W2916" t="s">
        <v>166</v>
      </c>
      <c r="X2916">
        <v>20</v>
      </c>
      <c r="Y2916" t="s">
        <v>137</v>
      </c>
      <c r="Z2916" t="s">
        <v>175</v>
      </c>
      <c r="AA2916">
        <v>20</v>
      </c>
      <c r="AB2916" t="s">
        <v>137</v>
      </c>
      <c r="AC2916" t="s">
        <v>176</v>
      </c>
      <c r="AD2916">
        <v>20</v>
      </c>
      <c r="AE2916" t="s">
        <v>137</v>
      </c>
      <c r="AF2916" t="s">
        <v>177</v>
      </c>
      <c r="AG2916">
        <v>20</v>
      </c>
      <c r="AH2916" t="s">
        <v>137</v>
      </c>
      <c r="AI2916" t="s">
        <v>168</v>
      </c>
      <c r="AJ2916">
        <v>115200</v>
      </c>
      <c r="AK2916" t="s">
        <v>137</v>
      </c>
      <c r="AL2916" t="s">
        <v>169</v>
      </c>
      <c r="AM2916">
        <v>12000</v>
      </c>
      <c r="AN2916" t="s">
        <v>137</v>
      </c>
    </row>
    <row r="2917" spans="1:40">
      <c r="A2917" s="26">
        <v>41731.458786574076</v>
      </c>
      <c r="B2917" t="s">
        <v>128</v>
      </c>
      <c r="C2917" t="s">
        <v>533</v>
      </c>
      <c r="D2917" t="s">
        <v>3490</v>
      </c>
      <c r="E2917" t="s">
        <v>131</v>
      </c>
      <c r="F2917" t="s">
        <v>132</v>
      </c>
      <c r="G2917" t="s">
        <v>133</v>
      </c>
      <c r="H2917" t="s">
        <v>140</v>
      </c>
      <c r="I2917">
        <v>49</v>
      </c>
      <c r="J2917" t="s">
        <v>137</v>
      </c>
      <c r="K2917" t="s">
        <v>141</v>
      </c>
      <c r="L2917">
        <v>130</v>
      </c>
      <c r="M2917" t="s">
        <v>137</v>
      </c>
      <c r="N2917" t="s">
        <v>142</v>
      </c>
      <c r="O2917">
        <v>180</v>
      </c>
      <c r="P2917" t="s">
        <v>137</v>
      </c>
      <c r="Q2917" t="s">
        <v>143</v>
      </c>
      <c r="R2917">
        <v>140</v>
      </c>
      <c r="S2917" t="s">
        <v>137</v>
      </c>
      <c r="T2917" t="s">
        <v>144</v>
      </c>
      <c r="U2917">
        <v>80</v>
      </c>
      <c r="V2917" t="s">
        <v>137</v>
      </c>
      <c r="W2917" t="s">
        <v>145</v>
      </c>
      <c r="X2917">
        <v>101</v>
      </c>
      <c r="Y2917" t="s">
        <v>137</v>
      </c>
      <c r="Z2917" t="s">
        <v>146</v>
      </c>
      <c r="AA2917">
        <v>190</v>
      </c>
      <c r="AB2917" t="s">
        <v>137</v>
      </c>
      <c r="AC2917" t="s">
        <v>147</v>
      </c>
      <c r="AD2917">
        <v>20</v>
      </c>
      <c r="AE2917" t="s">
        <v>137</v>
      </c>
    </row>
    <row r="2918" spans="1:40">
      <c r="A2918" s="26">
        <v>41731.458786574076</v>
      </c>
      <c r="B2918" t="s">
        <v>128</v>
      </c>
      <c r="C2918" t="s">
        <v>533</v>
      </c>
      <c r="D2918" t="s">
        <v>3491</v>
      </c>
    </row>
    <row r="2919" spans="1:40">
      <c r="A2919" s="26">
        <v>41731.458786574076</v>
      </c>
      <c r="B2919" t="s">
        <v>128</v>
      </c>
      <c r="C2919" t="s">
        <v>533</v>
      </c>
      <c r="D2919" t="s">
        <v>3492</v>
      </c>
      <c r="E2919" t="s">
        <v>131</v>
      </c>
      <c r="F2919" t="s">
        <v>132</v>
      </c>
      <c r="G2919" t="s">
        <v>133</v>
      </c>
      <c r="H2919" t="s">
        <v>150</v>
      </c>
      <c r="I2919">
        <v>50</v>
      </c>
      <c r="J2919" t="s">
        <v>137</v>
      </c>
      <c r="K2919" t="s">
        <v>151</v>
      </c>
      <c r="L2919">
        <v>50</v>
      </c>
      <c r="M2919" t="s">
        <v>137</v>
      </c>
      <c r="N2919" t="s">
        <v>152</v>
      </c>
      <c r="O2919">
        <v>50</v>
      </c>
      <c r="P2919" t="s">
        <v>137</v>
      </c>
    </row>
    <row r="2920" spans="1:40">
      <c r="A2920" s="26">
        <v>41731.458786574076</v>
      </c>
      <c r="B2920" t="s">
        <v>128</v>
      </c>
      <c r="C2920" t="s">
        <v>533</v>
      </c>
      <c r="D2920" t="s">
        <v>3493</v>
      </c>
      <c r="E2920" t="s">
        <v>131</v>
      </c>
      <c r="F2920" t="s">
        <v>132</v>
      </c>
      <c r="G2920" t="s">
        <v>133</v>
      </c>
      <c r="H2920" t="s">
        <v>154</v>
      </c>
      <c r="I2920">
        <v>35</v>
      </c>
      <c r="J2920" t="s">
        <v>137</v>
      </c>
      <c r="K2920" t="s">
        <v>155</v>
      </c>
      <c r="L2920">
        <v>5</v>
      </c>
      <c r="M2920" t="s">
        <v>137</v>
      </c>
      <c r="N2920" t="s">
        <v>156</v>
      </c>
      <c r="O2920">
        <v>60</v>
      </c>
      <c r="P2920" t="s">
        <v>137</v>
      </c>
    </row>
    <row r="2921" spans="1:40">
      <c r="A2921" s="26">
        <v>41731.458786574076</v>
      </c>
      <c r="B2921" t="s">
        <v>128</v>
      </c>
      <c r="C2921" t="s">
        <v>533</v>
      </c>
      <c r="D2921" t="s">
        <v>3494</v>
      </c>
      <c r="E2921" t="s">
        <v>131</v>
      </c>
      <c r="F2921" t="s">
        <v>132</v>
      </c>
      <c r="G2921" t="s">
        <v>133</v>
      </c>
      <c r="H2921" t="s">
        <v>158</v>
      </c>
      <c r="I2921">
        <v>1</v>
      </c>
      <c r="J2921" t="s">
        <v>137</v>
      </c>
    </row>
    <row r="2922" spans="1:40">
      <c r="A2922" s="26">
        <v>41731.458786574076</v>
      </c>
      <c r="B2922" t="s">
        <v>128</v>
      </c>
      <c r="C2922" t="s">
        <v>533</v>
      </c>
      <c r="D2922" t="s">
        <v>3495</v>
      </c>
      <c r="E2922" t="s">
        <v>131</v>
      </c>
      <c r="F2922" t="s">
        <v>132</v>
      </c>
      <c r="G2922" t="s">
        <v>133</v>
      </c>
      <c r="H2922" t="s">
        <v>160</v>
      </c>
      <c r="I2922">
        <v>30</v>
      </c>
      <c r="J2922" t="s">
        <v>137</v>
      </c>
      <c r="K2922" t="s">
        <v>161</v>
      </c>
      <c r="L2922">
        <v>30</v>
      </c>
      <c r="M2922" t="s">
        <v>137</v>
      </c>
      <c r="N2922" t="s">
        <v>162</v>
      </c>
      <c r="O2922">
        <v>30</v>
      </c>
      <c r="P2922" t="s">
        <v>137</v>
      </c>
      <c r="Q2922" t="s">
        <v>163</v>
      </c>
      <c r="R2922">
        <v>10</v>
      </c>
      <c r="S2922" t="s">
        <v>137</v>
      </c>
      <c r="T2922" t="s">
        <v>164</v>
      </c>
      <c r="U2922">
        <v>20</v>
      </c>
      <c r="V2922" t="s">
        <v>137</v>
      </c>
      <c r="W2922" t="s">
        <v>165</v>
      </c>
      <c r="X2922">
        <v>20</v>
      </c>
      <c r="Y2922" t="s">
        <v>137</v>
      </c>
      <c r="Z2922" t="s">
        <v>166</v>
      </c>
      <c r="AA2922">
        <v>20</v>
      </c>
      <c r="AB2922" t="s">
        <v>137</v>
      </c>
      <c r="AC2922" t="s">
        <v>167</v>
      </c>
      <c r="AD2922">
        <v>20</v>
      </c>
      <c r="AE2922" t="s">
        <v>137</v>
      </c>
      <c r="AF2922" t="s">
        <v>168</v>
      </c>
      <c r="AG2922">
        <v>115200</v>
      </c>
      <c r="AH2922" t="s">
        <v>137</v>
      </c>
      <c r="AI2922" t="s">
        <v>169</v>
      </c>
      <c r="AJ2922">
        <v>12000</v>
      </c>
      <c r="AK2922" t="s">
        <v>137</v>
      </c>
      <c r="AL2922" t="s">
        <v>170</v>
      </c>
      <c r="AM2922">
        <v>30000</v>
      </c>
      <c r="AN2922" t="s">
        <v>137</v>
      </c>
    </row>
    <row r="2923" spans="1:40">
      <c r="A2923" s="26">
        <v>41731.458786574076</v>
      </c>
      <c r="B2923" t="s">
        <v>128</v>
      </c>
      <c r="C2923" t="s">
        <v>533</v>
      </c>
      <c r="D2923" t="s">
        <v>3496</v>
      </c>
      <c r="E2923" t="s">
        <v>131</v>
      </c>
      <c r="F2923" t="s">
        <v>132</v>
      </c>
      <c r="G2923" t="s">
        <v>133</v>
      </c>
      <c r="H2923" t="s">
        <v>187</v>
      </c>
      <c r="I2923">
        <v>60</v>
      </c>
      <c r="J2923" t="s">
        <v>137</v>
      </c>
      <c r="K2923" t="s">
        <v>188</v>
      </c>
      <c r="L2923">
        <v>40</v>
      </c>
      <c r="M2923" t="s">
        <v>137</v>
      </c>
      <c r="N2923" t="s">
        <v>189</v>
      </c>
      <c r="O2923">
        <v>50</v>
      </c>
      <c r="P2923" t="s">
        <v>137</v>
      </c>
      <c r="Q2923" t="s">
        <v>190</v>
      </c>
      <c r="R2923">
        <v>40</v>
      </c>
      <c r="S2923" t="s">
        <v>137</v>
      </c>
      <c r="T2923" t="s">
        <v>191</v>
      </c>
      <c r="U2923">
        <v>60</v>
      </c>
      <c r="V2923" t="s">
        <v>137</v>
      </c>
      <c r="W2923" t="s">
        <v>192</v>
      </c>
      <c r="X2923">
        <v>50</v>
      </c>
      <c r="Y2923" t="s">
        <v>137</v>
      </c>
      <c r="Z2923" t="s">
        <v>193</v>
      </c>
      <c r="AA2923">
        <v>50</v>
      </c>
      <c r="AB2923" t="s">
        <v>137</v>
      </c>
      <c r="AC2923" t="s">
        <v>194</v>
      </c>
      <c r="AD2923">
        <v>35</v>
      </c>
      <c r="AE2923" t="s">
        <v>137</v>
      </c>
      <c r="AF2923" t="s">
        <v>195</v>
      </c>
      <c r="AG2923">
        <v>8</v>
      </c>
      <c r="AH2923" t="s">
        <v>137</v>
      </c>
      <c r="AI2923" t="s">
        <v>196</v>
      </c>
      <c r="AJ2923">
        <v>90</v>
      </c>
      <c r="AK2923" t="s">
        <v>137</v>
      </c>
      <c r="AL2923" t="s">
        <v>197</v>
      </c>
      <c r="AM2923">
        <v>1</v>
      </c>
      <c r="AN2923" t="s">
        <v>137</v>
      </c>
    </row>
    <row r="2924" spans="1:40">
      <c r="A2924" s="26">
        <v>41731.458786574076</v>
      </c>
      <c r="B2924" t="s">
        <v>128</v>
      </c>
      <c r="C2924" t="s">
        <v>533</v>
      </c>
      <c r="D2924" t="s">
        <v>3497</v>
      </c>
      <c r="E2924" t="s">
        <v>131</v>
      </c>
      <c r="F2924" t="s">
        <v>132</v>
      </c>
      <c r="G2924" t="s">
        <v>133</v>
      </c>
      <c r="H2924" t="s">
        <v>172</v>
      </c>
      <c r="I2924">
        <v>33</v>
      </c>
      <c r="J2924" t="s">
        <v>137</v>
      </c>
      <c r="K2924" t="s">
        <v>173</v>
      </c>
      <c r="L2924">
        <v>33</v>
      </c>
      <c r="M2924" t="s">
        <v>137</v>
      </c>
      <c r="N2924" t="s">
        <v>174</v>
      </c>
      <c r="O2924">
        <v>34</v>
      </c>
      <c r="P2924" t="s">
        <v>137</v>
      </c>
      <c r="Q2924" t="s">
        <v>164</v>
      </c>
      <c r="R2924">
        <v>20</v>
      </c>
      <c r="S2924" t="s">
        <v>137</v>
      </c>
      <c r="T2924" t="s">
        <v>165</v>
      </c>
      <c r="U2924">
        <v>20</v>
      </c>
      <c r="V2924" t="s">
        <v>137</v>
      </c>
      <c r="W2924" t="s">
        <v>166</v>
      </c>
      <c r="X2924">
        <v>20</v>
      </c>
      <c r="Y2924" t="s">
        <v>137</v>
      </c>
      <c r="Z2924" t="s">
        <v>175</v>
      </c>
      <c r="AA2924">
        <v>20</v>
      </c>
      <c r="AB2924" t="s">
        <v>137</v>
      </c>
      <c r="AC2924" t="s">
        <v>176</v>
      </c>
      <c r="AD2924">
        <v>20</v>
      </c>
      <c r="AE2924" t="s">
        <v>137</v>
      </c>
      <c r="AF2924" t="s">
        <v>177</v>
      </c>
      <c r="AG2924">
        <v>20</v>
      </c>
      <c r="AH2924" t="s">
        <v>137</v>
      </c>
      <c r="AI2924" t="s">
        <v>168</v>
      </c>
      <c r="AJ2924">
        <v>115200</v>
      </c>
      <c r="AK2924" t="s">
        <v>137</v>
      </c>
      <c r="AL2924" t="s">
        <v>169</v>
      </c>
      <c r="AM2924">
        <v>12000</v>
      </c>
      <c r="AN2924" t="s">
        <v>137</v>
      </c>
    </row>
    <row r="2925" spans="1:40">
      <c r="A2925" s="26">
        <v>41731.458786574076</v>
      </c>
      <c r="B2925" t="s">
        <v>128</v>
      </c>
      <c r="C2925" t="s">
        <v>533</v>
      </c>
      <c r="D2925" t="s">
        <v>3498</v>
      </c>
      <c r="E2925" t="s">
        <v>131</v>
      </c>
      <c r="F2925" t="s">
        <v>132</v>
      </c>
      <c r="G2925" t="s">
        <v>133</v>
      </c>
      <c r="H2925" t="s">
        <v>140</v>
      </c>
      <c r="I2925">
        <v>49</v>
      </c>
      <c r="J2925" t="s">
        <v>137</v>
      </c>
      <c r="K2925" t="s">
        <v>141</v>
      </c>
      <c r="L2925">
        <v>130</v>
      </c>
      <c r="M2925" t="s">
        <v>137</v>
      </c>
      <c r="N2925" t="s">
        <v>142</v>
      </c>
      <c r="O2925">
        <v>180</v>
      </c>
      <c r="P2925" t="s">
        <v>137</v>
      </c>
      <c r="Q2925" t="s">
        <v>143</v>
      </c>
      <c r="R2925">
        <v>140</v>
      </c>
      <c r="S2925" t="s">
        <v>137</v>
      </c>
      <c r="T2925" t="s">
        <v>144</v>
      </c>
      <c r="U2925">
        <v>80</v>
      </c>
      <c r="V2925" t="s">
        <v>137</v>
      </c>
      <c r="W2925" t="s">
        <v>145</v>
      </c>
      <c r="X2925">
        <v>101</v>
      </c>
      <c r="Y2925" t="s">
        <v>137</v>
      </c>
      <c r="Z2925" t="s">
        <v>146</v>
      </c>
      <c r="AA2925">
        <v>190</v>
      </c>
      <c r="AB2925" t="s">
        <v>137</v>
      </c>
      <c r="AC2925" t="s">
        <v>147</v>
      </c>
      <c r="AD2925">
        <v>20</v>
      </c>
      <c r="AE2925" t="s">
        <v>137</v>
      </c>
    </row>
    <row r="2926" spans="1:40">
      <c r="A2926" s="26">
        <v>41731.458786574076</v>
      </c>
      <c r="B2926" t="s">
        <v>128</v>
      </c>
      <c r="C2926" t="s">
        <v>533</v>
      </c>
      <c r="D2926" t="s">
        <v>3499</v>
      </c>
    </row>
    <row r="2927" spans="1:40">
      <c r="A2927" s="26">
        <v>41731.458786574076</v>
      </c>
      <c r="B2927" t="s">
        <v>128</v>
      </c>
      <c r="C2927" t="s">
        <v>533</v>
      </c>
      <c r="D2927" t="s">
        <v>3500</v>
      </c>
      <c r="E2927" t="s">
        <v>131</v>
      </c>
      <c r="F2927" t="s">
        <v>132</v>
      </c>
      <c r="G2927" t="s">
        <v>133</v>
      </c>
      <c r="H2927" t="s">
        <v>150</v>
      </c>
      <c r="I2927">
        <v>50</v>
      </c>
      <c r="J2927" t="s">
        <v>137</v>
      </c>
      <c r="K2927" t="s">
        <v>151</v>
      </c>
      <c r="L2927">
        <v>50</v>
      </c>
      <c r="M2927" t="s">
        <v>137</v>
      </c>
      <c r="N2927" t="s">
        <v>152</v>
      </c>
      <c r="O2927">
        <v>50</v>
      </c>
      <c r="P2927" t="s">
        <v>137</v>
      </c>
    </row>
    <row r="2928" spans="1:40">
      <c r="A2928" s="26">
        <v>41731.458786574076</v>
      </c>
      <c r="B2928" t="s">
        <v>128</v>
      </c>
      <c r="C2928" t="s">
        <v>533</v>
      </c>
      <c r="D2928" t="s">
        <v>3501</v>
      </c>
      <c r="E2928" t="s">
        <v>131</v>
      </c>
      <c r="F2928" t="s">
        <v>132</v>
      </c>
      <c r="G2928" t="s">
        <v>133</v>
      </c>
      <c r="H2928" t="s">
        <v>154</v>
      </c>
      <c r="I2928">
        <v>35</v>
      </c>
      <c r="J2928" t="s">
        <v>137</v>
      </c>
      <c r="K2928" t="s">
        <v>155</v>
      </c>
      <c r="L2928">
        <v>5</v>
      </c>
      <c r="M2928" t="s">
        <v>137</v>
      </c>
      <c r="N2928" t="s">
        <v>156</v>
      </c>
      <c r="O2928">
        <v>60</v>
      </c>
      <c r="P2928" t="s">
        <v>137</v>
      </c>
    </row>
    <row r="2929" spans="1:40">
      <c r="A2929" s="26">
        <v>41731.458786574076</v>
      </c>
      <c r="B2929" t="s">
        <v>128</v>
      </c>
      <c r="C2929" t="s">
        <v>533</v>
      </c>
      <c r="D2929" t="s">
        <v>3502</v>
      </c>
      <c r="E2929" t="s">
        <v>131</v>
      </c>
      <c r="F2929" t="s">
        <v>132</v>
      </c>
      <c r="G2929" t="s">
        <v>133</v>
      </c>
      <c r="H2929" t="s">
        <v>158</v>
      </c>
      <c r="I2929">
        <v>1</v>
      </c>
      <c r="J2929" t="s">
        <v>137</v>
      </c>
    </row>
    <row r="2930" spans="1:40">
      <c r="A2930" s="26">
        <v>41731.458786574076</v>
      </c>
      <c r="B2930" t="s">
        <v>128</v>
      </c>
      <c r="C2930" t="s">
        <v>533</v>
      </c>
      <c r="D2930" t="s">
        <v>3503</v>
      </c>
      <c r="E2930" t="s">
        <v>131</v>
      </c>
      <c r="F2930" t="s">
        <v>132</v>
      </c>
      <c r="G2930" t="s">
        <v>133</v>
      </c>
      <c r="H2930" t="s">
        <v>160</v>
      </c>
      <c r="I2930">
        <v>30</v>
      </c>
      <c r="J2930" t="s">
        <v>137</v>
      </c>
      <c r="K2930" t="s">
        <v>161</v>
      </c>
      <c r="L2930">
        <v>30</v>
      </c>
      <c r="M2930" t="s">
        <v>137</v>
      </c>
      <c r="N2930" t="s">
        <v>162</v>
      </c>
      <c r="O2930">
        <v>30</v>
      </c>
      <c r="P2930" t="s">
        <v>137</v>
      </c>
      <c r="Q2930" t="s">
        <v>163</v>
      </c>
      <c r="R2930">
        <v>10</v>
      </c>
      <c r="S2930" t="s">
        <v>137</v>
      </c>
      <c r="T2930" t="s">
        <v>164</v>
      </c>
      <c r="U2930">
        <v>20</v>
      </c>
      <c r="V2930" t="s">
        <v>137</v>
      </c>
      <c r="W2930" t="s">
        <v>165</v>
      </c>
      <c r="X2930">
        <v>20</v>
      </c>
      <c r="Y2930" t="s">
        <v>137</v>
      </c>
      <c r="Z2930" t="s">
        <v>166</v>
      </c>
      <c r="AA2930">
        <v>20</v>
      </c>
      <c r="AB2930" t="s">
        <v>137</v>
      </c>
      <c r="AC2930" t="s">
        <v>167</v>
      </c>
      <c r="AD2930">
        <v>20</v>
      </c>
      <c r="AE2930" t="s">
        <v>137</v>
      </c>
      <c r="AF2930" t="s">
        <v>168</v>
      </c>
      <c r="AG2930">
        <v>115200</v>
      </c>
      <c r="AH2930" t="s">
        <v>137</v>
      </c>
      <c r="AI2930" t="s">
        <v>169</v>
      </c>
      <c r="AJ2930">
        <v>12000</v>
      </c>
      <c r="AK2930" t="s">
        <v>137</v>
      </c>
      <c r="AL2930" t="s">
        <v>170</v>
      </c>
      <c r="AM2930">
        <v>30000</v>
      </c>
      <c r="AN2930" t="s">
        <v>137</v>
      </c>
    </row>
    <row r="2931" spans="1:40">
      <c r="A2931" s="26">
        <v>41731.458786574076</v>
      </c>
      <c r="B2931" t="s">
        <v>128</v>
      </c>
      <c r="C2931" t="s">
        <v>870</v>
      </c>
      <c r="D2931" t="s">
        <v>3504</v>
      </c>
      <c r="E2931" t="s">
        <v>131</v>
      </c>
      <c r="F2931" t="s">
        <v>132</v>
      </c>
      <c r="G2931" t="s">
        <v>133</v>
      </c>
      <c r="H2931" t="s">
        <v>172</v>
      </c>
      <c r="I2931">
        <v>33</v>
      </c>
      <c r="J2931" t="s">
        <v>137</v>
      </c>
      <c r="K2931" t="s">
        <v>173</v>
      </c>
      <c r="L2931">
        <v>33</v>
      </c>
      <c r="M2931" t="s">
        <v>137</v>
      </c>
      <c r="N2931" t="s">
        <v>174</v>
      </c>
      <c r="O2931">
        <v>34</v>
      </c>
      <c r="P2931" t="s">
        <v>137</v>
      </c>
      <c r="Q2931" t="s">
        <v>164</v>
      </c>
      <c r="R2931">
        <v>20</v>
      </c>
      <c r="S2931" t="s">
        <v>137</v>
      </c>
      <c r="T2931" t="s">
        <v>165</v>
      </c>
      <c r="U2931">
        <v>20</v>
      </c>
      <c r="V2931" t="s">
        <v>137</v>
      </c>
      <c r="W2931" t="s">
        <v>166</v>
      </c>
      <c r="X2931">
        <v>20</v>
      </c>
      <c r="Y2931" t="s">
        <v>137</v>
      </c>
      <c r="Z2931" t="s">
        <v>175</v>
      </c>
      <c r="AA2931">
        <v>20</v>
      </c>
      <c r="AB2931" t="s">
        <v>137</v>
      </c>
      <c r="AC2931" t="s">
        <v>176</v>
      </c>
      <c r="AD2931">
        <v>20</v>
      </c>
      <c r="AE2931" t="s">
        <v>137</v>
      </c>
      <c r="AF2931" t="s">
        <v>177</v>
      </c>
      <c r="AG2931">
        <v>20</v>
      </c>
      <c r="AH2931" t="s">
        <v>137</v>
      </c>
      <c r="AI2931" t="s">
        <v>168</v>
      </c>
      <c r="AJ2931">
        <v>115200</v>
      </c>
      <c r="AK2931" t="s">
        <v>137</v>
      </c>
      <c r="AL2931" t="s">
        <v>169</v>
      </c>
      <c r="AM2931">
        <v>12000</v>
      </c>
      <c r="AN2931" t="s">
        <v>137</v>
      </c>
    </row>
    <row r="2932" spans="1:40">
      <c r="A2932" s="26">
        <v>41731.458786574076</v>
      </c>
      <c r="B2932" t="s">
        <v>128</v>
      </c>
      <c r="C2932" t="s">
        <v>870</v>
      </c>
      <c r="D2932" t="s">
        <v>3505</v>
      </c>
      <c r="E2932" t="s">
        <v>131</v>
      </c>
      <c r="F2932" t="s">
        <v>132</v>
      </c>
      <c r="G2932" t="s">
        <v>133</v>
      </c>
      <c r="H2932" t="s">
        <v>140</v>
      </c>
      <c r="I2932">
        <v>49</v>
      </c>
      <c r="J2932" t="s">
        <v>137</v>
      </c>
      <c r="K2932" t="s">
        <v>141</v>
      </c>
      <c r="L2932">
        <v>130</v>
      </c>
      <c r="M2932" t="s">
        <v>137</v>
      </c>
      <c r="N2932" t="s">
        <v>142</v>
      </c>
      <c r="O2932">
        <v>180</v>
      </c>
      <c r="P2932" t="s">
        <v>137</v>
      </c>
      <c r="Q2932" t="s">
        <v>143</v>
      </c>
      <c r="R2932">
        <v>140</v>
      </c>
      <c r="S2932" t="s">
        <v>137</v>
      </c>
      <c r="T2932" t="s">
        <v>144</v>
      </c>
      <c r="U2932">
        <v>80</v>
      </c>
      <c r="V2932" t="s">
        <v>137</v>
      </c>
      <c r="W2932" t="s">
        <v>145</v>
      </c>
      <c r="X2932">
        <v>101</v>
      </c>
      <c r="Y2932" t="s">
        <v>137</v>
      </c>
      <c r="Z2932" t="s">
        <v>146</v>
      </c>
      <c r="AA2932">
        <v>190</v>
      </c>
      <c r="AB2932" t="s">
        <v>137</v>
      </c>
      <c r="AC2932" t="s">
        <v>147</v>
      </c>
      <c r="AD2932">
        <v>20</v>
      </c>
      <c r="AE2932" t="s">
        <v>137</v>
      </c>
    </row>
    <row r="2933" spans="1:40">
      <c r="A2933" s="26">
        <v>41731.458786574076</v>
      </c>
      <c r="B2933" t="s">
        <v>128</v>
      </c>
      <c r="C2933" t="s">
        <v>870</v>
      </c>
      <c r="D2933" t="s">
        <v>3506</v>
      </c>
    </row>
    <row r="2934" spans="1:40">
      <c r="A2934" s="26">
        <v>41731.458786574076</v>
      </c>
      <c r="B2934" t="s">
        <v>128</v>
      </c>
      <c r="C2934" t="s">
        <v>870</v>
      </c>
      <c r="D2934" t="s">
        <v>3507</v>
      </c>
      <c r="E2934" t="s">
        <v>131</v>
      </c>
      <c r="F2934" t="s">
        <v>132</v>
      </c>
      <c r="G2934" t="s">
        <v>133</v>
      </c>
      <c r="H2934" t="s">
        <v>150</v>
      </c>
      <c r="I2934">
        <v>50</v>
      </c>
      <c r="J2934" t="s">
        <v>137</v>
      </c>
      <c r="K2934" t="s">
        <v>151</v>
      </c>
      <c r="L2934">
        <v>50</v>
      </c>
      <c r="M2934" t="s">
        <v>137</v>
      </c>
      <c r="N2934" t="s">
        <v>152</v>
      </c>
      <c r="O2934">
        <v>50</v>
      </c>
      <c r="P2934" t="s">
        <v>137</v>
      </c>
    </row>
    <row r="2935" spans="1:40">
      <c r="A2935" s="26">
        <v>41731.458786574076</v>
      </c>
      <c r="B2935" t="s">
        <v>128</v>
      </c>
      <c r="C2935" t="s">
        <v>870</v>
      </c>
      <c r="D2935" t="s">
        <v>3508</v>
      </c>
      <c r="E2935" t="s">
        <v>131</v>
      </c>
      <c r="F2935" t="s">
        <v>132</v>
      </c>
      <c r="G2935" t="s">
        <v>133</v>
      </c>
      <c r="H2935" t="s">
        <v>154</v>
      </c>
      <c r="I2935">
        <v>35</v>
      </c>
      <c r="J2935" t="s">
        <v>137</v>
      </c>
      <c r="K2935" t="s">
        <v>155</v>
      </c>
      <c r="L2935">
        <v>5</v>
      </c>
      <c r="M2935" t="s">
        <v>137</v>
      </c>
      <c r="N2935" t="s">
        <v>156</v>
      </c>
      <c r="O2935">
        <v>60</v>
      </c>
      <c r="P2935" t="s">
        <v>137</v>
      </c>
    </row>
    <row r="2936" spans="1:40">
      <c r="A2936" s="26">
        <v>41731.458786574076</v>
      </c>
      <c r="B2936" t="s">
        <v>128</v>
      </c>
      <c r="C2936" t="s">
        <v>870</v>
      </c>
      <c r="D2936" t="s">
        <v>3509</v>
      </c>
      <c r="E2936" t="s">
        <v>131</v>
      </c>
      <c r="F2936" t="s">
        <v>132</v>
      </c>
      <c r="G2936" t="s">
        <v>133</v>
      </c>
      <c r="H2936" t="s">
        <v>158</v>
      </c>
      <c r="I2936">
        <v>1</v>
      </c>
      <c r="J2936" t="s">
        <v>137</v>
      </c>
    </row>
    <row r="2937" spans="1:40">
      <c r="A2937" s="26">
        <v>41731.458786574076</v>
      </c>
      <c r="B2937" t="s">
        <v>128</v>
      </c>
      <c r="C2937" t="s">
        <v>870</v>
      </c>
      <c r="D2937" t="s">
        <v>3510</v>
      </c>
      <c r="E2937" t="s">
        <v>131</v>
      </c>
      <c r="F2937" t="s">
        <v>132</v>
      </c>
      <c r="G2937" t="s">
        <v>133</v>
      </c>
      <c r="H2937" t="s">
        <v>160</v>
      </c>
      <c r="I2937">
        <v>30</v>
      </c>
      <c r="J2937" t="s">
        <v>137</v>
      </c>
      <c r="K2937" t="s">
        <v>161</v>
      </c>
      <c r="L2937">
        <v>30</v>
      </c>
      <c r="M2937" t="s">
        <v>137</v>
      </c>
      <c r="N2937" t="s">
        <v>162</v>
      </c>
      <c r="O2937">
        <v>30</v>
      </c>
      <c r="P2937" t="s">
        <v>137</v>
      </c>
      <c r="Q2937" t="s">
        <v>163</v>
      </c>
      <c r="R2937">
        <v>10</v>
      </c>
      <c r="S2937" t="s">
        <v>137</v>
      </c>
      <c r="T2937" t="s">
        <v>164</v>
      </c>
      <c r="U2937">
        <v>20</v>
      </c>
      <c r="V2937" t="s">
        <v>137</v>
      </c>
      <c r="W2937" t="s">
        <v>165</v>
      </c>
      <c r="X2937">
        <v>20</v>
      </c>
      <c r="Y2937" t="s">
        <v>137</v>
      </c>
      <c r="Z2937" t="s">
        <v>166</v>
      </c>
      <c r="AA2937">
        <v>20</v>
      </c>
      <c r="AB2937" t="s">
        <v>137</v>
      </c>
      <c r="AC2937" t="s">
        <v>167</v>
      </c>
      <c r="AD2937">
        <v>20</v>
      </c>
      <c r="AE2937" t="s">
        <v>137</v>
      </c>
      <c r="AF2937" t="s">
        <v>168</v>
      </c>
      <c r="AG2937">
        <v>115200</v>
      </c>
      <c r="AH2937" t="s">
        <v>137</v>
      </c>
      <c r="AI2937" t="s">
        <v>169</v>
      </c>
      <c r="AJ2937">
        <v>12000</v>
      </c>
      <c r="AK2937" t="s">
        <v>137</v>
      </c>
      <c r="AL2937" t="s">
        <v>170</v>
      </c>
      <c r="AM2937">
        <v>30000</v>
      </c>
      <c r="AN2937" t="s">
        <v>137</v>
      </c>
    </row>
    <row r="2938" spans="1:40">
      <c r="A2938" s="26">
        <v>41731.458786574076</v>
      </c>
      <c r="B2938" t="s">
        <v>128</v>
      </c>
      <c r="C2938" t="s">
        <v>870</v>
      </c>
      <c r="D2938" t="s">
        <v>3511</v>
      </c>
      <c r="E2938" t="s">
        <v>131</v>
      </c>
      <c r="F2938" t="s">
        <v>132</v>
      </c>
      <c r="G2938" t="s">
        <v>133</v>
      </c>
      <c r="H2938" t="s">
        <v>187</v>
      </c>
      <c r="I2938">
        <v>60</v>
      </c>
      <c r="J2938" t="s">
        <v>137</v>
      </c>
      <c r="K2938" t="s">
        <v>188</v>
      </c>
      <c r="L2938">
        <v>40</v>
      </c>
      <c r="M2938" t="s">
        <v>137</v>
      </c>
      <c r="N2938" t="s">
        <v>189</v>
      </c>
      <c r="O2938">
        <v>50</v>
      </c>
      <c r="P2938" t="s">
        <v>137</v>
      </c>
      <c r="Q2938" t="s">
        <v>190</v>
      </c>
      <c r="R2938">
        <v>40</v>
      </c>
      <c r="S2938" t="s">
        <v>137</v>
      </c>
      <c r="T2938" t="s">
        <v>191</v>
      </c>
      <c r="U2938">
        <v>60</v>
      </c>
      <c r="V2938" t="s">
        <v>137</v>
      </c>
      <c r="W2938" t="s">
        <v>192</v>
      </c>
      <c r="X2938">
        <v>50</v>
      </c>
      <c r="Y2938" t="s">
        <v>137</v>
      </c>
      <c r="Z2938" t="s">
        <v>193</v>
      </c>
      <c r="AA2938">
        <v>50</v>
      </c>
      <c r="AB2938" t="s">
        <v>137</v>
      </c>
      <c r="AC2938" t="s">
        <v>194</v>
      </c>
      <c r="AD2938">
        <v>35</v>
      </c>
      <c r="AE2938" t="s">
        <v>137</v>
      </c>
      <c r="AF2938" t="s">
        <v>195</v>
      </c>
      <c r="AG2938">
        <v>8</v>
      </c>
      <c r="AH2938" t="s">
        <v>137</v>
      </c>
      <c r="AI2938" t="s">
        <v>196</v>
      </c>
      <c r="AJ2938">
        <v>90</v>
      </c>
      <c r="AK2938" t="s">
        <v>137</v>
      </c>
      <c r="AL2938" t="s">
        <v>197</v>
      </c>
      <c r="AM2938">
        <v>1</v>
      </c>
      <c r="AN2938" t="s">
        <v>137</v>
      </c>
    </row>
    <row r="2939" spans="1:40">
      <c r="A2939" s="26">
        <v>41731.458786574076</v>
      </c>
      <c r="B2939" t="s">
        <v>128</v>
      </c>
      <c r="C2939" t="s">
        <v>870</v>
      </c>
      <c r="D2939" t="s">
        <v>3512</v>
      </c>
      <c r="E2939" t="s">
        <v>131</v>
      </c>
      <c r="F2939" t="s">
        <v>132</v>
      </c>
      <c r="G2939" t="s">
        <v>133</v>
      </c>
      <c r="H2939" t="s">
        <v>172</v>
      </c>
      <c r="I2939">
        <v>33</v>
      </c>
      <c r="J2939" t="s">
        <v>137</v>
      </c>
      <c r="K2939" t="s">
        <v>173</v>
      </c>
      <c r="L2939">
        <v>33</v>
      </c>
      <c r="M2939" t="s">
        <v>137</v>
      </c>
      <c r="N2939" t="s">
        <v>174</v>
      </c>
      <c r="O2939">
        <v>34</v>
      </c>
      <c r="P2939" t="s">
        <v>137</v>
      </c>
      <c r="Q2939" t="s">
        <v>164</v>
      </c>
      <c r="R2939">
        <v>20</v>
      </c>
      <c r="S2939" t="s">
        <v>137</v>
      </c>
      <c r="T2939" t="s">
        <v>165</v>
      </c>
      <c r="U2939">
        <v>20</v>
      </c>
      <c r="V2939" t="s">
        <v>137</v>
      </c>
      <c r="W2939" t="s">
        <v>166</v>
      </c>
      <c r="X2939">
        <v>20</v>
      </c>
      <c r="Y2939" t="s">
        <v>137</v>
      </c>
      <c r="Z2939" t="s">
        <v>175</v>
      </c>
      <c r="AA2939">
        <v>20</v>
      </c>
      <c r="AB2939" t="s">
        <v>137</v>
      </c>
      <c r="AC2939" t="s">
        <v>176</v>
      </c>
      <c r="AD2939">
        <v>20</v>
      </c>
      <c r="AE2939" t="s">
        <v>137</v>
      </c>
      <c r="AF2939" t="s">
        <v>177</v>
      </c>
      <c r="AG2939">
        <v>20</v>
      </c>
      <c r="AH2939" t="s">
        <v>137</v>
      </c>
      <c r="AI2939" t="s">
        <v>168</v>
      </c>
      <c r="AJ2939">
        <v>115200</v>
      </c>
      <c r="AK2939" t="s">
        <v>137</v>
      </c>
      <c r="AL2939" t="s">
        <v>169</v>
      </c>
      <c r="AM2939">
        <v>12000</v>
      </c>
      <c r="AN2939" t="s">
        <v>137</v>
      </c>
    </row>
    <row r="2940" spans="1:40">
      <c r="A2940" s="26">
        <v>41731.458786574076</v>
      </c>
      <c r="B2940" t="s">
        <v>128</v>
      </c>
      <c r="C2940" t="s">
        <v>870</v>
      </c>
      <c r="D2940" t="s">
        <v>3513</v>
      </c>
      <c r="E2940" t="s">
        <v>131</v>
      </c>
      <c r="F2940" t="s">
        <v>132</v>
      </c>
      <c r="G2940" t="s">
        <v>133</v>
      </c>
      <c r="H2940" t="s">
        <v>140</v>
      </c>
      <c r="I2940">
        <v>49</v>
      </c>
      <c r="J2940" t="s">
        <v>137</v>
      </c>
      <c r="K2940" t="s">
        <v>141</v>
      </c>
      <c r="L2940">
        <v>130</v>
      </c>
      <c r="M2940" t="s">
        <v>137</v>
      </c>
      <c r="N2940" t="s">
        <v>142</v>
      </c>
      <c r="O2940">
        <v>180</v>
      </c>
      <c r="P2940" t="s">
        <v>137</v>
      </c>
      <c r="Q2940" t="s">
        <v>143</v>
      </c>
      <c r="R2940">
        <v>140</v>
      </c>
      <c r="S2940" t="s">
        <v>137</v>
      </c>
      <c r="T2940" t="s">
        <v>144</v>
      </c>
      <c r="U2940">
        <v>80</v>
      </c>
      <c r="V2940" t="s">
        <v>137</v>
      </c>
      <c r="W2940" t="s">
        <v>145</v>
      </c>
      <c r="X2940">
        <v>101</v>
      </c>
      <c r="Y2940" t="s">
        <v>137</v>
      </c>
      <c r="Z2940" t="s">
        <v>146</v>
      </c>
      <c r="AA2940">
        <v>190</v>
      </c>
      <c r="AB2940" t="s">
        <v>137</v>
      </c>
      <c r="AC2940" t="s">
        <v>147</v>
      </c>
      <c r="AD2940">
        <v>20</v>
      </c>
      <c r="AE2940" t="s">
        <v>137</v>
      </c>
    </row>
    <row r="2941" spans="1:40">
      <c r="A2941" s="26">
        <v>41731.458786574076</v>
      </c>
      <c r="B2941" t="s">
        <v>128</v>
      </c>
      <c r="C2941" t="s">
        <v>870</v>
      </c>
      <c r="D2941" t="s">
        <v>3514</v>
      </c>
    </row>
    <row r="2942" spans="1:40">
      <c r="A2942" s="26">
        <v>41731.458786574076</v>
      </c>
      <c r="B2942" t="s">
        <v>128</v>
      </c>
      <c r="C2942" t="s">
        <v>870</v>
      </c>
      <c r="D2942" t="s">
        <v>3515</v>
      </c>
      <c r="E2942" t="s">
        <v>131</v>
      </c>
      <c r="F2942" t="s">
        <v>132</v>
      </c>
      <c r="G2942" t="s">
        <v>133</v>
      </c>
      <c r="H2942" t="s">
        <v>150</v>
      </c>
      <c r="I2942">
        <v>50</v>
      </c>
      <c r="J2942" t="s">
        <v>137</v>
      </c>
      <c r="K2942" t="s">
        <v>151</v>
      </c>
      <c r="L2942">
        <v>50</v>
      </c>
      <c r="M2942" t="s">
        <v>137</v>
      </c>
      <c r="N2942" t="s">
        <v>152</v>
      </c>
      <c r="O2942">
        <v>50</v>
      </c>
      <c r="P2942" t="s">
        <v>137</v>
      </c>
    </row>
    <row r="2943" spans="1:40">
      <c r="A2943" s="26">
        <v>41731.458786574076</v>
      </c>
      <c r="B2943" t="s">
        <v>128</v>
      </c>
      <c r="C2943" t="s">
        <v>870</v>
      </c>
      <c r="D2943" t="s">
        <v>3516</v>
      </c>
      <c r="E2943" t="s">
        <v>131</v>
      </c>
      <c r="F2943" t="s">
        <v>132</v>
      </c>
      <c r="G2943" t="s">
        <v>133</v>
      </c>
      <c r="H2943" t="s">
        <v>154</v>
      </c>
      <c r="I2943">
        <v>35</v>
      </c>
      <c r="J2943" t="s">
        <v>137</v>
      </c>
      <c r="K2943" t="s">
        <v>155</v>
      </c>
      <c r="L2943">
        <v>5</v>
      </c>
      <c r="M2943" t="s">
        <v>137</v>
      </c>
      <c r="N2943" t="s">
        <v>156</v>
      </c>
      <c r="O2943">
        <v>60</v>
      </c>
      <c r="P2943" t="s">
        <v>137</v>
      </c>
    </row>
    <row r="2944" spans="1:40">
      <c r="A2944" s="26">
        <v>41731.458786574076</v>
      </c>
      <c r="B2944" t="s">
        <v>128</v>
      </c>
      <c r="C2944" t="s">
        <v>870</v>
      </c>
      <c r="D2944" t="s">
        <v>3517</v>
      </c>
      <c r="E2944" t="s">
        <v>131</v>
      </c>
      <c r="F2944" t="s">
        <v>132</v>
      </c>
      <c r="G2944" t="s">
        <v>133</v>
      </c>
      <c r="H2944" t="s">
        <v>158</v>
      </c>
      <c r="I2944">
        <v>1</v>
      </c>
      <c r="J2944" t="s">
        <v>137</v>
      </c>
    </row>
    <row r="2945" spans="1:40">
      <c r="A2945" s="26">
        <v>41731.458786574076</v>
      </c>
      <c r="B2945" t="s">
        <v>128</v>
      </c>
      <c r="C2945" t="s">
        <v>870</v>
      </c>
      <c r="D2945" t="s">
        <v>3518</v>
      </c>
      <c r="E2945" t="s">
        <v>131</v>
      </c>
      <c r="F2945" t="s">
        <v>132</v>
      </c>
      <c r="G2945" t="s">
        <v>133</v>
      </c>
      <c r="H2945" t="s">
        <v>160</v>
      </c>
      <c r="I2945">
        <v>30</v>
      </c>
      <c r="J2945" t="s">
        <v>137</v>
      </c>
      <c r="K2945" t="s">
        <v>161</v>
      </c>
      <c r="L2945">
        <v>30</v>
      </c>
      <c r="M2945" t="s">
        <v>137</v>
      </c>
      <c r="N2945" t="s">
        <v>162</v>
      </c>
      <c r="O2945">
        <v>30</v>
      </c>
      <c r="P2945" t="s">
        <v>137</v>
      </c>
      <c r="Q2945" t="s">
        <v>163</v>
      </c>
      <c r="R2945">
        <v>10</v>
      </c>
      <c r="S2945" t="s">
        <v>137</v>
      </c>
      <c r="T2945" t="s">
        <v>164</v>
      </c>
      <c r="U2945">
        <v>20</v>
      </c>
      <c r="V2945" t="s">
        <v>137</v>
      </c>
      <c r="W2945" t="s">
        <v>165</v>
      </c>
      <c r="X2945">
        <v>20</v>
      </c>
      <c r="Y2945" t="s">
        <v>137</v>
      </c>
      <c r="Z2945" t="s">
        <v>166</v>
      </c>
      <c r="AA2945">
        <v>20</v>
      </c>
      <c r="AB2945" t="s">
        <v>137</v>
      </c>
      <c r="AC2945" t="s">
        <v>167</v>
      </c>
      <c r="AD2945">
        <v>20</v>
      </c>
      <c r="AE2945" t="s">
        <v>137</v>
      </c>
      <c r="AF2945" t="s">
        <v>168</v>
      </c>
      <c r="AG2945">
        <v>115200</v>
      </c>
      <c r="AH2945" t="s">
        <v>137</v>
      </c>
      <c r="AI2945" t="s">
        <v>169</v>
      </c>
      <c r="AJ2945">
        <v>12000</v>
      </c>
      <c r="AK2945" t="s">
        <v>137</v>
      </c>
      <c r="AL2945" t="s">
        <v>170</v>
      </c>
      <c r="AM2945">
        <v>30000</v>
      </c>
      <c r="AN2945" t="s">
        <v>137</v>
      </c>
    </row>
    <row r="2946" spans="1:40">
      <c r="A2946" s="26">
        <v>41731.458786574076</v>
      </c>
      <c r="B2946" t="s">
        <v>128</v>
      </c>
      <c r="C2946" t="s">
        <v>870</v>
      </c>
      <c r="D2946" t="s">
        <v>3519</v>
      </c>
      <c r="E2946" t="s">
        <v>131</v>
      </c>
      <c r="F2946" t="s">
        <v>132</v>
      </c>
      <c r="G2946" t="s">
        <v>133</v>
      </c>
      <c r="H2946" t="s">
        <v>187</v>
      </c>
      <c r="I2946">
        <v>60</v>
      </c>
      <c r="J2946" t="s">
        <v>137</v>
      </c>
      <c r="K2946" t="s">
        <v>188</v>
      </c>
      <c r="L2946">
        <v>40</v>
      </c>
      <c r="M2946" t="s">
        <v>137</v>
      </c>
      <c r="N2946" t="s">
        <v>189</v>
      </c>
      <c r="O2946">
        <v>50</v>
      </c>
      <c r="P2946" t="s">
        <v>137</v>
      </c>
      <c r="Q2946" t="s">
        <v>190</v>
      </c>
      <c r="R2946">
        <v>40</v>
      </c>
      <c r="S2946" t="s">
        <v>137</v>
      </c>
      <c r="T2946" t="s">
        <v>191</v>
      </c>
      <c r="U2946">
        <v>60</v>
      </c>
      <c r="V2946" t="s">
        <v>137</v>
      </c>
      <c r="W2946" t="s">
        <v>192</v>
      </c>
      <c r="X2946">
        <v>50</v>
      </c>
      <c r="Y2946" t="s">
        <v>137</v>
      </c>
      <c r="Z2946" t="s">
        <v>193</v>
      </c>
      <c r="AA2946">
        <v>50</v>
      </c>
      <c r="AB2946" t="s">
        <v>137</v>
      </c>
      <c r="AC2946" t="s">
        <v>194</v>
      </c>
      <c r="AD2946">
        <v>35</v>
      </c>
      <c r="AE2946" t="s">
        <v>137</v>
      </c>
      <c r="AF2946" t="s">
        <v>195</v>
      </c>
      <c r="AG2946">
        <v>8</v>
      </c>
      <c r="AH2946" t="s">
        <v>137</v>
      </c>
      <c r="AI2946" t="s">
        <v>196</v>
      </c>
      <c r="AJ2946">
        <v>90</v>
      </c>
      <c r="AK2946" t="s">
        <v>137</v>
      </c>
      <c r="AL2946" t="s">
        <v>197</v>
      </c>
      <c r="AM2946">
        <v>1</v>
      </c>
      <c r="AN2946" t="s">
        <v>137</v>
      </c>
    </row>
    <row r="2947" spans="1:40">
      <c r="A2947" s="26">
        <v>41731.458786574076</v>
      </c>
      <c r="B2947" t="s">
        <v>128</v>
      </c>
      <c r="C2947" t="s">
        <v>1812</v>
      </c>
      <c r="D2947" t="s">
        <v>3520</v>
      </c>
      <c r="E2947" t="s">
        <v>131</v>
      </c>
      <c r="F2947" t="s">
        <v>132</v>
      </c>
      <c r="G2947" t="s">
        <v>133</v>
      </c>
      <c r="H2947" t="s">
        <v>160</v>
      </c>
      <c r="I2947">
        <v>30</v>
      </c>
      <c r="J2947" t="s">
        <v>137</v>
      </c>
      <c r="K2947" t="s">
        <v>161</v>
      </c>
      <c r="L2947">
        <v>30</v>
      </c>
      <c r="M2947" t="s">
        <v>137</v>
      </c>
      <c r="N2947" t="s">
        <v>162</v>
      </c>
      <c r="O2947">
        <v>30</v>
      </c>
      <c r="P2947" t="s">
        <v>137</v>
      </c>
      <c r="Q2947" t="s">
        <v>163</v>
      </c>
      <c r="R2947">
        <v>10</v>
      </c>
      <c r="S2947" t="s">
        <v>137</v>
      </c>
      <c r="T2947" t="s">
        <v>164</v>
      </c>
      <c r="U2947">
        <v>20</v>
      </c>
      <c r="V2947" t="s">
        <v>137</v>
      </c>
      <c r="W2947" t="s">
        <v>165</v>
      </c>
      <c r="X2947">
        <v>20</v>
      </c>
      <c r="Y2947" t="s">
        <v>137</v>
      </c>
      <c r="Z2947" t="s">
        <v>166</v>
      </c>
      <c r="AA2947">
        <v>20</v>
      </c>
      <c r="AB2947" t="s">
        <v>137</v>
      </c>
      <c r="AC2947" t="s">
        <v>167</v>
      </c>
      <c r="AD2947">
        <v>20</v>
      </c>
      <c r="AE2947" t="s">
        <v>137</v>
      </c>
      <c r="AF2947" t="s">
        <v>168</v>
      </c>
      <c r="AG2947">
        <v>115200</v>
      </c>
      <c r="AH2947" t="s">
        <v>137</v>
      </c>
      <c r="AI2947" t="s">
        <v>169</v>
      </c>
      <c r="AJ2947">
        <v>12000</v>
      </c>
      <c r="AK2947" t="s">
        <v>137</v>
      </c>
      <c r="AL2947" t="s">
        <v>170</v>
      </c>
      <c r="AM2947">
        <v>30000</v>
      </c>
      <c r="AN2947" t="s">
        <v>137</v>
      </c>
    </row>
    <row r="2948" spans="1:40">
      <c r="A2948" s="26">
        <v>41731.458786574076</v>
      </c>
      <c r="B2948" t="s">
        <v>128</v>
      </c>
      <c r="C2948" t="s">
        <v>1812</v>
      </c>
      <c r="D2948" t="s">
        <v>3521</v>
      </c>
      <c r="E2948" t="s">
        <v>131</v>
      </c>
      <c r="F2948" t="s">
        <v>132</v>
      </c>
      <c r="G2948" t="s">
        <v>133</v>
      </c>
      <c r="H2948" t="s">
        <v>187</v>
      </c>
      <c r="I2948">
        <v>60</v>
      </c>
      <c r="J2948" t="s">
        <v>137</v>
      </c>
      <c r="K2948" t="s">
        <v>188</v>
      </c>
      <c r="L2948">
        <v>40</v>
      </c>
      <c r="M2948" t="s">
        <v>137</v>
      </c>
      <c r="N2948" t="s">
        <v>189</v>
      </c>
      <c r="O2948">
        <v>50</v>
      </c>
      <c r="P2948" t="s">
        <v>137</v>
      </c>
      <c r="Q2948" t="s">
        <v>190</v>
      </c>
      <c r="R2948">
        <v>40</v>
      </c>
      <c r="S2948" t="s">
        <v>137</v>
      </c>
      <c r="T2948" t="s">
        <v>191</v>
      </c>
      <c r="U2948">
        <v>60</v>
      </c>
      <c r="V2948" t="s">
        <v>137</v>
      </c>
      <c r="W2948" t="s">
        <v>192</v>
      </c>
      <c r="X2948">
        <v>50</v>
      </c>
      <c r="Y2948" t="s">
        <v>137</v>
      </c>
      <c r="Z2948" t="s">
        <v>193</v>
      </c>
      <c r="AA2948">
        <v>50</v>
      </c>
      <c r="AB2948" t="s">
        <v>137</v>
      </c>
      <c r="AC2948" t="s">
        <v>194</v>
      </c>
      <c r="AD2948">
        <v>35</v>
      </c>
      <c r="AE2948" t="s">
        <v>137</v>
      </c>
      <c r="AF2948" t="s">
        <v>195</v>
      </c>
      <c r="AG2948">
        <v>8</v>
      </c>
      <c r="AH2948" t="s">
        <v>137</v>
      </c>
      <c r="AI2948" t="s">
        <v>196</v>
      </c>
      <c r="AJ2948">
        <v>90</v>
      </c>
      <c r="AK2948" t="s">
        <v>137</v>
      </c>
      <c r="AL2948" t="s">
        <v>197</v>
      </c>
      <c r="AM2948">
        <v>1</v>
      </c>
      <c r="AN2948" t="s">
        <v>137</v>
      </c>
    </row>
    <row r="2949" spans="1:40">
      <c r="A2949" s="26">
        <v>41731.458786574076</v>
      </c>
      <c r="B2949" t="s">
        <v>128</v>
      </c>
      <c r="C2949" t="s">
        <v>1812</v>
      </c>
      <c r="D2949" t="s">
        <v>3522</v>
      </c>
      <c r="E2949" t="s">
        <v>131</v>
      </c>
      <c r="F2949" t="s">
        <v>132</v>
      </c>
      <c r="G2949" t="s">
        <v>133</v>
      </c>
      <c r="H2949" t="s">
        <v>172</v>
      </c>
      <c r="I2949">
        <v>33</v>
      </c>
      <c r="J2949" t="s">
        <v>137</v>
      </c>
      <c r="K2949" t="s">
        <v>173</v>
      </c>
      <c r="L2949">
        <v>33</v>
      </c>
      <c r="M2949" t="s">
        <v>137</v>
      </c>
      <c r="N2949" t="s">
        <v>174</v>
      </c>
      <c r="O2949">
        <v>34</v>
      </c>
      <c r="P2949" t="s">
        <v>137</v>
      </c>
      <c r="Q2949" t="s">
        <v>164</v>
      </c>
      <c r="R2949">
        <v>20</v>
      </c>
      <c r="S2949" t="s">
        <v>137</v>
      </c>
      <c r="T2949" t="s">
        <v>165</v>
      </c>
      <c r="U2949">
        <v>20</v>
      </c>
      <c r="V2949" t="s">
        <v>137</v>
      </c>
      <c r="W2949" t="s">
        <v>166</v>
      </c>
      <c r="X2949">
        <v>20</v>
      </c>
      <c r="Y2949" t="s">
        <v>137</v>
      </c>
      <c r="Z2949" t="s">
        <v>175</v>
      </c>
      <c r="AA2949">
        <v>20</v>
      </c>
      <c r="AB2949" t="s">
        <v>137</v>
      </c>
      <c r="AC2949" t="s">
        <v>176</v>
      </c>
      <c r="AD2949">
        <v>20</v>
      </c>
      <c r="AE2949" t="s">
        <v>137</v>
      </c>
      <c r="AF2949" t="s">
        <v>177</v>
      </c>
      <c r="AG2949">
        <v>20</v>
      </c>
      <c r="AH2949" t="s">
        <v>137</v>
      </c>
      <c r="AI2949" t="s">
        <v>168</v>
      </c>
      <c r="AJ2949">
        <v>115200</v>
      </c>
      <c r="AK2949" t="s">
        <v>137</v>
      </c>
      <c r="AL2949" t="s">
        <v>169</v>
      </c>
      <c r="AM2949">
        <v>12000</v>
      </c>
      <c r="AN2949" t="s">
        <v>137</v>
      </c>
    </row>
    <row r="2950" spans="1:40">
      <c r="A2950" s="26">
        <v>41731.458786574076</v>
      </c>
      <c r="B2950" t="s">
        <v>128</v>
      </c>
      <c r="C2950" t="s">
        <v>1812</v>
      </c>
      <c r="D2950" t="s">
        <v>3523</v>
      </c>
      <c r="E2950" t="s">
        <v>131</v>
      </c>
      <c r="F2950" t="s">
        <v>132</v>
      </c>
      <c r="G2950" t="s">
        <v>133</v>
      </c>
      <c r="H2950" t="s">
        <v>140</v>
      </c>
      <c r="I2950">
        <v>49</v>
      </c>
      <c r="J2950" t="s">
        <v>137</v>
      </c>
      <c r="K2950" t="s">
        <v>141</v>
      </c>
      <c r="L2950">
        <v>130</v>
      </c>
      <c r="M2950" t="s">
        <v>137</v>
      </c>
      <c r="N2950" t="s">
        <v>142</v>
      </c>
      <c r="O2950">
        <v>180</v>
      </c>
      <c r="P2950" t="s">
        <v>137</v>
      </c>
      <c r="Q2950" t="s">
        <v>143</v>
      </c>
      <c r="R2950">
        <v>140</v>
      </c>
      <c r="S2950" t="s">
        <v>137</v>
      </c>
      <c r="T2950" t="s">
        <v>144</v>
      </c>
      <c r="U2950">
        <v>80</v>
      </c>
      <c r="V2950" t="s">
        <v>137</v>
      </c>
      <c r="W2950" t="s">
        <v>145</v>
      </c>
      <c r="X2950">
        <v>101</v>
      </c>
      <c r="Y2950" t="s">
        <v>137</v>
      </c>
      <c r="Z2950" t="s">
        <v>146</v>
      </c>
      <c r="AA2950">
        <v>190</v>
      </c>
      <c r="AB2950" t="s">
        <v>137</v>
      </c>
      <c r="AC2950" t="s">
        <v>147</v>
      </c>
      <c r="AD2950">
        <v>20</v>
      </c>
      <c r="AE2950" t="s">
        <v>137</v>
      </c>
    </row>
    <row r="2951" spans="1:40">
      <c r="A2951" s="26">
        <v>41731.458786574076</v>
      </c>
      <c r="B2951" t="s">
        <v>128</v>
      </c>
      <c r="C2951" t="s">
        <v>1812</v>
      </c>
      <c r="D2951" t="s">
        <v>3524</v>
      </c>
    </row>
    <row r="2952" spans="1:40">
      <c r="A2952" s="26">
        <v>41731.458786574076</v>
      </c>
      <c r="B2952" t="s">
        <v>128</v>
      </c>
      <c r="C2952" t="s">
        <v>1812</v>
      </c>
      <c r="D2952" t="s">
        <v>3525</v>
      </c>
      <c r="E2952" t="s">
        <v>131</v>
      </c>
      <c r="F2952" t="s">
        <v>132</v>
      </c>
      <c r="G2952" t="s">
        <v>133</v>
      </c>
      <c r="H2952" t="s">
        <v>150</v>
      </c>
      <c r="I2952">
        <v>50</v>
      </c>
      <c r="J2952" t="s">
        <v>137</v>
      </c>
      <c r="K2952" t="s">
        <v>151</v>
      </c>
      <c r="L2952">
        <v>50</v>
      </c>
      <c r="M2952" t="s">
        <v>137</v>
      </c>
      <c r="N2952" t="s">
        <v>152</v>
      </c>
      <c r="O2952">
        <v>50</v>
      </c>
      <c r="P2952" t="s">
        <v>137</v>
      </c>
    </row>
    <row r="2953" spans="1:40">
      <c r="A2953" s="26">
        <v>41731.458786574076</v>
      </c>
      <c r="B2953" t="s">
        <v>128</v>
      </c>
      <c r="C2953" t="s">
        <v>1812</v>
      </c>
      <c r="D2953" t="s">
        <v>3526</v>
      </c>
      <c r="E2953" t="s">
        <v>131</v>
      </c>
      <c r="F2953" t="s">
        <v>132</v>
      </c>
      <c r="G2953" t="s">
        <v>133</v>
      </c>
      <c r="H2953" t="s">
        <v>154</v>
      </c>
      <c r="I2953">
        <v>35</v>
      </c>
      <c r="J2953" t="s">
        <v>137</v>
      </c>
      <c r="K2953" t="s">
        <v>155</v>
      </c>
      <c r="L2953">
        <v>5</v>
      </c>
      <c r="M2953" t="s">
        <v>137</v>
      </c>
      <c r="N2953" t="s">
        <v>156</v>
      </c>
      <c r="O2953">
        <v>60</v>
      </c>
      <c r="P2953" t="s">
        <v>137</v>
      </c>
    </row>
    <row r="2954" spans="1:40">
      <c r="A2954" s="26">
        <v>41731.458786574076</v>
      </c>
      <c r="B2954" t="s">
        <v>128</v>
      </c>
      <c r="C2954" t="s">
        <v>1812</v>
      </c>
      <c r="D2954" t="s">
        <v>3527</v>
      </c>
      <c r="E2954" t="s">
        <v>131</v>
      </c>
      <c r="F2954" t="s">
        <v>132</v>
      </c>
      <c r="G2954" t="s">
        <v>133</v>
      </c>
      <c r="H2954" t="s">
        <v>158</v>
      </c>
      <c r="I2954">
        <v>1</v>
      </c>
      <c r="J2954" t="s">
        <v>137</v>
      </c>
    </row>
    <row r="2955" spans="1:40">
      <c r="A2955" s="26">
        <v>41731.458786574076</v>
      </c>
      <c r="B2955" t="s">
        <v>128</v>
      </c>
      <c r="C2955" t="s">
        <v>1812</v>
      </c>
      <c r="D2955" t="s">
        <v>3528</v>
      </c>
      <c r="E2955" t="s">
        <v>131</v>
      </c>
      <c r="F2955" t="s">
        <v>132</v>
      </c>
      <c r="G2955" t="s">
        <v>133</v>
      </c>
      <c r="H2955" t="s">
        <v>160</v>
      </c>
      <c r="I2955">
        <v>30</v>
      </c>
      <c r="J2955" t="s">
        <v>137</v>
      </c>
      <c r="K2955" t="s">
        <v>161</v>
      </c>
      <c r="L2955">
        <v>30</v>
      </c>
      <c r="M2955" t="s">
        <v>137</v>
      </c>
      <c r="N2955" t="s">
        <v>162</v>
      </c>
      <c r="O2955">
        <v>30</v>
      </c>
      <c r="P2955" t="s">
        <v>137</v>
      </c>
      <c r="Q2955" t="s">
        <v>163</v>
      </c>
      <c r="R2955">
        <v>10</v>
      </c>
      <c r="S2955" t="s">
        <v>137</v>
      </c>
      <c r="T2955" t="s">
        <v>164</v>
      </c>
      <c r="U2955">
        <v>20</v>
      </c>
      <c r="V2955" t="s">
        <v>137</v>
      </c>
      <c r="W2955" t="s">
        <v>165</v>
      </c>
      <c r="X2955">
        <v>20</v>
      </c>
      <c r="Y2955" t="s">
        <v>137</v>
      </c>
      <c r="Z2955" t="s">
        <v>166</v>
      </c>
      <c r="AA2955">
        <v>20</v>
      </c>
      <c r="AB2955" t="s">
        <v>137</v>
      </c>
      <c r="AC2955" t="s">
        <v>167</v>
      </c>
      <c r="AD2955">
        <v>20</v>
      </c>
      <c r="AE2955" t="s">
        <v>137</v>
      </c>
      <c r="AF2955" t="s">
        <v>168</v>
      </c>
      <c r="AG2955">
        <v>115200</v>
      </c>
      <c r="AH2955" t="s">
        <v>137</v>
      </c>
      <c r="AI2955" t="s">
        <v>169</v>
      </c>
      <c r="AJ2955">
        <v>12000</v>
      </c>
      <c r="AK2955" t="s">
        <v>137</v>
      </c>
      <c r="AL2955" t="s">
        <v>170</v>
      </c>
      <c r="AM2955">
        <v>30000</v>
      </c>
      <c r="AN2955" t="s">
        <v>137</v>
      </c>
    </row>
    <row r="2956" spans="1:40">
      <c r="A2956" s="26">
        <v>41731.458786574076</v>
      </c>
      <c r="B2956" t="s">
        <v>128</v>
      </c>
      <c r="C2956" t="s">
        <v>1812</v>
      </c>
      <c r="D2956" t="s">
        <v>3529</v>
      </c>
      <c r="E2956" t="s">
        <v>131</v>
      </c>
      <c r="F2956" t="s">
        <v>132</v>
      </c>
      <c r="G2956" t="s">
        <v>133</v>
      </c>
      <c r="H2956" t="s">
        <v>187</v>
      </c>
      <c r="I2956">
        <v>60</v>
      </c>
      <c r="J2956" t="s">
        <v>137</v>
      </c>
      <c r="K2956" t="s">
        <v>188</v>
      </c>
      <c r="L2956">
        <v>40</v>
      </c>
      <c r="M2956" t="s">
        <v>137</v>
      </c>
      <c r="N2956" t="s">
        <v>189</v>
      </c>
      <c r="O2956">
        <v>50</v>
      </c>
      <c r="P2956" t="s">
        <v>137</v>
      </c>
      <c r="Q2956" t="s">
        <v>190</v>
      </c>
      <c r="R2956">
        <v>40</v>
      </c>
      <c r="S2956" t="s">
        <v>137</v>
      </c>
      <c r="T2956" t="s">
        <v>191</v>
      </c>
      <c r="U2956">
        <v>60</v>
      </c>
      <c r="V2956" t="s">
        <v>137</v>
      </c>
      <c r="W2956" t="s">
        <v>192</v>
      </c>
      <c r="X2956">
        <v>50</v>
      </c>
      <c r="Y2956" t="s">
        <v>137</v>
      </c>
      <c r="Z2956" t="s">
        <v>193</v>
      </c>
      <c r="AA2956">
        <v>50</v>
      </c>
      <c r="AB2956" t="s">
        <v>137</v>
      </c>
      <c r="AC2956" t="s">
        <v>194</v>
      </c>
      <c r="AD2956">
        <v>35</v>
      </c>
      <c r="AE2956" t="s">
        <v>137</v>
      </c>
      <c r="AF2956" t="s">
        <v>195</v>
      </c>
      <c r="AG2956">
        <v>8</v>
      </c>
      <c r="AH2956" t="s">
        <v>137</v>
      </c>
      <c r="AI2956" t="s">
        <v>196</v>
      </c>
      <c r="AJ2956">
        <v>90</v>
      </c>
      <c r="AK2956" t="s">
        <v>137</v>
      </c>
      <c r="AL2956" t="s">
        <v>197</v>
      </c>
      <c r="AM2956">
        <v>1</v>
      </c>
      <c r="AN2956" t="s">
        <v>137</v>
      </c>
    </row>
    <row r="2957" spans="1:40">
      <c r="A2957" s="26">
        <v>41731.458786574076</v>
      </c>
      <c r="B2957" t="s">
        <v>128</v>
      </c>
      <c r="C2957" t="s">
        <v>1812</v>
      </c>
      <c r="D2957" t="s">
        <v>3530</v>
      </c>
      <c r="E2957" t="s">
        <v>131</v>
      </c>
      <c r="F2957" t="s">
        <v>132</v>
      </c>
      <c r="G2957" t="s">
        <v>133</v>
      </c>
      <c r="H2957" t="s">
        <v>172</v>
      </c>
      <c r="I2957">
        <v>33</v>
      </c>
      <c r="J2957" t="s">
        <v>137</v>
      </c>
      <c r="K2957" t="s">
        <v>173</v>
      </c>
      <c r="L2957">
        <v>33</v>
      </c>
      <c r="M2957" t="s">
        <v>137</v>
      </c>
      <c r="N2957" t="s">
        <v>174</v>
      </c>
      <c r="O2957">
        <v>34</v>
      </c>
      <c r="P2957" t="s">
        <v>137</v>
      </c>
      <c r="Q2957" t="s">
        <v>164</v>
      </c>
      <c r="R2957">
        <v>20</v>
      </c>
      <c r="S2957" t="s">
        <v>137</v>
      </c>
      <c r="T2957" t="s">
        <v>165</v>
      </c>
      <c r="U2957">
        <v>20</v>
      </c>
      <c r="V2957" t="s">
        <v>137</v>
      </c>
      <c r="W2957" t="s">
        <v>166</v>
      </c>
      <c r="X2957">
        <v>20</v>
      </c>
      <c r="Y2957" t="s">
        <v>137</v>
      </c>
      <c r="Z2957" t="s">
        <v>175</v>
      </c>
      <c r="AA2957">
        <v>20</v>
      </c>
      <c r="AB2957" t="s">
        <v>137</v>
      </c>
      <c r="AC2957" t="s">
        <v>176</v>
      </c>
      <c r="AD2957">
        <v>20</v>
      </c>
      <c r="AE2957" t="s">
        <v>137</v>
      </c>
      <c r="AF2957" t="s">
        <v>177</v>
      </c>
      <c r="AG2957">
        <v>20</v>
      </c>
      <c r="AH2957" t="s">
        <v>137</v>
      </c>
      <c r="AI2957" t="s">
        <v>168</v>
      </c>
      <c r="AJ2957">
        <v>115200</v>
      </c>
      <c r="AK2957" t="s">
        <v>137</v>
      </c>
      <c r="AL2957" t="s">
        <v>169</v>
      </c>
      <c r="AM2957">
        <v>12000</v>
      </c>
      <c r="AN2957" t="s">
        <v>137</v>
      </c>
    </row>
    <row r="2958" spans="1:40">
      <c r="A2958" s="26">
        <v>41731.458786574076</v>
      </c>
      <c r="B2958" t="s">
        <v>128</v>
      </c>
      <c r="C2958" t="s">
        <v>1691</v>
      </c>
      <c r="D2958" t="s">
        <v>3531</v>
      </c>
      <c r="E2958" t="s">
        <v>131</v>
      </c>
      <c r="F2958" t="s">
        <v>132</v>
      </c>
      <c r="G2958" t="s">
        <v>133</v>
      </c>
      <c r="H2958" t="s">
        <v>172</v>
      </c>
      <c r="I2958">
        <v>33</v>
      </c>
      <c r="J2958" t="s">
        <v>137</v>
      </c>
      <c r="K2958" t="s">
        <v>173</v>
      </c>
      <c r="L2958">
        <v>33</v>
      </c>
      <c r="M2958" t="s">
        <v>137</v>
      </c>
      <c r="N2958" t="s">
        <v>174</v>
      </c>
      <c r="O2958">
        <v>34</v>
      </c>
      <c r="P2958" t="s">
        <v>137</v>
      </c>
      <c r="Q2958" t="s">
        <v>164</v>
      </c>
      <c r="R2958">
        <v>20</v>
      </c>
      <c r="S2958" t="s">
        <v>137</v>
      </c>
      <c r="T2958" t="s">
        <v>165</v>
      </c>
      <c r="U2958">
        <v>20</v>
      </c>
      <c r="V2958" t="s">
        <v>137</v>
      </c>
      <c r="W2958" t="s">
        <v>166</v>
      </c>
      <c r="X2958">
        <v>20</v>
      </c>
      <c r="Y2958" t="s">
        <v>137</v>
      </c>
      <c r="Z2958" t="s">
        <v>175</v>
      </c>
      <c r="AA2958">
        <v>20</v>
      </c>
      <c r="AB2958" t="s">
        <v>137</v>
      </c>
      <c r="AC2958" t="s">
        <v>176</v>
      </c>
      <c r="AD2958">
        <v>20</v>
      </c>
      <c r="AE2958" t="s">
        <v>137</v>
      </c>
      <c r="AF2958" t="s">
        <v>177</v>
      </c>
      <c r="AG2958">
        <v>20</v>
      </c>
      <c r="AH2958" t="s">
        <v>137</v>
      </c>
      <c r="AI2958" t="s">
        <v>168</v>
      </c>
      <c r="AJ2958">
        <v>115200</v>
      </c>
      <c r="AK2958" t="s">
        <v>137</v>
      </c>
      <c r="AL2958" t="s">
        <v>169</v>
      </c>
      <c r="AM2958">
        <v>12000</v>
      </c>
      <c r="AN2958" t="s">
        <v>137</v>
      </c>
    </row>
    <row r="2959" spans="1:40">
      <c r="A2959" s="26">
        <v>41731.458786574076</v>
      </c>
      <c r="B2959" t="s">
        <v>128</v>
      </c>
      <c r="C2959" t="s">
        <v>1691</v>
      </c>
      <c r="D2959" t="s">
        <v>3532</v>
      </c>
      <c r="E2959" t="s">
        <v>131</v>
      </c>
      <c r="F2959" t="s">
        <v>132</v>
      </c>
      <c r="G2959" t="s">
        <v>133</v>
      </c>
      <c r="H2959" t="s">
        <v>140</v>
      </c>
      <c r="I2959">
        <v>49</v>
      </c>
      <c r="J2959" t="s">
        <v>137</v>
      </c>
      <c r="K2959" t="s">
        <v>141</v>
      </c>
      <c r="L2959">
        <v>130</v>
      </c>
      <c r="M2959" t="s">
        <v>137</v>
      </c>
      <c r="N2959" t="s">
        <v>142</v>
      </c>
      <c r="O2959">
        <v>180</v>
      </c>
      <c r="P2959" t="s">
        <v>137</v>
      </c>
      <c r="Q2959" t="s">
        <v>143</v>
      </c>
      <c r="R2959">
        <v>140</v>
      </c>
      <c r="S2959" t="s">
        <v>137</v>
      </c>
      <c r="T2959" t="s">
        <v>144</v>
      </c>
      <c r="U2959">
        <v>80</v>
      </c>
      <c r="V2959" t="s">
        <v>137</v>
      </c>
      <c r="W2959" t="s">
        <v>145</v>
      </c>
      <c r="X2959">
        <v>101</v>
      </c>
      <c r="Y2959" t="s">
        <v>137</v>
      </c>
      <c r="Z2959" t="s">
        <v>146</v>
      </c>
      <c r="AA2959">
        <v>190</v>
      </c>
      <c r="AB2959" t="s">
        <v>137</v>
      </c>
      <c r="AC2959" t="s">
        <v>147</v>
      </c>
      <c r="AD2959">
        <v>20</v>
      </c>
      <c r="AE2959" t="s">
        <v>137</v>
      </c>
    </row>
    <row r="2960" spans="1:40">
      <c r="A2960" s="26">
        <v>41731.458786574076</v>
      </c>
      <c r="B2960" t="s">
        <v>128</v>
      </c>
      <c r="C2960" t="s">
        <v>1691</v>
      </c>
      <c r="D2960" t="s">
        <v>3533</v>
      </c>
    </row>
    <row r="2961" spans="1:40">
      <c r="A2961" s="26">
        <v>41731.458786574076</v>
      </c>
      <c r="B2961" t="s">
        <v>128</v>
      </c>
      <c r="C2961" t="s">
        <v>1691</v>
      </c>
      <c r="D2961" t="s">
        <v>3534</v>
      </c>
      <c r="E2961" t="s">
        <v>131</v>
      </c>
      <c r="F2961" t="s">
        <v>132</v>
      </c>
      <c r="G2961" t="s">
        <v>133</v>
      </c>
      <c r="H2961" t="s">
        <v>150</v>
      </c>
      <c r="I2961">
        <v>50</v>
      </c>
      <c r="J2961" t="s">
        <v>137</v>
      </c>
      <c r="K2961" t="s">
        <v>151</v>
      </c>
      <c r="L2961">
        <v>50</v>
      </c>
      <c r="M2961" t="s">
        <v>137</v>
      </c>
      <c r="N2961" t="s">
        <v>152</v>
      </c>
      <c r="O2961">
        <v>50</v>
      </c>
      <c r="P2961" t="s">
        <v>137</v>
      </c>
    </row>
    <row r="2962" spans="1:40">
      <c r="A2962" s="26">
        <v>41731.458786574076</v>
      </c>
      <c r="B2962" t="s">
        <v>128</v>
      </c>
      <c r="C2962" t="s">
        <v>1691</v>
      </c>
      <c r="D2962" t="s">
        <v>3535</v>
      </c>
      <c r="E2962" t="s">
        <v>131</v>
      </c>
      <c r="F2962" t="s">
        <v>132</v>
      </c>
      <c r="G2962" t="s">
        <v>133</v>
      </c>
      <c r="H2962" t="s">
        <v>154</v>
      </c>
      <c r="I2962">
        <v>35</v>
      </c>
      <c r="J2962" t="s">
        <v>137</v>
      </c>
      <c r="K2962" t="s">
        <v>155</v>
      </c>
      <c r="L2962">
        <v>5</v>
      </c>
      <c r="M2962" t="s">
        <v>137</v>
      </c>
      <c r="N2962" t="s">
        <v>156</v>
      </c>
      <c r="O2962">
        <v>60</v>
      </c>
      <c r="P2962" t="s">
        <v>137</v>
      </c>
    </row>
    <row r="2963" spans="1:40">
      <c r="A2963" s="26">
        <v>41731.458786574076</v>
      </c>
      <c r="B2963" t="s">
        <v>128</v>
      </c>
      <c r="C2963" t="s">
        <v>1691</v>
      </c>
      <c r="D2963" t="s">
        <v>3536</v>
      </c>
      <c r="E2963" t="s">
        <v>131</v>
      </c>
      <c r="F2963" t="s">
        <v>132</v>
      </c>
      <c r="G2963" t="s">
        <v>133</v>
      </c>
      <c r="H2963" t="s">
        <v>158</v>
      </c>
      <c r="I2963">
        <v>1</v>
      </c>
      <c r="J2963" t="s">
        <v>137</v>
      </c>
    </row>
    <row r="2964" spans="1:40">
      <c r="A2964" s="26">
        <v>41731.458786574076</v>
      </c>
      <c r="B2964" t="s">
        <v>128</v>
      </c>
      <c r="C2964" t="s">
        <v>1691</v>
      </c>
      <c r="D2964" t="s">
        <v>3537</v>
      </c>
      <c r="E2964" t="s">
        <v>131</v>
      </c>
      <c r="F2964" t="s">
        <v>132</v>
      </c>
      <c r="G2964" t="s">
        <v>133</v>
      </c>
      <c r="H2964" t="s">
        <v>160</v>
      </c>
      <c r="I2964">
        <v>30</v>
      </c>
      <c r="J2964" t="s">
        <v>137</v>
      </c>
      <c r="K2964" t="s">
        <v>161</v>
      </c>
      <c r="L2964">
        <v>30</v>
      </c>
      <c r="M2964" t="s">
        <v>137</v>
      </c>
      <c r="N2964" t="s">
        <v>162</v>
      </c>
      <c r="O2964">
        <v>30</v>
      </c>
      <c r="P2964" t="s">
        <v>137</v>
      </c>
      <c r="Q2964" t="s">
        <v>163</v>
      </c>
      <c r="R2964">
        <v>10</v>
      </c>
      <c r="S2964" t="s">
        <v>137</v>
      </c>
      <c r="T2964" t="s">
        <v>164</v>
      </c>
      <c r="U2964">
        <v>20</v>
      </c>
      <c r="V2964" t="s">
        <v>137</v>
      </c>
      <c r="W2964" t="s">
        <v>165</v>
      </c>
      <c r="X2964">
        <v>20</v>
      </c>
      <c r="Y2964" t="s">
        <v>137</v>
      </c>
      <c r="Z2964" t="s">
        <v>166</v>
      </c>
      <c r="AA2964">
        <v>20</v>
      </c>
      <c r="AB2964" t="s">
        <v>137</v>
      </c>
      <c r="AC2964" t="s">
        <v>167</v>
      </c>
      <c r="AD2964">
        <v>20</v>
      </c>
      <c r="AE2964" t="s">
        <v>137</v>
      </c>
      <c r="AF2964" t="s">
        <v>168</v>
      </c>
      <c r="AG2964">
        <v>115200</v>
      </c>
      <c r="AH2964" t="s">
        <v>137</v>
      </c>
      <c r="AI2964" t="s">
        <v>169</v>
      </c>
      <c r="AJ2964">
        <v>12000</v>
      </c>
      <c r="AK2964" t="s">
        <v>137</v>
      </c>
      <c r="AL2964" t="s">
        <v>170</v>
      </c>
      <c r="AM2964">
        <v>30000</v>
      </c>
      <c r="AN2964" t="s">
        <v>137</v>
      </c>
    </row>
    <row r="2965" spans="1:40">
      <c r="A2965" s="26">
        <v>41731.458786574076</v>
      </c>
      <c r="B2965" t="s">
        <v>128</v>
      </c>
      <c r="C2965" t="s">
        <v>1691</v>
      </c>
      <c r="D2965" t="s">
        <v>3538</v>
      </c>
      <c r="E2965" t="s">
        <v>131</v>
      </c>
      <c r="F2965" t="s">
        <v>132</v>
      </c>
      <c r="G2965" t="s">
        <v>133</v>
      </c>
      <c r="H2965" t="s">
        <v>187</v>
      </c>
      <c r="I2965">
        <v>60</v>
      </c>
      <c r="J2965" t="s">
        <v>137</v>
      </c>
      <c r="K2965" t="s">
        <v>188</v>
      </c>
      <c r="L2965">
        <v>40</v>
      </c>
      <c r="M2965" t="s">
        <v>137</v>
      </c>
      <c r="N2965" t="s">
        <v>189</v>
      </c>
      <c r="O2965">
        <v>50</v>
      </c>
      <c r="P2965" t="s">
        <v>137</v>
      </c>
      <c r="Q2965" t="s">
        <v>190</v>
      </c>
      <c r="R2965">
        <v>40</v>
      </c>
      <c r="S2965" t="s">
        <v>137</v>
      </c>
      <c r="T2965" t="s">
        <v>191</v>
      </c>
      <c r="U2965">
        <v>60</v>
      </c>
      <c r="V2965" t="s">
        <v>137</v>
      </c>
      <c r="W2965" t="s">
        <v>192</v>
      </c>
      <c r="X2965">
        <v>50</v>
      </c>
      <c r="Y2965" t="s">
        <v>137</v>
      </c>
      <c r="Z2965" t="s">
        <v>193</v>
      </c>
      <c r="AA2965">
        <v>50</v>
      </c>
      <c r="AB2965" t="s">
        <v>137</v>
      </c>
      <c r="AC2965" t="s">
        <v>194</v>
      </c>
      <c r="AD2965">
        <v>35</v>
      </c>
      <c r="AE2965" t="s">
        <v>137</v>
      </c>
      <c r="AF2965" t="s">
        <v>195</v>
      </c>
      <c r="AG2965">
        <v>8</v>
      </c>
      <c r="AH2965" t="s">
        <v>137</v>
      </c>
      <c r="AI2965" t="s">
        <v>196</v>
      </c>
      <c r="AJ2965">
        <v>90</v>
      </c>
      <c r="AK2965" t="s">
        <v>137</v>
      </c>
      <c r="AL2965" t="s">
        <v>197</v>
      </c>
      <c r="AM2965">
        <v>1</v>
      </c>
      <c r="AN2965" t="s">
        <v>137</v>
      </c>
    </row>
    <row r="2966" spans="1:40">
      <c r="A2966" s="26">
        <v>41731.458786574076</v>
      </c>
      <c r="B2966" t="s">
        <v>128</v>
      </c>
      <c r="C2966" t="s">
        <v>1691</v>
      </c>
      <c r="D2966" t="s">
        <v>3539</v>
      </c>
      <c r="E2966" t="s">
        <v>131</v>
      </c>
      <c r="F2966" t="s">
        <v>132</v>
      </c>
      <c r="G2966" t="s">
        <v>133</v>
      </c>
      <c r="H2966" t="s">
        <v>172</v>
      </c>
      <c r="I2966">
        <v>33</v>
      </c>
      <c r="J2966" t="s">
        <v>137</v>
      </c>
      <c r="K2966" t="s">
        <v>173</v>
      </c>
      <c r="L2966">
        <v>33</v>
      </c>
      <c r="M2966" t="s">
        <v>137</v>
      </c>
      <c r="N2966" t="s">
        <v>174</v>
      </c>
      <c r="O2966">
        <v>34</v>
      </c>
      <c r="P2966" t="s">
        <v>137</v>
      </c>
      <c r="Q2966" t="s">
        <v>164</v>
      </c>
      <c r="R2966">
        <v>20</v>
      </c>
      <c r="S2966" t="s">
        <v>137</v>
      </c>
      <c r="T2966" t="s">
        <v>165</v>
      </c>
      <c r="U2966">
        <v>20</v>
      </c>
      <c r="V2966" t="s">
        <v>137</v>
      </c>
      <c r="W2966" t="s">
        <v>166</v>
      </c>
      <c r="X2966">
        <v>20</v>
      </c>
      <c r="Y2966" t="s">
        <v>137</v>
      </c>
      <c r="Z2966" t="s">
        <v>175</v>
      </c>
      <c r="AA2966">
        <v>20</v>
      </c>
      <c r="AB2966" t="s">
        <v>137</v>
      </c>
      <c r="AC2966" t="s">
        <v>176</v>
      </c>
      <c r="AD2966">
        <v>20</v>
      </c>
      <c r="AE2966" t="s">
        <v>137</v>
      </c>
      <c r="AF2966" t="s">
        <v>177</v>
      </c>
      <c r="AG2966">
        <v>20</v>
      </c>
      <c r="AH2966" t="s">
        <v>137</v>
      </c>
      <c r="AI2966" t="s">
        <v>168</v>
      </c>
      <c r="AJ2966">
        <v>115200</v>
      </c>
      <c r="AK2966" t="s">
        <v>137</v>
      </c>
      <c r="AL2966" t="s">
        <v>169</v>
      </c>
      <c r="AM2966">
        <v>12000</v>
      </c>
      <c r="AN2966" t="s">
        <v>137</v>
      </c>
    </row>
    <row r="2967" spans="1:40">
      <c r="A2967" s="26">
        <v>41731.458786574076</v>
      </c>
      <c r="B2967" t="s">
        <v>128</v>
      </c>
      <c r="C2967" t="s">
        <v>1691</v>
      </c>
      <c r="D2967" t="s">
        <v>3540</v>
      </c>
      <c r="E2967" t="s">
        <v>131</v>
      </c>
      <c r="F2967" t="s">
        <v>132</v>
      </c>
      <c r="G2967" t="s">
        <v>133</v>
      </c>
      <c r="H2967" t="s">
        <v>140</v>
      </c>
      <c r="I2967">
        <v>49</v>
      </c>
      <c r="J2967" t="s">
        <v>137</v>
      </c>
      <c r="K2967" t="s">
        <v>141</v>
      </c>
      <c r="L2967">
        <v>130</v>
      </c>
      <c r="M2967" t="s">
        <v>137</v>
      </c>
      <c r="N2967" t="s">
        <v>142</v>
      </c>
      <c r="O2967">
        <v>180</v>
      </c>
      <c r="P2967" t="s">
        <v>137</v>
      </c>
      <c r="Q2967" t="s">
        <v>143</v>
      </c>
      <c r="R2967">
        <v>140</v>
      </c>
      <c r="S2967" t="s">
        <v>137</v>
      </c>
      <c r="T2967" t="s">
        <v>144</v>
      </c>
      <c r="U2967">
        <v>80</v>
      </c>
      <c r="V2967" t="s">
        <v>137</v>
      </c>
      <c r="W2967" t="s">
        <v>145</v>
      </c>
      <c r="X2967">
        <v>101</v>
      </c>
      <c r="Y2967" t="s">
        <v>137</v>
      </c>
      <c r="Z2967" t="s">
        <v>146</v>
      </c>
      <c r="AA2967">
        <v>190</v>
      </c>
      <c r="AB2967" t="s">
        <v>137</v>
      </c>
      <c r="AC2967" t="s">
        <v>147</v>
      </c>
      <c r="AD2967">
        <v>20</v>
      </c>
      <c r="AE2967" t="s">
        <v>137</v>
      </c>
    </row>
    <row r="2968" spans="1:40">
      <c r="A2968" s="26">
        <v>41731.458786574076</v>
      </c>
      <c r="B2968" t="s">
        <v>128</v>
      </c>
      <c r="C2968" t="s">
        <v>1691</v>
      </c>
      <c r="D2968" t="s">
        <v>3541</v>
      </c>
    </row>
    <row r="2969" spans="1:40">
      <c r="A2969" s="26">
        <v>41731.458786574076</v>
      </c>
      <c r="B2969" t="s">
        <v>128</v>
      </c>
      <c r="C2969" t="s">
        <v>1691</v>
      </c>
      <c r="D2969" t="s">
        <v>3542</v>
      </c>
      <c r="E2969" t="s">
        <v>131</v>
      </c>
      <c r="F2969" t="s">
        <v>132</v>
      </c>
      <c r="G2969" t="s">
        <v>133</v>
      </c>
      <c r="H2969" t="s">
        <v>150</v>
      </c>
      <c r="I2969">
        <v>50</v>
      </c>
      <c r="J2969" t="s">
        <v>137</v>
      </c>
      <c r="K2969" t="s">
        <v>151</v>
      </c>
      <c r="L2969">
        <v>50</v>
      </c>
      <c r="M2969" t="s">
        <v>137</v>
      </c>
      <c r="N2969" t="s">
        <v>152</v>
      </c>
      <c r="O2969">
        <v>50</v>
      </c>
      <c r="P2969" t="s">
        <v>137</v>
      </c>
    </row>
    <row r="2970" spans="1:40">
      <c r="A2970" s="26">
        <v>41731.458786574076</v>
      </c>
      <c r="B2970" t="s">
        <v>128</v>
      </c>
      <c r="C2970" t="s">
        <v>1691</v>
      </c>
      <c r="D2970" t="s">
        <v>3543</v>
      </c>
      <c r="E2970" t="s">
        <v>131</v>
      </c>
      <c r="F2970" t="s">
        <v>132</v>
      </c>
      <c r="G2970" t="s">
        <v>133</v>
      </c>
      <c r="H2970" t="s">
        <v>154</v>
      </c>
      <c r="I2970">
        <v>35</v>
      </c>
      <c r="J2970" t="s">
        <v>137</v>
      </c>
      <c r="K2970" t="s">
        <v>155</v>
      </c>
      <c r="L2970">
        <v>5</v>
      </c>
      <c r="M2970" t="s">
        <v>137</v>
      </c>
      <c r="N2970" t="s">
        <v>156</v>
      </c>
      <c r="O2970">
        <v>60</v>
      </c>
      <c r="P2970" t="s">
        <v>137</v>
      </c>
    </row>
    <row r="2971" spans="1:40">
      <c r="A2971" s="26">
        <v>41731.458786574076</v>
      </c>
      <c r="B2971" t="s">
        <v>128</v>
      </c>
      <c r="C2971" t="s">
        <v>1691</v>
      </c>
      <c r="D2971" t="s">
        <v>3544</v>
      </c>
      <c r="E2971" t="s">
        <v>131</v>
      </c>
      <c r="F2971" t="s">
        <v>132</v>
      </c>
      <c r="G2971" t="s">
        <v>133</v>
      </c>
      <c r="H2971" t="s">
        <v>158</v>
      </c>
      <c r="I2971">
        <v>1</v>
      </c>
      <c r="J2971" t="s">
        <v>137</v>
      </c>
    </row>
    <row r="2972" spans="1:40">
      <c r="A2972" s="26">
        <v>41731.458786574076</v>
      </c>
      <c r="B2972" t="s">
        <v>128</v>
      </c>
      <c r="C2972" t="s">
        <v>1691</v>
      </c>
      <c r="D2972" t="s">
        <v>3545</v>
      </c>
      <c r="E2972" t="s">
        <v>131</v>
      </c>
      <c r="F2972" t="s">
        <v>132</v>
      </c>
      <c r="G2972" t="s">
        <v>133</v>
      </c>
      <c r="H2972" t="s">
        <v>160</v>
      </c>
      <c r="I2972">
        <v>30</v>
      </c>
      <c r="J2972" t="s">
        <v>137</v>
      </c>
      <c r="K2972" t="s">
        <v>161</v>
      </c>
      <c r="L2972">
        <v>30</v>
      </c>
      <c r="M2972" t="s">
        <v>137</v>
      </c>
      <c r="N2972" t="s">
        <v>162</v>
      </c>
      <c r="O2972">
        <v>30</v>
      </c>
      <c r="P2972" t="s">
        <v>137</v>
      </c>
      <c r="Q2972" t="s">
        <v>163</v>
      </c>
      <c r="R2972">
        <v>10</v>
      </c>
      <c r="S2972" t="s">
        <v>137</v>
      </c>
      <c r="T2972" t="s">
        <v>164</v>
      </c>
      <c r="U2972">
        <v>20</v>
      </c>
      <c r="V2972" t="s">
        <v>137</v>
      </c>
      <c r="W2972" t="s">
        <v>165</v>
      </c>
      <c r="X2972">
        <v>20</v>
      </c>
      <c r="Y2972" t="s">
        <v>137</v>
      </c>
      <c r="Z2972" t="s">
        <v>166</v>
      </c>
      <c r="AA2972">
        <v>20</v>
      </c>
      <c r="AB2972" t="s">
        <v>137</v>
      </c>
      <c r="AC2972" t="s">
        <v>167</v>
      </c>
      <c r="AD2972">
        <v>20</v>
      </c>
      <c r="AE2972" t="s">
        <v>137</v>
      </c>
      <c r="AF2972" t="s">
        <v>168</v>
      </c>
      <c r="AG2972">
        <v>115200</v>
      </c>
      <c r="AH2972" t="s">
        <v>137</v>
      </c>
      <c r="AI2972" t="s">
        <v>169</v>
      </c>
      <c r="AJ2972">
        <v>12000</v>
      </c>
      <c r="AK2972" t="s">
        <v>137</v>
      </c>
      <c r="AL2972" t="s">
        <v>170</v>
      </c>
      <c r="AM2972">
        <v>30000</v>
      </c>
      <c r="AN2972" t="s">
        <v>137</v>
      </c>
    </row>
    <row r="2973" spans="1:40">
      <c r="A2973" s="26">
        <v>41731.458786585645</v>
      </c>
      <c r="B2973" t="s">
        <v>128</v>
      </c>
      <c r="C2973" t="s">
        <v>533</v>
      </c>
      <c r="D2973" t="s">
        <v>3546</v>
      </c>
      <c r="E2973" t="s">
        <v>131</v>
      </c>
      <c r="F2973" t="s">
        <v>132</v>
      </c>
      <c r="G2973" t="s">
        <v>133</v>
      </c>
      <c r="H2973" t="s">
        <v>187</v>
      </c>
      <c r="I2973">
        <v>60</v>
      </c>
      <c r="J2973" t="s">
        <v>137</v>
      </c>
      <c r="K2973" t="s">
        <v>188</v>
      </c>
      <c r="L2973">
        <v>40</v>
      </c>
      <c r="M2973" t="s">
        <v>137</v>
      </c>
      <c r="N2973" t="s">
        <v>189</v>
      </c>
      <c r="O2973">
        <v>50</v>
      </c>
      <c r="P2973" t="s">
        <v>137</v>
      </c>
      <c r="Q2973" t="s">
        <v>190</v>
      </c>
      <c r="R2973">
        <v>40</v>
      </c>
      <c r="S2973" t="s">
        <v>137</v>
      </c>
      <c r="T2973" t="s">
        <v>191</v>
      </c>
      <c r="U2973">
        <v>60</v>
      </c>
      <c r="V2973" t="s">
        <v>137</v>
      </c>
      <c r="W2973" t="s">
        <v>192</v>
      </c>
      <c r="X2973">
        <v>50</v>
      </c>
      <c r="Y2973" t="s">
        <v>137</v>
      </c>
      <c r="Z2973" t="s">
        <v>193</v>
      </c>
      <c r="AA2973">
        <v>50</v>
      </c>
      <c r="AB2973" t="s">
        <v>137</v>
      </c>
      <c r="AC2973" t="s">
        <v>194</v>
      </c>
      <c r="AD2973">
        <v>35</v>
      </c>
      <c r="AE2973" t="s">
        <v>137</v>
      </c>
      <c r="AF2973" t="s">
        <v>195</v>
      </c>
      <c r="AG2973">
        <v>8</v>
      </c>
      <c r="AH2973" t="s">
        <v>137</v>
      </c>
      <c r="AI2973" t="s">
        <v>196</v>
      </c>
      <c r="AJ2973">
        <v>90</v>
      </c>
      <c r="AK2973" t="s">
        <v>137</v>
      </c>
      <c r="AL2973" t="s">
        <v>197</v>
      </c>
      <c r="AM2973">
        <v>1</v>
      </c>
      <c r="AN2973" t="s">
        <v>137</v>
      </c>
    </row>
    <row r="2974" spans="1:40">
      <c r="A2974" s="26">
        <v>41731.458786585645</v>
      </c>
      <c r="B2974" t="s">
        <v>128</v>
      </c>
      <c r="C2974" t="s">
        <v>533</v>
      </c>
      <c r="D2974" t="s">
        <v>3547</v>
      </c>
      <c r="E2974" t="s">
        <v>131</v>
      </c>
      <c r="F2974" t="s">
        <v>132</v>
      </c>
      <c r="G2974" t="s">
        <v>133</v>
      </c>
      <c r="H2974" t="s">
        <v>172</v>
      </c>
      <c r="I2974">
        <v>33</v>
      </c>
      <c r="J2974" t="s">
        <v>137</v>
      </c>
      <c r="K2974" t="s">
        <v>173</v>
      </c>
      <c r="L2974">
        <v>33</v>
      </c>
      <c r="M2974" t="s">
        <v>137</v>
      </c>
      <c r="N2974" t="s">
        <v>174</v>
      </c>
      <c r="O2974">
        <v>34</v>
      </c>
      <c r="P2974" t="s">
        <v>137</v>
      </c>
      <c r="Q2974" t="s">
        <v>164</v>
      </c>
      <c r="R2974">
        <v>20</v>
      </c>
      <c r="S2974" t="s">
        <v>137</v>
      </c>
      <c r="T2974" t="s">
        <v>165</v>
      </c>
      <c r="U2974">
        <v>20</v>
      </c>
      <c r="V2974" t="s">
        <v>137</v>
      </c>
      <c r="W2974" t="s">
        <v>166</v>
      </c>
      <c r="X2974">
        <v>20</v>
      </c>
      <c r="Y2974" t="s">
        <v>137</v>
      </c>
      <c r="Z2974" t="s">
        <v>175</v>
      </c>
      <c r="AA2974">
        <v>20</v>
      </c>
      <c r="AB2974" t="s">
        <v>137</v>
      </c>
      <c r="AC2974" t="s">
        <v>176</v>
      </c>
      <c r="AD2974">
        <v>20</v>
      </c>
      <c r="AE2974" t="s">
        <v>137</v>
      </c>
      <c r="AF2974" t="s">
        <v>177</v>
      </c>
      <c r="AG2974">
        <v>20</v>
      </c>
      <c r="AH2974" t="s">
        <v>137</v>
      </c>
      <c r="AI2974" t="s">
        <v>168</v>
      </c>
      <c r="AJ2974">
        <v>115200</v>
      </c>
      <c r="AK2974" t="s">
        <v>137</v>
      </c>
      <c r="AL2974" t="s">
        <v>169</v>
      </c>
      <c r="AM2974">
        <v>12000</v>
      </c>
      <c r="AN2974" t="s">
        <v>137</v>
      </c>
    </row>
    <row r="2975" spans="1:40">
      <c r="A2975" s="26">
        <v>41731.458786585645</v>
      </c>
      <c r="B2975" t="s">
        <v>128</v>
      </c>
      <c r="C2975" t="s">
        <v>533</v>
      </c>
      <c r="D2975" t="s">
        <v>3548</v>
      </c>
      <c r="E2975" t="s">
        <v>131</v>
      </c>
      <c r="F2975" t="s">
        <v>132</v>
      </c>
      <c r="G2975" t="s">
        <v>133</v>
      </c>
      <c r="H2975" t="s">
        <v>140</v>
      </c>
      <c r="I2975">
        <v>49</v>
      </c>
      <c r="J2975" t="s">
        <v>137</v>
      </c>
      <c r="K2975" t="s">
        <v>141</v>
      </c>
      <c r="L2975">
        <v>130</v>
      </c>
      <c r="M2975" t="s">
        <v>137</v>
      </c>
      <c r="N2975" t="s">
        <v>142</v>
      </c>
      <c r="O2975">
        <v>180</v>
      </c>
      <c r="P2975" t="s">
        <v>137</v>
      </c>
      <c r="Q2975" t="s">
        <v>143</v>
      </c>
      <c r="R2975">
        <v>140</v>
      </c>
      <c r="S2975" t="s">
        <v>137</v>
      </c>
      <c r="T2975" t="s">
        <v>144</v>
      </c>
      <c r="U2975">
        <v>80</v>
      </c>
      <c r="V2975" t="s">
        <v>137</v>
      </c>
      <c r="W2975" t="s">
        <v>145</v>
      </c>
      <c r="X2975">
        <v>101</v>
      </c>
      <c r="Y2975" t="s">
        <v>137</v>
      </c>
      <c r="Z2975" t="s">
        <v>146</v>
      </c>
      <c r="AA2975">
        <v>190</v>
      </c>
      <c r="AB2975" t="s">
        <v>137</v>
      </c>
      <c r="AC2975" t="s">
        <v>147</v>
      </c>
      <c r="AD2975">
        <v>20</v>
      </c>
      <c r="AE2975" t="s">
        <v>137</v>
      </c>
    </row>
    <row r="2976" spans="1:40">
      <c r="A2976" s="26">
        <v>41731.458786585645</v>
      </c>
      <c r="B2976" t="s">
        <v>128</v>
      </c>
      <c r="C2976" t="s">
        <v>533</v>
      </c>
      <c r="D2976" t="s">
        <v>3549</v>
      </c>
    </row>
    <row r="2977" spans="1:40">
      <c r="A2977" s="26">
        <v>41731.458786585645</v>
      </c>
      <c r="B2977" t="s">
        <v>128</v>
      </c>
      <c r="C2977" t="s">
        <v>533</v>
      </c>
      <c r="D2977" t="s">
        <v>3550</v>
      </c>
      <c r="E2977" t="s">
        <v>131</v>
      </c>
      <c r="F2977" t="s">
        <v>132</v>
      </c>
      <c r="G2977" t="s">
        <v>133</v>
      </c>
      <c r="H2977" t="s">
        <v>150</v>
      </c>
      <c r="I2977">
        <v>50</v>
      </c>
      <c r="J2977" t="s">
        <v>137</v>
      </c>
      <c r="K2977" t="s">
        <v>151</v>
      </c>
      <c r="L2977">
        <v>50</v>
      </c>
      <c r="M2977" t="s">
        <v>137</v>
      </c>
      <c r="N2977" t="s">
        <v>152</v>
      </c>
      <c r="O2977">
        <v>50</v>
      </c>
      <c r="P2977" t="s">
        <v>137</v>
      </c>
    </row>
    <row r="2978" spans="1:40">
      <c r="A2978" s="26">
        <v>41731.458786585645</v>
      </c>
      <c r="B2978" t="s">
        <v>128</v>
      </c>
      <c r="C2978" t="s">
        <v>533</v>
      </c>
      <c r="D2978" t="s">
        <v>3551</v>
      </c>
      <c r="E2978" t="s">
        <v>131</v>
      </c>
      <c r="F2978" t="s">
        <v>132</v>
      </c>
      <c r="G2978" t="s">
        <v>133</v>
      </c>
      <c r="H2978" t="s">
        <v>154</v>
      </c>
      <c r="I2978">
        <v>35</v>
      </c>
      <c r="J2978" t="s">
        <v>137</v>
      </c>
      <c r="K2978" t="s">
        <v>155</v>
      </c>
      <c r="L2978">
        <v>5</v>
      </c>
      <c r="M2978" t="s">
        <v>137</v>
      </c>
      <c r="N2978" t="s">
        <v>156</v>
      </c>
      <c r="O2978">
        <v>60</v>
      </c>
      <c r="P2978" t="s">
        <v>137</v>
      </c>
    </row>
    <row r="2979" spans="1:40">
      <c r="A2979" s="26">
        <v>41731.458786585645</v>
      </c>
      <c r="B2979" t="s">
        <v>128</v>
      </c>
      <c r="C2979" t="s">
        <v>533</v>
      </c>
      <c r="D2979" t="s">
        <v>3552</v>
      </c>
      <c r="E2979" t="s">
        <v>131</v>
      </c>
      <c r="F2979" t="s">
        <v>132</v>
      </c>
      <c r="G2979" t="s">
        <v>133</v>
      </c>
      <c r="H2979" t="s">
        <v>158</v>
      </c>
      <c r="I2979">
        <v>1</v>
      </c>
      <c r="J2979" t="s">
        <v>137</v>
      </c>
    </row>
    <row r="2980" spans="1:40">
      <c r="A2980" s="26">
        <v>41731.458786585645</v>
      </c>
      <c r="B2980" t="s">
        <v>128</v>
      </c>
      <c r="C2980" t="s">
        <v>533</v>
      </c>
      <c r="D2980" t="s">
        <v>3553</v>
      </c>
      <c r="E2980" t="s">
        <v>131</v>
      </c>
      <c r="F2980" t="s">
        <v>132</v>
      </c>
      <c r="G2980" t="s">
        <v>133</v>
      </c>
      <c r="H2980" t="s">
        <v>160</v>
      </c>
      <c r="I2980">
        <v>30</v>
      </c>
      <c r="J2980" t="s">
        <v>137</v>
      </c>
      <c r="K2980" t="s">
        <v>161</v>
      </c>
      <c r="L2980">
        <v>30</v>
      </c>
      <c r="M2980" t="s">
        <v>137</v>
      </c>
      <c r="N2980" t="s">
        <v>162</v>
      </c>
      <c r="O2980">
        <v>30</v>
      </c>
      <c r="P2980" t="s">
        <v>137</v>
      </c>
      <c r="Q2980" t="s">
        <v>163</v>
      </c>
      <c r="R2980">
        <v>10</v>
      </c>
      <c r="S2980" t="s">
        <v>137</v>
      </c>
      <c r="T2980" t="s">
        <v>164</v>
      </c>
      <c r="U2980">
        <v>20</v>
      </c>
      <c r="V2980" t="s">
        <v>137</v>
      </c>
      <c r="W2980" t="s">
        <v>165</v>
      </c>
      <c r="X2980">
        <v>20</v>
      </c>
      <c r="Y2980" t="s">
        <v>137</v>
      </c>
      <c r="Z2980" t="s">
        <v>166</v>
      </c>
      <c r="AA2980">
        <v>20</v>
      </c>
      <c r="AB2980" t="s">
        <v>137</v>
      </c>
      <c r="AC2980" t="s">
        <v>167</v>
      </c>
      <c r="AD2980">
        <v>20</v>
      </c>
      <c r="AE2980" t="s">
        <v>137</v>
      </c>
      <c r="AF2980" t="s">
        <v>168</v>
      </c>
      <c r="AG2980">
        <v>115200</v>
      </c>
      <c r="AH2980" t="s">
        <v>137</v>
      </c>
      <c r="AI2980" t="s">
        <v>169</v>
      </c>
      <c r="AJ2980">
        <v>12000</v>
      </c>
      <c r="AK2980" t="s">
        <v>137</v>
      </c>
      <c r="AL2980" t="s">
        <v>170</v>
      </c>
      <c r="AM2980">
        <v>30000</v>
      </c>
      <c r="AN2980" t="s">
        <v>137</v>
      </c>
    </row>
    <row r="2981" spans="1:40">
      <c r="A2981" s="26">
        <v>41731.458786585645</v>
      </c>
      <c r="B2981" t="s">
        <v>128</v>
      </c>
      <c r="C2981" t="s">
        <v>533</v>
      </c>
      <c r="D2981" t="s">
        <v>3554</v>
      </c>
      <c r="E2981" t="s">
        <v>131</v>
      </c>
      <c r="F2981" t="s">
        <v>132</v>
      </c>
      <c r="G2981" t="s">
        <v>133</v>
      </c>
      <c r="H2981" t="s">
        <v>187</v>
      </c>
      <c r="I2981">
        <v>60</v>
      </c>
      <c r="J2981" t="s">
        <v>137</v>
      </c>
      <c r="K2981" t="s">
        <v>188</v>
      </c>
      <c r="L2981">
        <v>40</v>
      </c>
      <c r="M2981" t="s">
        <v>137</v>
      </c>
      <c r="N2981" t="s">
        <v>189</v>
      </c>
      <c r="O2981">
        <v>50</v>
      </c>
      <c r="P2981" t="s">
        <v>137</v>
      </c>
      <c r="Q2981" t="s">
        <v>190</v>
      </c>
      <c r="R2981">
        <v>40</v>
      </c>
      <c r="S2981" t="s">
        <v>137</v>
      </c>
      <c r="T2981" t="s">
        <v>191</v>
      </c>
      <c r="U2981">
        <v>60</v>
      </c>
      <c r="V2981" t="s">
        <v>137</v>
      </c>
      <c r="W2981" t="s">
        <v>192</v>
      </c>
      <c r="X2981">
        <v>50</v>
      </c>
      <c r="Y2981" t="s">
        <v>137</v>
      </c>
      <c r="Z2981" t="s">
        <v>193</v>
      </c>
      <c r="AA2981">
        <v>50</v>
      </c>
      <c r="AB2981" t="s">
        <v>137</v>
      </c>
      <c r="AC2981" t="s">
        <v>194</v>
      </c>
      <c r="AD2981">
        <v>35</v>
      </c>
      <c r="AE2981" t="s">
        <v>137</v>
      </c>
      <c r="AF2981" t="s">
        <v>195</v>
      </c>
      <c r="AG2981">
        <v>8</v>
      </c>
      <c r="AH2981" t="s">
        <v>137</v>
      </c>
      <c r="AI2981" t="s">
        <v>196</v>
      </c>
      <c r="AJ2981">
        <v>90</v>
      </c>
      <c r="AK2981" t="s">
        <v>137</v>
      </c>
      <c r="AL2981" t="s">
        <v>197</v>
      </c>
      <c r="AM2981">
        <v>1</v>
      </c>
      <c r="AN2981" t="s">
        <v>137</v>
      </c>
    </row>
    <row r="2982" spans="1:40">
      <c r="A2982" s="26">
        <v>41731.458786585645</v>
      </c>
      <c r="B2982" t="s">
        <v>128</v>
      </c>
      <c r="C2982" t="s">
        <v>533</v>
      </c>
      <c r="D2982" t="s">
        <v>3555</v>
      </c>
      <c r="E2982" t="s">
        <v>131</v>
      </c>
      <c r="F2982" t="s">
        <v>132</v>
      </c>
      <c r="G2982" t="s">
        <v>133</v>
      </c>
      <c r="H2982" t="s">
        <v>172</v>
      </c>
      <c r="I2982">
        <v>33</v>
      </c>
      <c r="J2982" t="s">
        <v>137</v>
      </c>
      <c r="K2982" t="s">
        <v>173</v>
      </c>
      <c r="L2982">
        <v>33</v>
      </c>
      <c r="M2982" t="s">
        <v>137</v>
      </c>
      <c r="N2982" t="s">
        <v>174</v>
      </c>
      <c r="O2982">
        <v>34</v>
      </c>
      <c r="P2982" t="s">
        <v>137</v>
      </c>
      <c r="Q2982" t="s">
        <v>164</v>
      </c>
      <c r="R2982">
        <v>20</v>
      </c>
      <c r="S2982" t="s">
        <v>137</v>
      </c>
      <c r="T2982" t="s">
        <v>165</v>
      </c>
      <c r="U2982">
        <v>20</v>
      </c>
      <c r="V2982" t="s">
        <v>137</v>
      </c>
      <c r="W2982" t="s">
        <v>166</v>
      </c>
      <c r="X2982">
        <v>20</v>
      </c>
      <c r="Y2982" t="s">
        <v>137</v>
      </c>
      <c r="Z2982" t="s">
        <v>175</v>
      </c>
      <c r="AA2982">
        <v>20</v>
      </c>
      <c r="AB2982" t="s">
        <v>137</v>
      </c>
      <c r="AC2982" t="s">
        <v>176</v>
      </c>
      <c r="AD2982">
        <v>20</v>
      </c>
      <c r="AE2982" t="s">
        <v>137</v>
      </c>
      <c r="AF2982" t="s">
        <v>177</v>
      </c>
      <c r="AG2982">
        <v>20</v>
      </c>
      <c r="AH2982" t="s">
        <v>137</v>
      </c>
      <c r="AI2982" t="s">
        <v>168</v>
      </c>
      <c r="AJ2982">
        <v>115200</v>
      </c>
      <c r="AK2982" t="s">
        <v>137</v>
      </c>
      <c r="AL2982" t="s">
        <v>169</v>
      </c>
      <c r="AM2982">
        <v>12000</v>
      </c>
      <c r="AN2982" t="s">
        <v>137</v>
      </c>
    </row>
    <row r="2983" spans="1:40">
      <c r="A2983" s="26">
        <v>41731.458786585645</v>
      </c>
      <c r="B2983" t="s">
        <v>128</v>
      </c>
      <c r="C2983" t="s">
        <v>870</v>
      </c>
      <c r="D2983" t="s">
        <v>3556</v>
      </c>
      <c r="E2983" t="s">
        <v>131</v>
      </c>
      <c r="F2983" t="s">
        <v>132</v>
      </c>
      <c r="G2983" t="s">
        <v>133</v>
      </c>
      <c r="H2983" t="s">
        <v>172</v>
      </c>
      <c r="I2983">
        <v>33</v>
      </c>
      <c r="J2983" t="s">
        <v>137</v>
      </c>
      <c r="K2983" t="s">
        <v>173</v>
      </c>
      <c r="L2983">
        <v>33</v>
      </c>
      <c r="M2983" t="s">
        <v>137</v>
      </c>
      <c r="N2983" t="s">
        <v>174</v>
      </c>
      <c r="O2983">
        <v>34</v>
      </c>
      <c r="P2983" t="s">
        <v>137</v>
      </c>
      <c r="Q2983" t="s">
        <v>164</v>
      </c>
      <c r="R2983">
        <v>20</v>
      </c>
      <c r="S2983" t="s">
        <v>137</v>
      </c>
      <c r="T2983" t="s">
        <v>165</v>
      </c>
      <c r="U2983">
        <v>20</v>
      </c>
      <c r="V2983" t="s">
        <v>137</v>
      </c>
      <c r="W2983" t="s">
        <v>166</v>
      </c>
      <c r="X2983">
        <v>20</v>
      </c>
      <c r="Y2983" t="s">
        <v>137</v>
      </c>
      <c r="Z2983" t="s">
        <v>175</v>
      </c>
      <c r="AA2983">
        <v>20</v>
      </c>
      <c r="AB2983" t="s">
        <v>137</v>
      </c>
      <c r="AC2983" t="s">
        <v>176</v>
      </c>
      <c r="AD2983">
        <v>20</v>
      </c>
      <c r="AE2983" t="s">
        <v>137</v>
      </c>
      <c r="AF2983" t="s">
        <v>177</v>
      </c>
      <c r="AG2983">
        <v>20</v>
      </c>
      <c r="AH2983" t="s">
        <v>137</v>
      </c>
      <c r="AI2983" t="s">
        <v>168</v>
      </c>
      <c r="AJ2983">
        <v>115200</v>
      </c>
      <c r="AK2983" t="s">
        <v>137</v>
      </c>
      <c r="AL2983" t="s">
        <v>169</v>
      </c>
      <c r="AM2983">
        <v>12000</v>
      </c>
      <c r="AN2983" t="s">
        <v>137</v>
      </c>
    </row>
    <row r="2984" spans="1:40">
      <c r="A2984" s="26">
        <v>41731.458786585645</v>
      </c>
      <c r="B2984" t="s">
        <v>128</v>
      </c>
      <c r="C2984" t="s">
        <v>870</v>
      </c>
      <c r="D2984" t="s">
        <v>3557</v>
      </c>
      <c r="E2984" t="s">
        <v>131</v>
      </c>
      <c r="F2984" t="s">
        <v>132</v>
      </c>
      <c r="G2984" t="s">
        <v>133</v>
      </c>
      <c r="H2984" t="s">
        <v>140</v>
      </c>
      <c r="I2984">
        <v>49</v>
      </c>
      <c r="J2984" t="s">
        <v>137</v>
      </c>
      <c r="K2984" t="s">
        <v>141</v>
      </c>
      <c r="L2984">
        <v>130</v>
      </c>
      <c r="M2984" t="s">
        <v>137</v>
      </c>
      <c r="N2984" t="s">
        <v>142</v>
      </c>
      <c r="O2984">
        <v>180</v>
      </c>
      <c r="P2984" t="s">
        <v>137</v>
      </c>
      <c r="Q2984" t="s">
        <v>143</v>
      </c>
      <c r="R2984">
        <v>140</v>
      </c>
      <c r="S2984" t="s">
        <v>137</v>
      </c>
      <c r="T2984" t="s">
        <v>144</v>
      </c>
      <c r="U2984">
        <v>80</v>
      </c>
      <c r="V2984" t="s">
        <v>137</v>
      </c>
      <c r="W2984" t="s">
        <v>145</v>
      </c>
      <c r="X2984">
        <v>101</v>
      </c>
      <c r="Y2984" t="s">
        <v>137</v>
      </c>
      <c r="Z2984" t="s">
        <v>146</v>
      </c>
      <c r="AA2984">
        <v>190</v>
      </c>
      <c r="AB2984" t="s">
        <v>137</v>
      </c>
      <c r="AC2984" t="s">
        <v>147</v>
      </c>
      <c r="AD2984">
        <v>20</v>
      </c>
      <c r="AE2984" t="s">
        <v>137</v>
      </c>
    </row>
    <row r="2985" spans="1:40">
      <c r="A2985" s="26">
        <v>41731.458786585645</v>
      </c>
      <c r="B2985" t="s">
        <v>128</v>
      </c>
      <c r="C2985" t="s">
        <v>870</v>
      </c>
      <c r="D2985" t="s">
        <v>3558</v>
      </c>
    </row>
    <row r="2986" spans="1:40">
      <c r="A2986" s="26">
        <v>41731.458786585645</v>
      </c>
      <c r="B2986" t="s">
        <v>128</v>
      </c>
      <c r="C2986" t="s">
        <v>870</v>
      </c>
      <c r="D2986" t="s">
        <v>3559</v>
      </c>
      <c r="E2986" t="s">
        <v>131</v>
      </c>
      <c r="F2986" t="s">
        <v>132</v>
      </c>
      <c r="G2986" t="s">
        <v>133</v>
      </c>
      <c r="H2986" t="s">
        <v>150</v>
      </c>
      <c r="I2986">
        <v>50</v>
      </c>
      <c r="J2986" t="s">
        <v>137</v>
      </c>
      <c r="K2986" t="s">
        <v>151</v>
      </c>
      <c r="L2986">
        <v>50</v>
      </c>
      <c r="M2986" t="s">
        <v>137</v>
      </c>
      <c r="N2986" t="s">
        <v>152</v>
      </c>
      <c r="O2986">
        <v>50</v>
      </c>
      <c r="P2986" t="s">
        <v>137</v>
      </c>
    </row>
    <row r="2987" spans="1:40">
      <c r="A2987" s="26">
        <v>41731.458786585645</v>
      </c>
      <c r="B2987" t="s">
        <v>128</v>
      </c>
      <c r="C2987" t="s">
        <v>870</v>
      </c>
      <c r="D2987" t="s">
        <v>3560</v>
      </c>
      <c r="E2987" t="s">
        <v>131</v>
      </c>
      <c r="F2987" t="s">
        <v>132</v>
      </c>
      <c r="G2987" t="s">
        <v>133</v>
      </c>
      <c r="H2987" t="s">
        <v>154</v>
      </c>
      <c r="I2987">
        <v>35</v>
      </c>
      <c r="J2987" t="s">
        <v>137</v>
      </c>
      <c r="K2987" t="s">
        <v>155</v>
      </c>
      <c r="L2987">
        <v>5</v>
      </c>
      <c r="M2987" t="s">
        <v>137</v>
      </c>
      <c r="N2987" t="s">
        <v>156</v>
      </c>
      <c r="O2987">
        <v>60</v>
      </c>
      <c r="P2987" t="s">
        <v>137</v>
      </c>
    </row>
    <row r="2988" spans="1:40">
      <c r="A2988" s="26">
        <v>41731.458786585645</v>
      </c>
      <c r="B2988" t="s">
        <v>128</v>
      </c>
      <c r="C2988" t="s">
        <v>870</v>
      </c>
      <c r="D2988" t="s">
        <v>3561</v>
      </c>
      <c r="E2988" t="s">
        <v>131</v>
      </c>
      <c r="F2988" t="s">
        <v>132</v>
      </c>
      <c r="G2988" t="s">
        <v>133</v>
      </c>
      <c r="H2988" t="s">
        <v>158</v>
      </c>
      <c r="I2988">
        <v>1</v>
      </c>
      <c r="J2988" t="s">
        <v>137</v>
      </c>
    </row>
    <row r="2989" spans="1:40">
      <c r="A2989" s="26">
        <v>41731.458786585645</v>
      </c>
      <c r="B2989" t="s">
        <v>128</v>
      </c>
      <c r="C2989" t="s">
        <v>870</v>
      </c>
      <c r="D2989" t="s">
        <v>3562</v>
      </c>
      <c r="E2989" t="s">
        <v>131</v>
      </c>
      <c r="F2989" t="s">
        <v>132</v>
      </c>
      <c r="G2989" t="s">
        <v>133</v>
      </c>
      <c r="H2989" t="s">
        <v>160</v>
      </c>
      <c r="I2989">
        <v>30</v>
      </c>
      <c r="J2989" t="s">
        <v>137</v>
      </c>
      <c r="K2989" t="s">
        <v>161</v>
      </c>
      <c r="L2989">
        <v>30</v>
      </c>
      <c r="M2989" t="s">
        <v>137</v>
      </c>
      <c r="N2989" t="s">
        <v>162</v>
      </c>
      <c r="O2989">
        <v>30</v>
      </c>
      <c r="P2989" t="s">
        <v>137</v>
      </c>
      <c r="Q2989" t="s">
        <v>163</v>
      </c>
      <c r="R2989">
        <v>10</v>
      </c>
      <c r="S2989" t="s">
        <v>137</v>
      </c>
      <c r="T2989" t="s">
        <v>164</v>
      </c>
      <c r="U2989">
        <v>20</v>
      </c>
      <c r="V2989" t="s">
        <v>137</v>
      </c>
      <c r="W2989" t="s">
        <v>165</v>
      </c>
      <c r="X2989">
        <v>20</v>
      </c>
      <c r="Y2989" t="s">
        <v>137</v>
      </c>
      <c r="Z2989" t="s">
        <v>166</v>
      </c>
      <c r="AA2989">
        <v>20</v>
      </c>
      <c r="AB2989" t="s">
        <v>137</v>
      </c>
      <c r="AC2989" t="s">
        <v>167</v>
      </c>
      <c r="AD2989">
        <v>20</v>
      </c>
      <c r="AE2989" t="s">
        <v>137</v>
      </c>
      <c r="AF2989" t="s">
        <v>168</v>
      </c>
      <c r="AG2989">
        <v>115200</v>
      </c>
      <c r="AH2989" t="s">
        <v>137</v>
      </c>
      <c r="AI2989" t="s">
        <v>169</v>
      </c>
      <c r="AJ2989">
        <v>12000</v>
      </c>
      <c r="AK2989" t="s">
        <v>137</v>
      </c>
      <c r="AL2989" t="s">
        <v>170</v>
      </c>
      <c r="AM2989">
        <v>30000</v>
      </c>
      <c r="AN2989" t="s">
        <v>137</v>
      </c>
    </row>
    <row r="2990" spans="1:40">
      <c r="A2990" s="26">
        <v>41731.458786585645</v>
      </c>
      <c r="B2990" t="s">
        <v>128</v>
      </c>
      <c r="C2990" t="s">
        <v>870</v>
      </c>
      <c r="D2990" t="s">
        <v>3563</v>
      </c>
      <c r="E2990" t="s">
        <v>131</v>
      </c>
      <c r="F2990" t="s">
        <v>132</v>
      </c>
      <c r="G2990" t="s">
        <v>133</v>
      </c>
      <c r="H2990" t="s">
        <v>187</v>
      </c>
      <c r="I2990">
        <v>60</v>
      </c>
      <c r="J2990" t="s">
        <v>137</v>
      </c>
      <c r="K2990" t="s">
        <v>188</v>
      </c>
      <c r="L2990">
        <v>40</v>
      </c>
      <c r="M2990" t="s">
        <v>137</v>
      </c>
      <c r="N2990" t="s">
        <v>189</v>
      </c>
      <c r="O2990">
        <v>50</v>
      </c>
      <c r="P2990" t="s">
        <v>137</v>
      </c>
      <c r="Q2990" t="s">
        <v>190</v>
      </c>
      <c r="R2990">
        <v>40</v>
      </c>
      <c r="S2990" t="s">
        <v>137</v>
      </c>
      <c r="T2990" t="s">
        <v>191</v>
      </c>
      <c r="U2990">
        <v>60</v>
      </c>
      <c r="V2990" t="s">
        <v>137</v>
      </c>
      <c r="W2990" t="s">
        <v>192</v>
      </c>
      <c r="X2990">
        <v>50</v>
      </c>
      <c r="Y2990" t="s">
        <v>137</v>
      </c>
      <c r="Z2990" t="s">
        <v>193</v>
      </c>
      <c r="AA2990">
        <v>50</v>
      </c>
      <c r="AB2990" t="s">
        <v>137</v>
      </c>
      <c r="AC2990" t="s">
        <v>194</v>
      </c>
      <c r="AD2990">
        <v>35</v>
      </c>
      <c r="AE2990" t="s">
        <v>137</v>
      </c>
      <c r="AF2990" t="s">
        <v>195</v>
      </c>
      <c r="AG2990">
        <v>8</v>
      </c>
      <c r="AH2990" t="s">
        <v>137</v>
      </c>
      <c r="AI2990" t="s">
        <v>196</v>
      </c>
      <c r="AJ2990">
        <v>90</v>
      </c>
      <c r="AK2990" t="s">
        <v>137</v>
      </c>
      <c r="AL2990" t="s">
        <v>197</v>
      </c>
      <c r="AM2990">
        <v>1</v>
      </c>
      <c r="AN2990" t="s">
        <v>137</v>
      </c>
    </row>
    <row r="2991" spans="1:40">
      <c r="A2991" s="26">
        <v>41731.458786585645</v>
      </c>
      <c r="B2991" t="s">
        <v>128</v>
      </c>
      <c r="C2991" t="s">
        <v>870</v>
      </c>
      <c r="D2991" t="s">
        <v>3564</v>
      </c>
      <c r="E2991" t="s">
        <v>131</v>
      </c>
      <c r="F2991" t="s">
        <v>132</v>
      </c>
      <c r="G2991" t="s">
        <v>133</v>
      </c>
      <c r="H2991" t="s">
        <v>172</v>
      </c>
      <c r="I2991">
        <v>33</v>
      </c>
      <c r="J2991" t="s">
        <v>137</v>
      </c>
      <c r="K2991" t="s">
        <v>173</v>
      </c>
      <c r="L2991">
        <v>33</v>
      </c>
      <c r="M2991" t="s">
        <v>137</v>
      </c>
      <c r="N2991" t="s">
        <v>174</v>
      </c>
      <c r="O2991">
        <v>34</v>
      </c>
      <c r="P2991" t="s">
        <v>137</v>
      </c>
      <c r="Q2991" t="s">
        <v>164</v>
      </c>
      <c r="R2991">
        <v>20</v>
      </c>
      <c r="S2991" t="s">
        <v>137</v>
      </c>
      <c r="T2991" t="s">
        <v>165</v>
      </c>
      <c r="U2991">
        <v>20</v>
      </c>
      <c r="V2991" t="s">
        <v>137</v>
      </c>
      <c r="W2991" t="s">
        <v>166</v>
      </c>
      <c r="X2991">
        <v>20</v>
      </c>
      <c r="Y2991" t="s">
        <v>137</v>
      </c>
      <c r="Z2991" t="s">
        <v>175</v>
      </c>
      <c r="AA2991">
        <v>20</v>
      </c>
      <c r="AB2991" t="s">
        <v>137</v>
      </c>
      <c r="AC2991" t="s">
        <v>176</v>
      </c>
      <c r="AD2991">
        <v>20</v>
      </c>
      <c r="AE2991" t="s">
        <v>137</v>
      </c>
      <c r="AF2991" t="s">
        <v>177</v>
      </c>
      <c r="AG2991">
        <v>20</v>
      </c>
      <c r="AH2991" t="s">
        <v>137</v>
      </c>
      <c r="AI2991" t="s">
        <v>168</v>
      </c>
      <c r="AJ2991">
        <v>115200</v>
      </c>
      <c r="AK2991" t="s">
        <v>137</v>
      </c>
      <c r="AL2991" t="s">
        <v>169</v>
      </c>
      <c r="AM2991">
        <v>12000</v>
      </c>
      <c r="AN2991" t="s">
        <v>137</v>
      </c>
    </row>
    <row r="2992" spans="1:40">
      <c r="A2992" s="26">
        <v>41731.458786585645</v>
      </c>
      <c r="B2992" t="s">
        <v>128</v>
      </c>
      <c r="C2992" t="s">
        <v>870</v>
      </c>
      <c r="D2992" t="s">
        <v>3565</v>
      </c>
      <c r="E2992" t="s">
        <v>131</v>
      </c>
      <c r="F2992" t="s">
        <v>132</v>
      </c>
      <c r="G2992" t="s">
        <v>133</v>
      </c>
      <c r="H2992" t="s">
        <v>140</v>
      </c>
      <c r="I2992">
        <v>49</v>
      </c>
      <c r="J2992" t="s">
        <v>137</v>
      </c>
      <c r="K2992" t="s">
        <v>141</v>
      </c>
      <c r="L2992">
        <v>130</v>
      </c>
      <c r="M2992" t="s">
        <v>137</v>
      </c>
      <c r="N2992" t="s">
        <v>142</v>
      </c>
      <c r="O2992">
        <v>180</v>
      </c>
      <c r="P2992" t="s">
        <v>137</v>
      </c>
      <c r="Q2992" t="s">
        <v>143</v>
      </c>
      <c r="R2992">
        <v>140</v>
      </c>
      <c r="S2992" t="s">
        <v>137</v>
      </c>
      <c r="T2992" t="s">
        <v>144</v>
      </c>
      <c r="U2992">
        <v>80</v>
      </c>
      <c r="V2992" t="s">
        <v>137</v>
      </c>
      <c r="W2992" t="s">
        <v>145</v>
      </c>
      <c r="X2992">
        <v>101</v>
      </c>
      <c r="Y2992" t="s">
        <v>137</v>
      </c>
      <c r="Z2992" t="s">
        <v>146</v>
      </c>
      <c r="AA2992">
        <v>190</v>
      </c>
      <c r="AB2992" t="s">
        <v>137</v>
      </c>
      <c r="AC2992" t="s">
        <v>147</v>
      </c>
      <c r="AD2992">
        <v>20</v>
      </c>
      <c r="AE2992" t="s">
        <v>137</v>
      </c>
    </row>
    <row r="2993" spans="1:40">
      <c r="A2993" s="26">
        <v>41731.458786585645</v>
      </c>
      <c r="B2993" t="s">
        <v>128</v>
      </c>
      <c r="C2993" t="s">
        <v>870</v>
      </c>
      <c r="D2993" t="s">
        <v>3566</v>
      </c>
    </row>
    <row r="2994" spans="1:40">
      <c r="A2994" s="26">
        <v>41731.458786585645</v>
      </c>
      <c r="B2994" t="s">
        <v>128</v>
      </c>
      <c r="C2994" t="s">
        <v>870</v>
      </c>
      <c r="D2994" t="s">
        <v>3567</v>
      </c>
      <c r="E2994" t="s">
        <v>131</v>
      </c>
      <c r="F2994" t="s">
        <v>132</v>
      </c>
      <c r="G2994" t="s">
        <v>133</v>
      </c>
      <c r="H2994" t="s">
        <v>150</v>
      </c>
      <c r="I2994">
        <v>50</v>
      </c>
      <c r="J2994" t="s">
        <v>137</v>
      </c>
      <c r="K2994" t="s">
        <v>151</v>
      </c>
      <c r="L2994">
        <v>50</v>
      </c>
      <c r="M2994" t="s">
        <v>137</v>
      </c>
      <c r="N2994" t="s">
        <v>152</v>
      </c>
      <c r="O2994">
        <v>50</v>
      </c>
      <c r="P2994" t="s">
        <v>137</v>
      </c>
    </row>
    <row r="2995" spans="1:40">
      <c r="A2995" s="26">
        <v>41731.458786585645</v>
      </c>
      <c r="B2995" t="s">
        <v>128</v>
      </c>
      <c r="C2995" t="s">
        <v>870</v>
      </c>
      <c r="D2995" t="s">
        <v>3568</v>
      </c>
      <c r="E2995" t="s">
        <v>131</v>
      </c>
      <c r="F2995" t="s">
        <v>132</v>
      </c>
      <c r="G2995" t="s">
        <v>133</v>
      </c>
      <c r="H2995" t="s">
        <v>154</v>
      </c>
      <c r="I2995">
        <v>35</v>
      </c>
      <c r="J2995" t="s">
        <v>137</v>
      </c>
      <c r="K2995" t="s">
        <v>155</v>
      </c>
      <c r="L2995">
        <v>5</v>
      </c>
      <c r="M2995" t="s">
        <v>137</v>
      </c>
      <c r="N2995" t="s">
        <v>156</v>
      </c>
      <c r="O2995">
        <v>60</v>
      </c>
      <c r="P2995" t="s">
        <v>137</v>
      </c>
    </row>
    <row r="2996" spans="1:40">
      <c r="A2996" s="26">
        <v>41731.458786585645</v>
      </c>
      <c r="B2996" t="s">
        <v>128</v>
      </c>
      <c r="C2996" t="s">
        <v>870</v>
      </c>
      <c r="D2996" t="s">
        <v>3569</v>
      </c>
      <c r="E2996" t="s">
        <v>131</v>
      </c>
      <c r="F2996" t="s">
        <v>132</v>
      </c>
      <c r="G2996" t="s">
        <v>133</v>
      </c>
      <c r="H2996" t="s">
        <v>158</v>
      </c>
      <c r="I2996">
        <v>1</v>
      </c>
      <c r="J2996" t="s">
        <v>137</v>
      </c>
    </row>
    <row r="2997" spans="1:40">
      <c r="A2997" s="26">
        <v>41731.458786585645</v>
      </c>
      <c r="B2997" t="s">
        <v>128</v>
      </c>
      <c r="C2997" t="s">
        <v>870</v>
      </c>
      <c r="D2997" t="s">
        <v>3570</v>
      </c>
      <c r="E2997" t="s">
        <v>131</v>
      </c>
      <c r="F2997" t="s">
        <v>132</v>
      </c>
      <c r="G2997" t="s">
        <v>133</v>
      </c>
      <c r="H2997" t="s">
        <v>160</v>
      </c>
      <c r="I2997">
        <v>30</v>
      </c>
      <c r="J2997" t="s">
        <v>137</v>
      </c>
      <c r="K2997" t="s">
        <v>161</v>
      </c>
      <c r="L2997">
        <v>30</v>
      </c>
      <c r="M2997" t="s">
        <v>137</v>
      </c>
      <c r="N2997" t="s">
        <v>162</v>
      </c>
      <c r="O2997">
        <v>30</v>
      </c>
      <c r="P2997" t="s">
        <v>137</v>
      </c>
      <c r="Q2997" t="s">
        <v>163</v>
      </c>
      <c r="R2997">
        <v>10</v>
      </c>
      <c r="S2997" t="s">
        <v>137</v>
      </c>
      <c r="T2997" t="s">
        <v>164</v>
      </c>
      <c r="U2997">
        <v>20</v>
      </c>
      <c r="V2997" t="s">
        <v>137</v>
      </c>
      <c r="W2997" t="s">
        <v>165</v>
      </c>
      <c r="X2997">
        <v>20</v>
      </c>
      <c r="Y2997" t="s">
        <v>137</v>
      </c>
      <c r="Z2997" t="s">
        <v>166</v>
      </c>
      <c r="AA2997">
        <v>20</v>
      </c>
      <c r="AB2997" t="s">
        <v>137</v>
      </c>
      <c r="AC2997" t="s">
        <v>167</v>
      </c>
      <c r="AD2997">
        <v>20</v>
      </c>
      <c r="AE2997" t="s">
        <v>137</v>
      </c>
      <c r="AF2997" t="s">
        <v>168</v>
      </c>
      <c r="AG2997">
        <v>115200</v>
      </c>
      <c r="AH2997" t="s">
        <v>137</v>
      </c>
      <c r="AI2997" t="s">
        <v>169</v>
      </c>
      <c r="AJ2997">
        <v>12000</v>
      </c>
      <c r="AK2997" t="s">
        <v>137</v>
      </c>
      <c r="AL2997" t="s">
        <v>170</v>
      </c>
      <c r="AM2997">
        <v>30000</v>
      </c>
      <c r="AN2997" t="s">
        <v>137</v>
      </c>
    </row>
    <row r="2998" spans="1:40">
      <c r="A2998" s="26">
        <v>41731.458786585645</v>
      </c>
      <c r="B2998" t="s">
        <v>128</v>
      </c>
      <c r="C2998" t="s">
        <v>870</v>
      </c>
      <c r="D2998" t="s">
        <v>3571</v>
      </c>
      <c r="E2998" t="s">
        <v>131</v>
      </c>
      <c r="F2998" t="s">
        <v>132</v>
      </c>
      <c r="G2998" t="s">
        <v>133</v>
      </c>
      <c r="H2998" t="s">
        <v>187</v>
      </c>
      <c r="I2998">
        <v>60</v>
      </c>
      <c r="J2998" t="s">
        <v>137</v>
      </c>
      <c r="K2998" t="s">
        <v>188</v>
      </c>
      <c r="L2998">
        <v>40</v>
      </c>
      <c r="M2998" t="s">
        <v>137</v>
      </c>
      <c r="N2998" t="s">
        <v>189</v>
      </c>
      <c r="O2998">
        <v>50</v>
      </c>
      <c r="P2998" t="s">
        <v>137</v>
      </c>
      <c r="Q2998" t="s">
        <v>190</v>
      </c>
      <c r="R2998">
        <v>40</v>
      </c>
      <c r="S2998" t="s">
        <v>137</v>
      </c>
      <c r="T2998" t="s">
        <v>191</v>
      </c>
      <c r="U2998">
        <v>60</v>
      </c>
      <c r="V2998" t="s">
        <v>137</v>
      </c>
      <c r="W2998" t="s">
        <v>192</v>
      </c>
      <c r="X2998">
        <v>50</v>
      </c>
      <c r="Y2998" t="s">
        <v>137</v>
      </c>
      <c r="Z2998" t="s">
        <v>193</v>
      </c>
      <c r="AA2998">
        <v>50</v>
      </c>
      <c r="AB2998" t="s">
        <v>137</v>
      </c>
      <c r="AC2998" t="s">
        <v>194</v>
      </c>
      <c r="AD2998">
        <v>35</v>
      </c>
      <c r="AE2998" t="s">
        <v>137</v>
      </c>
      <c r="AF2998" t="s">
        <v>195</v>
      </c>
      <c r="AG2998">
        <v>8</v>
      </c>
      <c r="AH2998" t="s">
        <v>137</v>
      </c>
      <c r="AI2998" t="s">
        <v>196</v>
      </c>
      <c r="AJ2998">
        <v>90</v>
      </c>
      <c r="AK2998" t="s">
        <v>137</v>
      </c>
      <c r="AL2998" t="s">
        <v>197</v>
      </c>
      <c r="AM2998">
        <v>1</v>
      </c>
      <c r="AN2998" t="s">
        <v>137</v>
      </c>
    </row>
    <row r="2999" spans="1:40">
      <c r="A2999" s="26">
        <v>41731.458786585645</v>
      </c>
      <c r="B2999" t="s">
        <v>128</v>
      </c>
      <c r="C2999" t="s">
        <v>870</v>
      </c>
      <c r="D2999" t="s">
        <v>3572</v>
      </c>
      <c r="E2999" t="s">
        <v>131</v>
      </c>
      <c r="F2999" t="s">
        <v>132</v>
      </c>
      <c r="G2999" t="s">
        <v>133</v>
      </c>
      <c r="H2999" t="s">
        <v>172</v>
      </c>
      <c r="I2999">
        <v>33</v>
      </c>
      <c r="J2999" t="s">
        <v>137</v>
      </c>
      <c r="K2999" t="s">
        <v>173</v>
      </c>
      <c r="L2999">
        <v>33</v>
      </c>
      <c r="M2999" t="s">
        <v>137</v>
      </c>
      <c r="N2999" t="s">
        <v>174</v>
      </c>
      <c r="O2999">
        <v>34</v>
      </c>
      <c r="P2999" t="s">
        <v>137</v>
      </c>
      <c r="Q2999" t="s">
        <v>164</v>
      </c>
      <c r="R2999">
        <v>20</v>
      </c>
      <c r="S2999" t="s">
        <v>137</v>
      </c>
      <c r="T2999" t="s">
        <v>165</v>
      </c>
      <c r="U2999">
        <v>20</v>
      </c>
      <c r="V2999" t="s">
        <v>137</v>
      </c>
      <c r="W2999" t="s">
        <v>166</v>
      </c>
      <c r="X2999">
        <v>20</v>
      </c>
      <c r="Y2999" t="s">
        <v>137</v>
      </c>
      <c r="Z2999" t="s">
        <v>175</v>
      </c>
      <c r="AA2999">
        <v>20</v>
      </c>
      <c r="AB2999" t="s">
        <v>137</v>
      </c>
      <c r="AC2999" t="s">
        <v>176</v>
      </c>
      <c r="AD2999">
        <v>20</v>
      </c>
      <c r="AE2999" t="s">
        <v>137</v>
      </c>
      <c r="AF2999" t="s">
        <v>177</v>
      </c>
      <c r="AG2999">
        <v>20</v>
      </c>
      <c r="AH2999" t="s">
        <v>137</v>
      </c>
      <c r="AI2999" t="s">
        <v>168</v>
      </c>
      <c r="AJ2999">
        <v>115200</v>
      </c>
      <c r="AK2999" t="s">
        <v>137</v>
      </c>
      <c r="AL2999" t="s">
        <v>169</v>
      </c>
      <c r="AM2999">
        <v>12000</v>
      </c>
      <c r="AN2999" t="s">
        <v>137</v>
      </c>
    </row>
    <row r="3000" spans="1:40">
      <c r="A3000" s="26">
        <v>41731.458786585645</v>
      </c>
      <c r="B3000" t="s">
        <v>128</v>
      </c>
      <c r="C3000" t="s">
        <v>870</v>
      </c>
      <c r="D3000" t="s">
        <v>3573</v>
      </c>
      <c r="E3000" t="s">
        <v>131</v>
      </c>
      <c r="F3000" t="s">
        <v>132</v>
      </c>
      <c r="G3000" t="s">
        <v>133</v>
      </c>
      <c r="H3000" t="s">
        <v>140</v>
      </c>
      <c r="I3000">
        <v>49</v>
      </c>
      <c r="J3000" t="s">
        <v>137</v>
      </c>
      <c r="K3000" t="s">
        <v>141</v>
      </c>
      <c r="L3000">
        <v>130</v>
      </c>
      <c r="M3000" t="s">
        <v>137</v>
      </c>
      <c r="N3000" t="s">
        <v>142</v>
      </c>
      <c r="O3000">
        <v>180</v>
      </c>
      <c r="P3000" t="s">
        <v>137</v>
      </c>
      <c r="Q3000" t="s">
        <v>143</v>
      </c>
      <c r="R3000">
        <v>140</v>
      </c>
      <c r="S3000" t="s">
        <v>137</v>
      </c>
      <c r="T3000" t="s">
        <v>144</v>
      </c>
      <c r="U3000">
        <v>80</v>
      </c>
      <c r="V3000" t="s">
        <v>137</v>
      </c>
      <c r="W3000" t="s">
        <v>145</v>
      </c>
      <c r="X3000">
        <v>101</v>
      </c>
      <c r="Y3000" t="s">
        <v>137</v>
      </c>
      <c r="Z3000" t="s">
        <v>146</v>
      </c>
      <c r="AA3000">
        <v>190</v>
      </c>
      <c r="AB3000" t="s">
        <v>137</v>
      </c>
      <c r="AC3000" t="s">
        <v>147</v>
      </c>
      <c r="AD3000">
        <v>20</v>
      </c>
      <c r="AE3000" t="s">
        <v>137</v>
      </c>
    </row>
    <row r="3001" spans="1:40">
      <c r="A3001" s="26">
        <v>41731.458786585645</v>
      </c>
      <c r="B3001" t="s">
        <v>128</v>
      </c>
      <c r="C3001" t="s">
        <v>870</v>
      </c>
      <c r="D3001" t="s">
        <v>3574</v>
      </c>
    </row>
    <row r="3002" spans="1:40">
      <c r="A3002" s="26">
        <v>41731.458786585645</v>
      </c>
      <c r="B3002" t="s">
        <v>128</v>
      </c>
      <c r="C3002" t="s">
        <v>870</v>
      </c>
      <c r="D3002" t="s">
        <v>3575</v>
      </c>
      <c r="E3002" t="s">
        <v>131</v>
      </c>
      <c r="F3002" t="s">
        <v>132</v>
      </c>
      <c r="G3002" t="s">
        <v>133</v>
      </c>
      <c r="H3002" t="s">
        <v>150</v>
      </c>
      <c r="I3002">
        <v>50</v>
      </c>
      <c r="J3002" t="s">
        <v>137</v>
      </c>
      <c r="K3002" t="s">
        <v>151</v>
      </c>
      <c r="L3002">
        <v>50</v>
      </c>
      <c r="M3002" t="s">
        <v>137</v>
      </c>
      <c r="N3002" t="s">
        <v>152</v>
      </c>
      <c r="O3002">
        <v>50</v>
      </c>
      <c r="P3002" t="s">
        <v>137</v>
      </c>
    </row>
    <row r="3003" spans="1:40">
      <c r="A3003" s="26">
        <v>41731.458786585645</v>
      </c>
      <c r="B3003" t="s">
        <v>128</v>
      </c>
      <c r="C3003" t="s">
        <v>1812</v>
      </c>
      <c r="D3003" t="s">
        <v>3576</v>
      </c>
      <c r="E3003" t="s">
        <v>131</v>
      </c>
      <c r="F3003" t="s">
        <v>132</v>
      </c>
      <c r="G3003" t="s">
        <v>133</v>
      </c>
      <c r="H3003" t="s">
        <v>140</v>
      </c>
      <c r="I3003">
        <v>49</v>
      </c>
      <c r="J3003" t="s">
        <v>137</v>
      </c>
      <c r="K3003" t="s">
        <v>141</v>
      </c>
      <c r="L3003">
        <v>130</v>
      </c>
      <c r="M3003" t="s">
        <v>137</v>
      </c>
      <c r="N3003" t="s">
        <v>142</v>
      </c>
      <c r="O3003">
        <v>180</v>
      </c>
      <c r="P3003" t="s">
        <v>137</v>
      </c>
      <c r="Q3003" t="s">
        <v>143</v>
      </c>
      <c r="R3003">
        <v>140</v>
      </c>
      <c r="S3003" t="s">
        <v>137</v>
      </c>
      <c r="T3003" t="s">
        <v>144</v>
      </c>
      <c r="U3003">
        <v>80</v>
      </c>
      <c r="V3003" t="s">
        <v>137</v>
      </c>
      <c r="W3003" t="s">
        <v>145</v>
      </c>
      <c r="X3003">
        <v>101</v>
      </c>
      <c r="Y3003" t="s">
        <v>137</v>
      </c>
      <c r="Z3003" t="s">
        <v>146</v>
      </c>
      <c r="AA3003">
        <v>190</v>
      </c>
      <c r="AB3003" t="s">
        <v>137</v>
      </c>
      <c r="AC3003" t="s">
        <v>147</v>
      </c>
      <c r="AD3003">
        <v>20</v>
      </c>
      <c r="AE3003" t="s">
        <v>137</v>
      </c>
    </row>
    <row r="3004" spans="1:40">
      <c r="A3004" s="26">
        <v>41731.458786585645</v>
      </c>
      <c r="B3004" t="s">
        <v>128</v>
      </c>
      <c r="C3004" t="s">
        <v>1812</v>
      </c>
      <c r="D3004" t="s">
        <v>3577</v>
      </c>
    </row>
    <row r="3005" spans="1:40">
      <c r="A3005" s="26">
        <v>41731.458786585645</v>
      </c>
      <c r="B3005" t="s">
        <v>128</v>
      </c>
      <c r="C3005" t="s">
        <v>1812</v>
      </c>
      <c r="D3005" t="s">
        <v>3578</v>
      </c>
      <c r="E3005" t="s">
        <v>131</v>
      </c>
      <c r="F3005" t="s">
        <v>132</v>
      </c>
      <c r="G3005" t="s">
        <v>133</v>
      </c>
      <c r="H3005" t="s">
        <v>150</v>
      </c>
      <c r="I3005">
        <v>50</v>
      </c>
      <c r="J3005" t="s">
        <v>137</v>
      </c>
      <c r="K3005" t="s">
        <v>151</v>
      </c>
      <c r="L3005">
        <v>50</v>
      </c>
      <c r="M3005" t="s">
        <v>137</v>
      </c>
      <c r="N3005" t="s">
        <v>152</v>
      </c>
      <c r="O3005">
        <v>50</v>
      </c>
      <c r="P3005" t="s">
        <v>137</v>
      </c>
    </row>
    <row r="3006" spans="1:40">
      <c r="A3006" s="26">
        <v>41731.458786585645</v>
      </c>
      <c r="B3006" t="s">
        <v>128</v>
      </c>
      <c r="C3006" t="s">
        <v>1812</v>
      </c>
      <c r="D3006" t="s">
        <v>3579</v>
      </c>
      <c r="E3006" t="s">
        <v>131</v>
      </c>
      <c r="F3006" t="s">
        <v>132</v>
      </c>
      <c r="G3006" t="s">
        <v>133</v>
      </c>
      <c r="H3006" t="s">
        <v>154</v>
      </c>
      <c r="I3006">
        <v>35</v>
      </c>
      <c r="J3006" t="s">
        <v>137</v>
      </c>
      <c r="K3006" t="s">
        <v>155</v>
      </c>
      <c r="L3006">
        <v>5</v>
      </c>
      <c r="M3006" t="s">
        <v>137</v>
      </c>
      <c r="N3006" t="s">
        <v>156</v>
      </c>
      <c r="O3006">
        <v>60</v>
      </c>
      <c r="P3006" t="s">
        <v>137</v>
      </c>
    </row>
    <row r="3007" spans="1:40">
      <c r="A3007" s="26">
        <v>41731.458786585645</v>
      </c>
      <c r="B3007" t="s">
        <v>128</v>
      </c>
      <c r="C3007" t="s">
        <v>1812</v>
      </c>
      <c r="D3007" t="s">
        <v>3580</v>
      </c>
      <c r="E3007" t="s">
        <v>131</v>
      </c>
      <c r="F3007" t="s">
        <v>132</v>
      </c>
      <c r="G3007" t="s">
        <v>133</v>
      </c>
      <c r="H3007" t="s">
        <v>158</v>
      </c>
      <c r="I3007">
        <v>1</v>
      </c>
      <c r="J3007" t="s">
        <v>137</v>
      </c>
    </row>
    <row r="3008" spans="1:40">
      <c r="A3008" s="26">
        <v>41731.458786585645</v>
      </c>
      <c r="B3008" t="s">
        <v>128</v>
      </c>
      <c r="C3008" t="s">
        <v>1812</v>
      </c>
      <c r="D3008" t="s">
        <v>3581</v>
      </c>
      <c r="E3008" t="s">
        <v>131</v>
      </c>
      <c r="F3008" t="s">
        <v>132</v>
      </c>
      <c r="G3008" t="s">
        <v>133</v>
      </c>
      <c r="H3008" t="s">
        <v>160</v>
      </c>
      <c r="I3008">
        <v>30</v>
      </c>
      <c r="J3008" t="s">
        <v>137</v>
      </c>
      <c r="K3008" t="s">
        <v>161</v>
      </c>
      <c r="L3008">
        <v>30</v>
      </c>
      <c r="M3008" t="s">
        <v>137</v>
      </c>
      <c r="N3008" t="s">
        <v>162</v>
      </c>
      <c r="O3008">
        <v>30</v>
      </c>
      <c r="P3008" t="s">
        <v>137</v>
      </c>
      <c r="Q3008" t="s">
        <v>163</v>
      </c>
      <c r="R3008">
        <v>10</v>
      </c>
      <c r="S3008" t="s">
        <v>137</v>
      </c>
      <c r="T3008" t="s">
        <v>164</v>
      </c>
      <c r="U3008">
        <v>20</v>
      </c>
      <c r="V3008" t="s">
        <v>137</v>
      </c>
      <c r="W3008" t="s">
        <v>165</v>
      </c>
      <c r="X3008">
        <v>20</v>
      </c>
      <c r="Y3008" t="s">
        <v>137</v>
      </c>
      <c r="Z3008" t="s">
        <v>166</v>
      </c>
      <c r="AA3008">
        <v>20</v>
      </c>
      <c r="AB3008" t="s">
        <v>137</v>
      </c>
      <c r="AC3008" t="s">
        <v>167</v>
      </c>
      <c r="AD3008">
        <v>20</v>
      </c>
      <c r="AE3008" t="s">
        <v>137</v>
      </c>
      <c r="AF3008" t="s">
        <v>168</v>
      </c>
      <c r="AG3008">
        <v>115200</v>
      </c>
      <c r="AH3008" t="s">
        <v>137</v>
      </c>
      <c r="AI3008" t="s">
        <v>169</v>
      </c>
      <c r="AJ3008">
        <v>12000</v>
      </c>
      <c r="AK3008" t="s">
        <v>137</v>
      </c>
      <c r="AL3008" t="s">
        <v>170</v>
      </c>
      <c r="AM3008">
        <v>30000</v>
      </c>
      <c r="AN3008" t="s">
        <v>137</v>
      </c>
    </row>
    <row r="3009" spans="1:40">
      <c r="A3009" s="26">
        <v>41731.458786585645</v>
      </c>
      <c r="B3009" t="s">
        <v>128</v>
      </c>
      <c r="C3009" t="s">
        <v>1812</v>
      </c>
      <c r="D3009" t="s">
        <v>3582</v>
      </c>
      <c r="E3009" t="s">
        <v>131</v>
      </c>
      <c r="F3009" t="s">
        <v>132</v>
      </c>
      <c r="G3009" t="s">
        <v>133</v>
      </c>
      <c r="H3009" t="s">
        <v>187</v>
      </c>
      <c r="I3009">
        <v>60</v>
      </c>
      <c r="J3009" t="s">
        <v>137</v>
      </c>
      <c r="K3009" t="s">
        <v>188</v>
      </c>
      <c r="L3009">
        <v>40</v>
      </c>
      <c r="M3009" t="s">
        <v>137</v>
      </c>
      <c r="N3009" t="s">
        <v>189</v>
      </c>
      <c r="O3009">
        <v>50</v>
      </c>
      <c r="P3009" t="s">
        <v>137</v>
      </c>
      <c r="Q3009" t="s">
        <v>190</v>
      </c>
      <c r="R3009">
        <v>40</v>
      </c>
      <c r="S3009" t="s">
        <v>137</v>
      </c>
      <c r="T3009" t="s">
        <v>191</v>
      </c>
      <c r="U3009">
        <v>60</v>
      </c>
      <c r="V3009" t="s">
        <v>137</v>
      </c>
      <c r="W3009" t="s">
        <v>192</v>
      </c>
      <c r="X3009">
        <v>50</v>
      </c>
      <c r="Y3009" t="s">
        <v>137</v>
      </c>
      <c r="Z3009" t="s">
        <v>193</v>
      </c>
      <c r="AA3009">
        <v>50</v>
      </c>
      <c r="AB3009" t="s">
        <v>137</v>
      </c>
      <c r="AC3009" t="s">
        <v>194</v>
      </c>
      <c r="AD3009">
        <v>35</v>
      </c>
      <c r="AE3009" t="s">
        <v>137</v>
      </c>
      <c r="AF3009" t="s">
        <v>195</v>
      </c>
      <c r="AG3009">
        <v>8</v>
      </c>
      <c r="AH3009" t="s">
        <v>137</v>
      </c>
      <c r="AI3009" t="s">
        <v>196</v>
      </c>
      <c r="AJ3009">
        <v>90</v>
      </c>
      <c r="AK3009" t="s">
        <v>137</v>
      </c>
      <c r="AL3009" t="s">
        <v>197</v>
      </c>
      <c r="AM3009">
        <v>1</v>
      </c>
      <c r="AN3009" t="s">
        <v>137</v>
      </c>
    </row>
    <row r="3010" spans="1:40">
      <c r="A3010" s="26">
        <v>41731.458786585645</v>
      </c>
      <c r="B3010" t="s">
        <v>128</v>
      </c>
      <c r="C3010" t="s">
        <v>1812</v>
      </c>
      <c r="D3010" t="s">
        <v>3583</v>
      </c>
      <c r="E3010" t="s">
        <v>131</v>
      </c>
      <c r="F3010" t="s">
        <v>132</v>
      </c>
      <c r="G3010" t="s">
        <v>133</v>
      </c>
      <c r="H3010" t="s">
        <v>172</v>
      </c>
      <c r="I3010">
        <v>33</v>
      </c>
      <c r="J3010" t="s">
        <v>137</v>
      </c>
      <c r="K3010" t="s">
        <v>173</v>
      </c>
      <c r="L3010">
        <v>33</v>
      </c>
      <c r="M3010" t="s">
        <v>137</v>
      </c>
      <c r="N3010" t="s">
        <v>174</v>
      </c>
      <c r="O3010">
        <v>34</v>
      </c>
      <c r="P3010" t="s">
        <v>137</v>
      </c>
      <c r="Q3010" t="s">
        <v>164</v>
      </c>
      <c r="R3010">
        <v>20</v>
      </c>
      <c r="S3010" t="s">
        <v>137</v>
      </c>
      <c r="T3010" t="s">
        <v>165</v>
      </c>
      <c r="U3010">
        <v>20</v>
      </c>
      <c r="V3010" t="s">
        <v>137</v>
      </c>
      <c r="W3010" t="s">
        <v>166</v>
      </c>
      <c r="X3010">
        <v>20</v>
      </c>
      <c r="Y3010" t="s">
        <v>137</v>
      </c>
      <c r="Z3010" t="s">
        <v>175</v>
      </c>
      <c r="AA3010">
        <v>20</v>
      </c>
      <c r="AB3010" t="s">
        <v>137</v>
      </c>
      <c r="AC3010" t="s">
        <v>176</v>
      </c>
      <c r="AD3010">
        <v>20</v>
      </c>
      <c r="AE3010" t="s">
        <v>137</v>
      </c>
      <c r="AF3010" t="s">
        <v>177</v>
      </c>
      <c r="AG3010">
        <v>20</v>
      </c>
      <c r="AH3010" t="s">
        <v>137</v>
      </c>
      <c r="AI3010" t="s">
        <v>168</v>
      </c>
      <c r="AJ3010">
        <v>115200</v>
      </c>
      <c r="AK3010" t="s">
        <v>137</v>
      </c>
      <c r="AL3010" t="s">
        <v>169</v>
      </c>
      <c r="AM3010">
        <v>12000</v>
      </c>
      <c r="AN3010" t="s">
        <v>137</v>
      </c>
    </row>
    <row r="3011" spans="1:40">
      <c r="A3011" s="26">
        <v>41731.458786585645</v>
      </c>
      <c r="B3011" t="s">
        <v>128</v>
      </c>
      <c r="C3011" t="s">
        <v>1812</v>
      </c>
      <c r="D3011" t="s">
        <v>3584</v>
      </c>
      <c r="E3011" t="s">
        <v>131</v>
      </c>
      <c r="F3011" t="s">
        <v>132</v>
      </c>
      <c r="G3011" t="s">
        <v>133</v>
      </c>
      <c r="H3011" t="s">
        <v>140</v>
      </c>
      <c r="I3011">
        <v>49</v>
      </c>
      <c r="J3011" t="s">
        <v>137</v>
      </c>
      <c r="K3011" t="s">
        <v>141</v>
      </c>
      <c r="L3011">
        <v>130</v>
      </c>
      <c r="M3011" t="s">
        <v>137</v>
      </c>
      <c r="N3011" t="s">
        <v>142</v>
      </c>
      <c r="O3011">
        <v>180</v>
      </c>
      <c r="P3011" t="s">
        <v>137</v>
      </c>
      <c r="Q3011" t="s">
        <v>143</v>
      </c>
      <c r="R3011">
        <v>140</v>
      </c>
      <c r="S3011" t="s">
        <v>137</v>
      </c>
      <c r="T3011" t="s">
        <v>144</v>
      </c>
      <c r="U3011">
        <v>80</v>
      </c>
      <c r="V3011" t="s">
        <v>137</v>
      </c>
      <c r="W3011" t="s">
        <v>145</v>
      </c>
      <c r="X3011">
        <v>101</v>
      </c>
      <c r="Y3011" t="s">
        <v>137</v>
      </c>
      <c r="Z3011" t="s">
        <v>146</v>
      </c>
      <c r="AA3011">
        <v>190</v>
      </c>
      <c r="AB3011" t="s">
        <v>137</v>
      </c>
      <c r="AC3011" t="s">
        <v>147</v>
      </c>
      <c r="AD3011">
        <v>20</v>
      </c>
      <c r="AE3011" t="s">
        <v>137</v>
      </c>
    </row>
    <row r="3012" spans="1:40">
      <c r="A3012" s="26">
        <v>41731.458786585645</v>
      </c>
      <c r="B3012" t="s">
        <v>128</v>
      </c>
      <c r="C3012" t="s">
        <v>1812</v>
      </c>
      <c r="D3012" t="s">
        <v>3585</v>
      </c>
    </row>
    <row r="3013" spans="1:40">
      <c r="A3013" s="26">
        <v>41731.458786585645</v>
      </c>
      <c r="B3013" t="s">
        <v>128</v>
      </c>
      <c r="C3013" t="s">
        <v>1812</v>
      </c>
      <c r="D3013" t="s">
        <v>3586</v>
      </c>
      <c r="E3013" t="s">
        <v>131</v>
      </c>
      <c r="F3013" t="s">
        <v>132</v>
      </c>
      <c r="G3013" t="s">
        <v>133</v>
      </c>
      <c r="H3013" t="s">
        <v>150</v>
      </c>
      <c r="I3013">
        <v>50</v>
      </c>
      <c r="J3013" t="s">
        <v>137</v>
      </c>
      <c r="K3013" t="s">
        <v>151</v>
      </c>
      <c r="L3013">
        <v>50</v>
      </c>
      <c r="M3013" t="s">
        <v>137</v>
      </c>
      <c r="N3013" t="s">
        <v>152</v>
      </c>
      <c r="O3013">
        <v>50</v>
      </c>
      <c r="P3013" t="s">
        <v>137</v>
      </c>
    </row>
    <row r="3014" spans="1:40">
      <c r="A3014" s="26">
        <v>41731.458786585645</v>
      </c>
      <c r="B3014" t="s">
        <v>128</v>
      </c>
      <c r="C3014" t="s">
        <v>1812</v>
      </c>
      <c r="D3014" t="s">
        <v>3587</v>
      </c>
      <c r="E3014" t="s">
        <v>131</v>
      </c>
      <c r="F3014" t="s">
        <v>132</v>
      </c>
      <c r="G3014" t="s">
        <v>133</v>
      </c>
      <c r="H3014" t="s">
        <v>154</v>
      </c>
      <c r="I3014">
        <v>35</v>
      </c>
      <c r="J3014" t="s">
        <v>137</v>
      </c>
      <c r="K3014" t="s">
        <v>155</v>
      </c>
      <c r="L3014">
        <v>5</v>
      </c>
      <c r="M3014" t="s">
        <v>137</v>
      </c>
      <c r="N3014" t="s">
        <v>156</v>
      </c>
      <c r="O3014">
        <v>60</v>
      </c>
      <c r="P3014" t="s">
        <v>137</v>
      </c>
    </row>
    <row r="3015" spans="1:40">
      <c r="A3015" s="26">
        <v>41731.458786585645</v>
      </c>
      <c r="B3015" t="s">
        <v>128</v>
      </c>
      <c r="C3015" t="s">
        <v>1812</v>
      </c>
      <c r="D3015" t="s">
        <v>3588</v>
      </c>
      <c r="E3015" t="s">
        <v>131</v>
      </c>
      <c r="F3015" t="s">
        <v>132</v>
      </c>
      <c r="G3015" t="s">
        <v>133</v>
      </c>
      <c r="H3015" t="s">
        <v>158</v>
      </c>
      <c r="I3015">
        <v>1</v>
      </c>
      <c r="J3015" t="s">
        <v>137</v>
      </c>
    </row>
    <row r="3016" spans="1:40">
      <c r="A3016" s="26">
        <v>41731.458786585645</v>
      </c>
      <c r="B3016" t="s">
        <v>128</v>
      </c>
      <c r="C3016" t="s">
        <v>1812</v>
      </c>
      <c r="D3016" t="s">
        <v>3589</v>
      </c>
      <c r="E3016" t="s">
        <v>131</v>
      </c>
      <c r="F3016" t="s">
        <v>132</v>
      </c>
      <c r="G3016" t="s">
        <v>133</v>
      </c>
      <c r="H3016" t="s">
        <v>160</v>
      </c>
      <c r="I3016">
        <v>30</v>
      </c>
      <c r="J3016" t="s">
        <v>137</v>
      </c>
      <c r="K3016" t="s">
        <v>161</v>
      </c>
      <c r="L3016">
        <v>30</v>
      </c>
      <c r="M3016" t="s">
        <v>137</v>
      </c>
      <c r="N3016" t="s">
        <v>162</v>
      </c>
      <c r="O3016">
        <v>30</v>
      </c>
      <c r="P3016" t="s">
        <v>137</v>
      </c>
      <c r="Q3016" t="s">
        <v>163</v>
      </c>
      <c r="R3016">
        <v>10</v>
      </c>
      <c r="S3016" t="s">
        <v>137</v>
      </c>
      <c r="T3016" t="s">
        <v>164</v>
      </c>
      <c r="U3016">
        <v>20</v>
      </c>
      <c r="V3016" t="s">
        <v>137</v>
      </c>
      <c r="W3016" t="s">
        <v>165</v>
      </c>
      <c r="X3016">
        <v>20</v>
      </c>
      <c r="Y3016" t="s">
        <v>137</v>
      </c>
      <c r="Z3016" t="s">
        <v>166</v>
      </c>
      <c r="AA3016">
        <v>20</v>
      </c>
      <c r="AB3016" t="s">
        <v>137</v>
      </c>
      <c r="AC3016" t="s">
        <v>167</v>
      </c>
      <c r="AD3016">
        <v>20</v>
      </c>
      <c r="AE3016" t="s">
        <v>137</v>
      </c>
      <c r="AF3016" t="s">
        <v>168</v>
      </c>
      <c r="AG3016">
        <v>115200</v>
      </c>
      <c r="AH3016" t="s">
        <v>137</v>
      </c>
      <c r="AI3016" t="s">
        <v>169</v>
      </c>
      <c r="AJ3016">
        <v>12000</v>
      </c>
      <c r="AK3016" t="s">
        <v>137</v>
      </c>
      <c r="AL3016" t="s">
        <v>170</v>
      </c>
      <c r="AM3016">
        <v>30000</v>
      </c>
      <c r="AN3016" t="s">
        <v>137</v>
      </c>
    </row>
    <row r="3017" spans="1:40">
      <c r="A3017" s="26">
        <v>41731.458786585645</v>
      </c>
      <c r="B3017" t="s">
        <v>128</v>
      </c>
      <c r="C3017" t="s">
        <v>1812</v>
      </c>
      <c r="D3017" t="s">
        <v>3590</v>
      </c>
      <c r="E3017" t="s">
        <v>131</v>
      </c>
      <c r="F3017" t="s">
        <v>132</v>
      </c>
      <c r="G3017" t="s">
        <v>133</v>
      </c>
      <c r="H3017" t="s">
        <v>187</v>
      </c>
      <c r="I3017">
        <v>60</v>
      </c>
      <c r="J3017" t="s">
        <v>137</v>
      </c>
      <c r="K3017" t="s">
        <v>188</v>
      </c>
      <c r="L3017">
        <v>40</v>
      </c>
      <c r="M3017" t="s">
        <v>137</v>
      </c>
      <c r="N3017" t="s">
        <v>189</v>
      </c>
      <c r="O3017">
        <v>50</v>
      </c>
      <c r="P3017" t="s">
        <v>137</v>
      </c>
      <c r="Q3017" t="s">
        <v>190</v>
      </c>
      <c r="R3017">
        <v>40</v>
      </c>
      <c r="S3017" t="s">
        <v>137</v>
      </c>
      <c r="T3017" t="s">
        <v>191</v>
      </c>
      <c r="U3017">
        <v>60</v>
      </c>
      <c r="V3017" t="s">
        <v>137</v>
      </c>
      <c r="W3017" t="s">
        <v>192</v>
      </c>
      <c r="X3017">
        <v>50</v>
      </c>
      <c r="Y3017" t="s">
        <v>137</v>
      </c>
      <c r="Z3017" t="s">
        <v>193</v>
      </c>
      <c r="AA3017">
        <v>50</v>
      </c>
      <c r="AB3017" t="s">
        <v>137</v>
      </c>
      <c r="AC3017" t="s">
        <v>194</v>
      </c>
      <c r="AD3017">
        <v>35</v>
      </c>
      <c r="AE3017" t="s">
        <v>137</v>
      </c>
      <c r="AF3017" t="s">
        <v>195</v>
      </c>
      <c r="AG3017">
        <v>8</v>
      </c>
      <c r="AH3017" t="s">
        <v>137</v>
      </c>
      <c r="AI3017" t="s">
        <v>196</v>
      </c>
      <c r="AJ3017">
        <v>90</v>
      </c>
      <c r="AK3017" t="s">
        <v>137</v>
      </c>
      <c r="AL3017" t="s">
        <v>197</v>
      </c>
      <c r="AM3017">
        <v>1</v>
      </c>
      <c r="AN3017" t="s">
        <v>137</v>
      </c>
    </row>
    <row r="3018" spans="1:40">
      <c r="A3018" s="26">
        <v>41731.458786585645</v>
      </c>
      <c r="B3018" t="s">
        <v>128</v>
      </c>
      <c r="C3018" t="s">
        <v>1812</v>
      </c>
      <c r="D3018" t="s">
        <v>3591</v>
      </c>
      <c r="E3018" t="s">
        <v>131</v>
      </c>
      <c r="F3018" t="s">
        <v>132</v>
      </c>
      <c r="G3018" t="s">
        <v>133</v>
      </c>
      <c r="H3018" t="s">
        <v>172</v>
      </c>
      <c r="I3018">
        <v>33</v>
      </c>
      <c r="J3018" t="s">
        <v>137</v>
      </c>
      <c r="K3018" t="s">
        <v>173</v>
      </c>
      <c r="L3018">
        <v>33</v>
      </c>
      <c r="M3018" t="s">
        <v>137</v>
      </c>
      <c r="N3018" t="s">
        <v>174</v>
      </c>
      <c r="O3018">
        <v>34</v>
      </c>
      <c r="P3018" t="s">
        <v>137</v>
      </c>
      <c r="Q3018" t="s">
        <v>164</v>
      </c>
      <c r="R3018">
        <v>20</v>
      </c>
      <c r="S3018" t="s">
        <v>137</v>
      </c>
      <c r="T3018" t="s">
        <v>165</v>
      </c>
      <c r="U3018">
        <v>20</v>
      </c>
      <c r="V3018" t="s">
        <v>137</v>
      </c>
      <c r="W3018" t="s">
        <v>166</v>
      </c>
      <c r="X3018">
        <v>20</v>
      </c>
      <c r="Y3018" t="s">
        <v>137</v>
      </c>
      <c r="Z3018" t="s">
        <v>175</v>
      </c>
      <c r="AA3018">
        <v>20</v>
      </c>
      <c r="AB3018" t="s">
        <v>137</v>
      </c>
      <c r="AC3018" t="s">
        <v>176</v>
      </c>
      <c r="AD3018">
        <v>20</v>
      </c>
      <c r="AE3018" t="s">
        <v>137</v>
      </c>
      <c r="AF3018" t="s">
        <v>177</v>
      </c>
      <c r="AG3018">
        <v>20</v>
      </c>
      <c r="AH3018" t="s">
        <v>137</v>
      </c>
      <c r="AI3018" t="s">
        <v>168</v>
      </c>
      <c r="AJ3018">
        <v>115200</v>
      </c>
      <c r="AK3018" t="s">
        <v>137</v>
      </c>
      <c r="AL3018" t="s">
        <v>169</v>
      </c>
      <c r="AM3018">
        <v>12000</v>
      </c>
      <c r="AN3018" t="s">
        <v>137</v>
      </c>
    </row>
    <row r="3019" spans="1:40">
      <c r="A3019" s="26">
        <v>41731.458786585645</v>
      </c>
      <c r="B3019" t="s">
        <v>128</v>
      </c>
      <c r="C3019" t="s">
        <v>1812</v>
      </c>
      <c r="D3019" t="s">
        <v>3592</v>
      </c>
      <c r="E3019" t="s">
        <v>131</v>
      </c>
      <c r="F3019" t="s">
        <v>132</v>
      </c>
      <c r="G3019" t="s">
        <v>133</v>
      </c>
      <c r="H3019" t="s">
        <v>140</v>
      </c>
      <c r="I3019">
        <v>49</v>
      </c>
      <c r="J3019" t="s">
        <v>137</v>
      </c>
      <c r="K3019" t="s">
        <v>141</v>
      </c>
      <c r="L3019">
        <v>130</v>
      </c>
      <c r="M3019" t="s">
        <v>137</v>
      </c>
      <c r="N3019" t="s">
        <v>142</v>
      </c>
      <c r="O3019">
        <v>180</v>
      </c>
      <c r="P3019" t="s">
        <v>137</v>
      </c>
      <c r="Q3019" t="s">
        <v>143</v>
      </c>
      <c r="R3019">
        <v>140</v>
      </c>
      <c r="S3019" t="s">
        <v>137</v>
      </c>
      <c r="T3019" t="s">
        <v>144</v>
      </c>
      <c r="U3019">
        <v>80</v>
      </c>
      <c r="V3019" t="s">
        <v>137</v>
      </c>
      <c r="W3019" t="s">
        <v>145</v>
      </c>
      <c r="X3019">
        <v>101</v>
      </c>
      <c r="Y3019" t="s">
        <v>137</v>
      </c>
      <c r="Z3019" t="s">
        <v>146</v>
      </c>
      <c r="AA3019">
        <v>190</v>
      </c>
      <c r="AB3019" t="s">
        <v>137</v>
      </c>
      <c r="AC3019" t="s">
        <v>147</v>
      </c>
      <c r="AD3019">
        <v>20</v>
      </c>
      <c r="AE3019" t="s">
        <v>137</v>
      </c>
    </row>
    <row r="3020" spans="1:40">
      <c r="A3020" s="26">
        <v>41731.458786585645</v>
      </c>
      <c r="B3020" t="s">
        <v>128</v>
      </c>
      <c r="C3020" t="s">
        <v>1812</v>
      </c>
      <c r="D3020" t="s">
        <v>3593</v>
      </c>
    </row>
    <row r="3021" spans="1:40">
      <c r="A3021" s="26">
        <v>41731.458786585645</v>
      </c>
      <c r="B3021" t="s">
        <v>128</v>
      </c>
      <c r="C3021" t="s">
        <v>1812</v>
      </c>
      <c r="D3021" t="s">
        <v>3594</v>
      </c>
      <c r="E3021" t="s">
        <v>131</v>
      </c>
      <c r="F3021" t="s">
        <v>132</v>
      </c>
      <c r="G3021" t="s">
        <v>133</v>
      </c>
      <c r="H3021" t="s">
        <v>150</v>
      </c>
      <c r="I3021">
        <v>50</v>
      </c>
      <c r="J3021" t="s">
        <v>137</v>
      </c>
      <c r="K3021" t="s">
        <v>151</v>
      </c>
      <c r="L3021">
        <v>50</v>
      </c>
      <c r="M3021" t="s">
        <v>137</v>
      </c>
      <c r="N3021" t="s">
        <v>152</v>
      </c>
      <c r="O3021">
        <v>50</v>
      </c>
      <c r="P3021" t="s">
        <v>137</v>
      </c>
    </row>
    <row r="3022" spans="1:40">
      <c r="A3022" s="26">
        <v>41731.458786585645</v>
      </c>
      <c r="B3022" t="s">
        <v>128</v>
      </c>
      <c r="C3022" t="s">
        <v>1812</v>
      </c>
      <c r="D3022" t="s">
        <v>3595</v>
      </c>
      <c r="E3022" t="s">
        <v>131</v>
      </c>
      <c r="F3022" t="s">
        <v>132</v>
      </c>
      <c r="G3022" t="s">
        <v>133</v>
      </c>
      <c r="H3022" t="s">
        <v>154</v>
      </c>
      <c r="I3022">
        <v>35</v>
      </c>
      <c r="J3022" t="s">
        <v>137</v>
      </c>
      <c r="K3022" t="s">
        <v>155</v>
      </c>
      <c r="L3022">
        <v>5</v>
      </c>
      <c r="M3022" t="s">
        <v>137</v>
      </c>
      <c r="N3022" t="s">
        <v>156</v>
      </c>
      <c r="O3022">
        <v>60</v>
      </c>
      <c r="P3022" t="s">
        <v>137</v>
      </c>
    </row>
    <row r="3023" spans="1:40">
      <c r="A3023" s="26">
        <v>41731.458786585645</v>
      </c>
      <c r="B3023" t="s">
        <v>128</v>
      </c>
      <c r="C3023" t="s">
        <v>1812</v>
      </c>
      <c r="D3023" t="s">
        <v>3596</v>
      </c>
      <c r="E3023" t="s">
        <v>131</v>
      </c>
      <c r="F3023" t="s">
        <v>132</v>
      </c>
      <c r="G3023" t="s">
        <v>133</v>
      </c>
      <c r="H3023" t="s">
        <v>158</v>
      </c>
      <c r="I3023">
        <v>1</v>
      </c>
      <c r="J3023" t="s">
        <v>137</v>
      </c>
    </row>
    <row r="3024" spans="1:40">
      <c r="A3024" s="26">
        <v>41731.458786585645</v>
      </c>
      <c r="B3024" t="s">
        <v>128</v>
      </c>
      <c r="C3024" t="s">
        <v>1812</v>
      </c>
      <c r="D3024" t="s">
        <v>3597</v>
      </c>
      <c r="E3024" t="s">
        <v>131</v>
      </c>
      <c r="F3024" t="s">
        <v>132</v>
      </c>
      <c r="G3024" t="s">
        <v>133</v>
      </c>
      <c r="H3024" t="s">
        <v>160</v>
      </c>
      <c r="I3024">
        <v>30</v>
      </c>
      <c r="J3024" t="s">
        <v>137</v>
      </c>
      <c r="K3024" t="s">
        <v>161</v>
      </c>
      <c r="L3024">
        <v>30</v>
      </c>
      <c r="M3024" t="s">
        <v>137</v>
      </c>
      <c r="N3024" t="s">
        <v>162</v>
      </c>
      <c r="O3024">
        <v>30</v>
      </c>
      <c r="P3024" t="s">
        <v>137</v>
      </c>
      <c r="Q3024" t="s">
        <v>163</v>
      </c>
      <c r="R3024">
        <v>10</v>
      </c>
      <c r="S3024" t="s">
        <v>137</v>
      </c>
      <c r="T3024" t="s">
        <v>164</v>
      </c>
      <c r="U3024">
        <v>20</v>
      </c>
      <c r="V3024" t="s">
        <v>137</v>
      </c>
      <c r="W3024" t="s">
        <v>165</v>
      </c>
      <c r="X3024">
        <v>20</v>
      </c>
      <c r="Y3024" t="s">
        <v>137</v>
      </c>
      <c r="Z3024" t="s">
        <v>166</v>
      </c>
      <c r="AA3024">
        <v>20</v>
      </c>
      <c r="AB3024" t="s">
        <v>137</v>
      </c>
      <c r="AC3024" t="s">
        <v>167</v>
      </c>
      <c r="AD3024">
        <v>20</v>
      </c>
      <c r="AE3024" t="s">
        <v>137</v>
      </c>
      <c r="AF3024" t="s">
        <v>168</v>
      </c>
      <c r="AG3024">
        <v>115200</v>
      </c>
      <c r="AH3024" t="s">
        <v>137</v>
      </c>
      <c r="AI3024" t="s">
        <v>169</v>
      </c>
      <c r="AJ3024">
        <v>12000</v>
      </c>
      <c r="AK3024" t="s">
        <v>137</v>
      </c>
      <c r="AL3024" t="s">
        <v>170</v>
      </c>
      <c r="AM3024">
        <v>30000</v>
      </c>
      <c r="AN3024" t="s">
        <v>137</v>
      </c>
    </row>
    <row r="3025" spans="1:40">
      <c r="A3025" s="26">
        <v>41731.458786585645</v>
      </c>
      <c r="B3025" t="s">
        <v>128</v>
      </c>
      <c r="C3025" t="s">
        <v>1691</v>
      </c>
      <c r="D3025" t="s">
        <v>3598</v>
      </c>
      <c r="E3025" t="s">
        <v>131</v>
      </c>
      <c r="F3025" t="s">
        <v>132</v>
      </c>
      <c r="G3025" t="s">
        <v>133</v>
      </c>
      <c r="H3025" t="s">
        <v>187</v>
      </c>
      <c r="I3025">
        <v>60</v>
      </c>
      <c r="J3025" t="s">
        <v>137</v>
      </c>
      <c r="K3025" t="s">
        <v>188</v>
      </c>
      <c r="L3025">
        <v>40</v>
      </c>
      <c r="M3025" t="s">
        <v>137</v>
      </c>
      <c r="N3025" t="s">
        <v>189</v>
      </c>
      <c r="O3025">
        <v>50</v>
      </c>
      <c r="P3025" t="s">
        <v>137</v>
      </c>
      <c r="Q3025" t="s">
        <v>190</v>
      </c>
      <c r="R3025">
        <v>40</v>
      </c>
      <c r="S3025" t="s">
        <v>137</v>
      </c>
      <c r="T3025" t="s">
        <v>191</v>
      </c>
      <c r="U3025">
        <v>60</v>
      </c>
      <c r="V3025" t="s">
        <v>137</v>
      </c>
      <c r="W3025" t="s">
        <v>192</v>
      </c>
      <c r="X3025">
        <v>50</v>
      </c>
      <c r="Y3025" t="s">
        <v>137</v>
      </c>
      <c r="Z3025" t="s">
        <v>193</v>
      </c>
      <c r="AA3025">
        <v>50</v>
      </c>
      <c r="AB3025" t="s">
        <v>137</v>
      </c>
      <c r="AC3025" t="s">
        <v>194</v>
      </c>
      <c r="AD3025">
        <v>35</v>
      </c>
      <c r="AE3025" t="s">
        <v>137</v>
      </c>
      <c r="AF3025" t="s">
        <v>195</v>
      </c>
      <c r="AG3025">
        <v>8</v>
      </c>
      <c r="AH3025" t="s">
        <v>137</v>
      </c>
      <c r="AI3025" t="s">
        <v>196</v>
      </c>
      <c r="AJ3025">
        <v>90</v>
      </c>
      <c r="AK3025" t="s">
        <v>137</v>
      </c>
      <c r="AL3025" t="s">
        <v>197</v>
      </c>
      <c r="AM3025">
        <v>1</v>
      </c>
      <c r="AN3025" t="s">
        <v>137</v>
      </c>
    </row>
    <row r="3026" spans="1:40">
      <c r="A3026" s="26">
        <v>41731.458786585645</v>
      </c>
      <c r="B3026" t="s">
        <v>128</v>
      </c>
      <c r="C3026" t="s">
        <v>1691</v>
      </c>
      <c r="D3026" t="s">
        <v>3599</v>
      </c>
      <c r="E3026" t="s">
        <v>131</v>
      </c>
      <c r="F3026" t="s">
        <v>132</v>
      </c>
      <c r="G3026" t="s">
        <v>133</v>
      </c>
      <c r="H3026" t="s">
        <v>172</v>
      </c>
      <c r="I3026">
        <v>33</v>
      </c>
      <c r="J3026" t="s">
        <v>137</v>
      </c>
      <c r="K3026" t="s">
        <v>173</v>
      </c>
      <c r="L3026">
        <v>33</v>
      </c>
      <c r="M3026" t="s">
        <v>137</v>
      </c>
      <c r="N3026" t="s">
        <v>174</v>
      </c>
      <c r="O3026">
        <v>34</v>
      </c>
      <c r="P3026" t="s">
        <v>137</v>
      </c>
      <c r="Q3026" t="s">
        <v>164</v>
      </c>
      <c r="R3026">
        <v>20</v>
      </c>
      <c r="S3026" t="s">
        <v>137</v>
      </c>
      <c r="T3026" t="s">
        <v>165</v>
      </c>
      <c r="U3026">
        <v>20</v>
      </c>
      <c r="V3026" t="s">
        <v>137</v>
      </c>
      <c r="W3026" t="s">
        <v>166</v>
      </c>
      <c r="X3026">
        <v>20</v>
      </c>
      <c r="Y3026" t="s">
        <v>137</v>
      </c>
      <c r="Z3026" t="s">
        <v>175</v>
      </c>
      <c r="AA3026">
        <v>20</v>
      </c>
      <c r="AB3026" t="s">
        <v>137</v>
      </c>
      <c r="AC3026" t="s">
        <v>176</v>
      </c>
      <c r="AD3026">
        <v>20</v>
      </c>
      <c r="AE3026" t="s">
        <v>137</v>
      </c>
      <c r="AF3026" t="s">
        <v>177</v>
      </c>
      <c r="AG3026">
        <v>20</v>
      </c>
      <c r="AH3026" t="s">
        <v>137</v>
      </c>
      <c r="AI3026" t="s">
        <v>168</v>
      </c>
      <c r="AJ3026">
        <v>115200</v>
      </c>
      <c r="AK3026" t="s">
        <v>137</v>
      </c>
      <c r="AL3026" t="s">
        <v>169</v>
      </c>
      <c r="AM3026">
        <v>12000</v>
      </c>
      <c r="AN3026" t="s">
        <v>137</v>
      </c>
    </row>
    <row r="3027" spans="1:40">
      <c r="A3027" s="26">
        <v>41731.458786585645</v>
      </c>
      <c r="B3027" t="s">
        <v>128</v>
      </c>
      <c r="C3027" t="s">
        <v>1691</v>
      </c>
      <c r="D3027" t="s">
        <v>3600</v>
      </c>
      <c r="E3027" t="s">
        <v>131</v>
      </c>
      <c r="F3027" t="s">
        <v>132</v>
      </c>
      <c r="G3027" t="s">
        <v>133</v>
      </c>
      <c r="H3027" t="s">
        <v>140</v>
      </c>
      <c r="I3027">
        <v>49</v>
      </c>
      <c r="J3027" t="s">
        <v>137</v>
      </c>
      <c r="K3027" t="s">
        <v>141</v>
      </c>
      <c r="L3027">
        <v>130</v>
      </c>
      <c r="M3027" t="s">
        <v>137</v>
      </c>
      <c r="N3027" t="s">
        <v>142</v>
      </c>
      <c r="O3027">
        <v>180</v>
      </c>
      <c r="P3027" t="s">
        <v>137</v>
      </c>
      <c r="Q3027" t="s">
        <v>143</v>
      </c>
      <c r="R3027">
        <v>140</v>
      </c>
      <c r="S3027" t="s">
        <v>137</v>
      </c>
      <c r="T3027" t="s">
        <v>144</v>
      </c>
      <c r="U3027">
        <v>80</v>
      </c>
      <c r="V3027" t="s">
        <v>137</v>
      </c>
      <c r="W3027" t="s">
        <v>145</v>
      </c>
      <c r="X3027">
        <v>101</v>
      </c>
      <c r="Y3027" t="s">
        <v>137</v>
      </c>
      <c r="Z3027" t="s">
        <v>146</v>
      </c>
      <c r="AA3027">
        <v>190</v>
      </c>
      <c r="AB3027" t="s">
        <v>137</v>
      </c>
      <c r="AC3027" t="s">
        <v>147</v>
      </c>
      <c r="AD3027">
        <v>20</v>
      </c>
      <c r="AE3027" t="s">
        <v>137</v>
      </c>
    </row>
    <row r="3028" spans="1:40">
      <c r="A3028" s="26">
        <v>41731.458786585645</v>
      </c>
      <c r="B3028" t="s">
        <v>128</v>
      </c>
      <c r="C3028" t="s">
        <v>1691</v>
      </c>
      <c r="D3028" t="s">
        <v>3601</v>
      </c>
    </row>
    <row r="3029" spans="1:40">
      <c r="A3029" s="26">
        <v>41731.458786585645</v>
      </c>
      <c r="B3029" t="s">
        <v>128</v>
      </c>
      <c r="C3029" t="s">
        <v>1691</v>
      </c>
      <c r="D3029" t="s">
        <v>3602</v>
      </c>
      <c r="E3029" t="s">
        <v>131</v>
      </c>
      <c r="F3029" t="s">
        <v>132</v>
      </c>
      <c r="G3029" t="s">
        <v>133</v>
      </c>
      <c r="H3029" t="s">
        <v>150</v>
      </c>
      <c r="I3029">
        <v>50</v>
      </c>
      <c r="J3029" t="s">
        <v>137</v>
      </c>
      <c r="K3029" t="s">
        <v>151</v>
      </c>
      <c r="L3029">
        <v>50</v>
      </c>
      <c r="M3029" t="s">
        <v>137</v>
      </c>
      <c r="N3029" t="s">
        <v>152</v>
      </c>
      <c r="O3029">
        <v>50</v>
      </c>
      <c r="P3029" t="s">
        <v>137</v>
      </c>
    </row>
    <row r="3030" spans="1:40">
      <c r="A3030" s="26">
        <v>41731.458786585645</v>
      </c>
      <c r="B3030" t="s">
        <v>128</v>
      </c>
      <c r="C3030" t="s">
        <v>1691</v>
      </c>
      <c r="D3030" t="s">
        <v>3603</v>
      </c>
      <c r="E3030" t="s">
        <v>131</v>
      </c>
      <c r="F3030" t="s">
        <v>132</v>
      </c>
      <c r="G3030" t="s">
        <v>133</v>
      </c>
      <c r="H3030" t="s">
        <v>154</v>
      </c>
      <c r="I3030">
        <v>35</v>
      </c>
      <c r="J3030" t="s">
        <v>137</v>
      </c>
      <c r="K3030" t="s">
        <v>155</v>
      </c>
      <c r="L3030">
        <v>5</v>
      </c>
      <c r="M3030" t="s">
        <v>137</v>
      </c>
      <c r="N3030" t="s">
        <v>156</v>
      </c>
      <c r="O3030">
        <v>60</v>
      </c>
      <c r="P3030" t="s">
        <v>137</v>
      </c>
    </row>
    <row r="3031" spans="1:40">
      <c r="A3031" s="26">
        <v>41731.458786585645</v>
      </c>
      <c r="B3031" t="s">
        <v>128</v>
      </c>
      <c r="C3031" t="s">
        <v>1691</v>
      </c>
      <c r="D3031" t="s">
        <v>3604</v>
      </c>
      <c r="E3031" t="s">
        <v>131</v>
      </c>
      <c r="F3031" t="s">
        <v>132</v>
      </c>
      <c r="G3031" t="s">
        <v>133</v>
      </c>
      <c r="H3031" t="s">
        <v>158</v>
      </c>
      <c r="I3031">
        <v>1</v>
      </c>
      <c r="J3031" t="s">
        <v>137</v>
      </c>
    </row>
    <row r="3032" spans="1:40">
      <c r="A3032" s="26">
        <v>41731.458786585645</v>
      </c>
      <c r="B3032" t="s">
        <v>128</v>
      </c>
      <c r="C3032" t="s">
        <v>1691</v>
      </c>
      <c r="D3032" t="s">
        <v>3605</v>
      </c>
      <c r="E3032" t="s">
        <v>131</v>
      </c>
      <c r="F3032" t="s">
        <v>132</v>
      </c>
      <c r="G3032" t="s">
        <v>133</v>
      </c>
      <c r="H3032" t="s">
        <v>160</v>
      </c>
      <c r="I3032">
        <v>30</v>
      </c>
      <c r="J3032" t="s">
        <v>137</v>
      </c>
      <c r="K3032" t="s">
        <v>161</v>
      </c>
      <c r="L3032">
        <v>30</v>
      </c>
      <c r="M3032" t="s">
        <v>137</v>
      </c>
      <c r="N3032" t="s">
        <v>162</v>
      </c>
      <c r="O3032">
        <v>30</v>
      </c>
      <c r="P3032" t="s">
        <v>137</v>
      </c>
      <c r="Q3032" t="s">
        <v>163</v>
      </c>
      <c r="R3032">
        <v>10</v>
      </c>
      <c r="S3032" t="s">
        <v>137</v>
      </c>
      <c r="T3032" t="s">
        <v>164</v>
      </c>
      <c r="U3032">
        <v>20</v>
      </c>
      <c r="V3032" t="s">
        <v>137</v>
      </c>
      <c r="W3032" t="s">
        <v>165</v>
      </c>
      <c r="X3032">
        <v>20</v>
      </c>
      <c r="Y3032" t="s">
        <v>137</v>
      </c>
      <c r="Z3032" t="s">
        <v>166</v>
      </c>
      <c r="AA3032">
        <v>20</v>
      </c>
      <c r="AB3032" t="s">
        <v>137</v>
      </c>
      <c r="AC3032" t="s">
        <v>167</v>
      </c>
      <c r="AD3032">
        <v>20</v>
      </c>
      <c r="AE3032" t="s">
        <v>137</v>
      </c>
      <c r="AF3032" t="s">
        <v>168</v>
      </c>
      <c r="AG3032">
        <v>115200</v>
      </c>
      <c r="AH3032" t="s">
        <v>137</v>
      </c>
      <c r="AI3032" t="s">
        <v>169</v>
      </c>
      <c r="AJ3032">
        <v>12000</v>
      </c>
      <c r="AK3032" t="s">
        <v>137</v>
      </c>
      <c r="AL3032" t="s">
        <v>170</v>
      </c>
      <c r="AM3032">
        <v>30000</v>
      </c>
      <c r="AN3032" t="s">
        <v>137</v>
      </c>
    </row>
    <row r="3033" spans="1:40">
      <c r="A3033" s="26">
        <v>41731.458786585645</v>
      </c>
      <c r="B3033" t="s">
        <v>128</v>
      </c>
      <c r="C3033" t="s">
        <v>1691</v>
      </c>
      <c r="D3033" t="s">
        <v>3606</v>
      </c>
      <c r="E3033" t="s">
        <v>131</v>
      </c>
      <c r="F3033" t="s">
        <v>132</v>
      </c>
      <c r="G3033" t="s">
        <v>133</v>
      </c>
      <c r="H3033" t="s">
        <v>187</v>
      </c>
      <c r="I3033">
        <v>60</v>
      </c>
      <c r="J3033" t="s">
        <v>137</v>
      </c>
      <c r="K3033" t="s">
        <v>188</v>
      </c>
      <c r="L3033">
        <v>40</v>
      </c>
      <c r="M3033" t="s">
        <v>137</v>
      </c>
      <c r="N3033" t="s">
        <v>189</v>
      </c>
      <c r="O3033">
        <v>50</v>
      </c>
      <c r="P3033" t="s">
        <v>137</v>
      </c>
      <c r="Q3033" t="s">
        <v>190</v>
      </c>
      <c r="R3033">
        <v>40</v>
      </c>
      <c r="S3033" t="s">
        <v>137</v>
      </c>
      <c r="T3033" t="s">
        <v>191</v>
      </c>
      <c r="U3033">
        <v>60</v>
      </c>
      <c r="V3033" t="s">
        <v>137</v>
      </c>
      <c r="W3033" t="s">
        <v>192</v>
      </c>
      <c r="X3033">
        <v>50</v>
      </c>
      <c r="Y3033" t="s">
        <v>137</v>
      </c>
      <c r="Z3033" t="s">
        <v>193</v>
      </c>
      <c r="AA3033">
        <v>50</v>
      </c>
      <c r="AB3033" t="s">
        <v>137</v>
      </c>
      <c r="AC3033" t="s">
        <v>194</v>
      </c>
      <c r="AD3033">
        <v>35</v>
      </c>
      <c r="AE3033" t="s">
        <v>137</v>
      </c>
      <c r="AF3033" t="s">
        <v>195</v>
      </c>
      <c r="AG3033">
        <v>8</v>
      </c>
      <c r="AH3033" t="s">
        <v>137</v>
      </c>
      <c r="AI3033" t="s">
        <v>196</v>
      </c>
      <c r="AJ3033">
        <v>90</v>
      </c>
      <c r="AK3033" t="s">
        <v>137</v>
      </c>
      <c r="AL3033" t="s">
        <v>197</v>
      </c>
      <c r="AM3033">
        <v>1</v>
      </c>
      <c r="AN3033" t="s">
        <v>137</v>
      </c>
    </row>
    <row r="3034" spans="1:40">
      <c r="A3034" s="26">
        <v>41731.458786585645</v>
      </c>
      <c r="B3034" t="s">
        <v>128</v>
      </c>
      <c r="C3034" t="s">
        <v>1691</v>
      </c>
      <c r="D3034" t="s">
        <v>3607</v>
      </c>
      <c r="E3034" t="s">
        <v>131</v>
      </c>
      <c r="F3034" t="s">
        <v>132</v>
      </c>
      <c r="G3034" t="s">
        <v>133</v>
      </c>
      <c r="H3034" t="s">
        <v>172</v>
      </c>
      <c r="I3034">
        <v>33</v>
      </c>
      <c r="J3034" t="s">
        <v>137</v>
      </c>
      <c r="K3034" t="s">
        <v>173</v>
      </c>
      <c r="L3034">
        <v>33</v>
      </c>
      <c r="M3034" t="s">
        <v>137</v>
      </c>
      <c r="N3034" t="s">
        <v>174</v>
      </c>
      <c r="O3034">
        <v>34</v>
      </c>
      <c r="P3034" t="s">
        <v>137</v>
      </c>
      <c r="Q3034" t="s">
        <v>164</v>
      </c>
      <c r="R3034">
        <v>20</v>
      </c>
      <c r="S3034" t="s">
        <v>137</v>
      </c>
      <c r="T3034" t="s">
        <v>165</v>
      </c>
      <c r="U3034">
        <v>20</v>
      </c>
      <c r="V3034" t="s">
        <v>137</v>
      </c>
      <c r="W3034" t="s">
        <v>166</v>
      </c>
      <c r="X3034">
        <v>20</v>
      </c>
      <c r="Y3034" t="s">
        <v>137</v>
      </c>
      <c r="Z3034" t="s">
        <v>175</v>
      </c>
      <c r="AA3034">
        <v>20</v>
      </c>
      <c r="AB3034" t="s">
        <v>137</v>
      </c>
      <c r="AC3034" t="s">
        <v>176</v>
      </c>
      <c r="AD3034">
        <v>20</v>
      </c>
      <c r="AE3034" t="s">
        <v>137</v>
      </c>
      <c r="AF3034" t="s">
        <v>177</v>
      </c>
      <c r="AG3034">
        <v>20</v>
      </c>
      <c r="AH3034" t="s">
        <v>137</v>
      </c>
      <c r="AI3034" t="s">
        <v>168</v>
      </c>
      <c r="AJ3034">
        <v>115200</v>
      </c>
      <c r="AK3034" t="s">
        <v>137</v>
      </c>
      <c r="AL3034" t="s">
        <v>169</v>
      </c>
      <c r="AM3034">
        <v>12000</v>
      </c>
      <c r="AN3034" t="s">
        <v>137</v>
      </c>
    </row>
    <row r="3035" spans="1:40">
      <c r="A3035" s="26">
        <v>41731.458786585645</v>
      </c>
      <c r="B3035" t="s">
        <v>128</v>
      </c>
      <c r="C3035" t="s">
        <v>1691</v>
      </c>
      <c r="D3035" t="s">
        <v>3608</v>
      </c>
      <c r="E3035" t="s">
        <v>131</v>
      </c>
      <c r="F3035" t="s">
        <v>132</v>
      </c>
      <c r="G3035" t="s">
        <v>133</v>
      </c>
      <c r="H3035" t="s">
        <v>140</v>
      </c>
      <c r="I3035">
        <v>49</v>
      </c>
      <c r="J3035" t="s">
        <v>137</v>
      </c>
      <c r="K3035" t="s">
        <v>141</v>
      </c>
      <c r="L3035">
        <v>130</v>
      </c>
      <c r="M3035" t="s">
        <v>137</v>
      </c>
      <c r="N3035" t="s">
        <v>142</v>
      </c>
      <c r="O3035">
        <v>180</v>
      </c>
      <c r="P3035" t="s">
        <v>137</v>
      </c>
      <c r="Q3035" t="s">
        <v>143</v>
      </c>
      <c r="R3035">
        <v>140</v>
      </c>
      <c r="S3035" t="s">
        <v>137</v>
      </c>
      <c r="T3035" t="s">
        <v>144</v>
      </c>
      <c r="U3035">
        <v>80</v>
      </c>
      <c r="V3035" t="s">
        <v>137</v>
      </c>
      <c r="W3035" t="s">
        <v>145</v>
      </c>
      <c r="X3035">
        <v>101</v>
      </c>
      <c r="Y3035" t="s">
        <v>137</v>
      </c>
      <c r="Z3035" t="s">
        <v>146</v>
      </c>
      <c r="AA3035">
        <v>190</v>
      </c>
      <c r="AB3035" t="s">
        <v>137</v>
      </c>
      <c r="AC3035" t="s">
        <v>147</v>
      </c>
      <c r="AD3035">
        <v>20</v>
      </c>
      <c r="AE3035" t="s">
        <v>137</v>
      </c>
    </row>
    <row r="3036" spans="1:40">
      <c r="A3036" s="26">
        <v>41731.458786585645</v>
      </c>
      <c r="B3036" t="s">
        <v>128</v>
      </c>
      <c r="C3036" t="s">
        <v>1691</v>
      </c>
      <c r="D3036" t="s">
        <v>3609</v>
      </c>
    </row>
    <row r="3037" spans="1:40">
      <c r="A3037" s="26">
        <v>41731.458786585645</v>
      </c>
      <c r="B3037" t="s">
        <v>128</v>
      </c>
      <c r="C3037" t="s">
        <v>1691</v>
      </c>
      <c r="D3037" t="s">
        <v>3610</v>
      </c>
      <c r="E3037" t="s">
        <v>131</v>
      </c>
      <c r="F3037" t="s">
        <v>132</v>
      </c>
      <c r="G3037" t="s">
        <v>133</v>
      </c>
      <c r="H3037" t="s">
        <v>150</v>
      </c>
      <c r="I3037">
        <v>50</v>
      </c>
      <c r="J3037" t="s">
        <v>137</v>
      </c>
      <c r="K3037" t="s">
        <v>151</v>
      </c>
      <c r="L3037">
        <v>50</v>
      </c>
      <c r="M3037" t="s">
        <v>137</v>
      </c>
      <c r="N3037" t="s">
        <v>152</v>
      </c>
      <c r="O3037">
        <v>50</v>
      </c>
      <c r="P3037" t="s">
        <v>137</v>
      </c>
    </row>
    <row r="3038" spans="1:40">
      <c r="A3038" s="26">
        <v>41731.458786585645</v>
      </c>
      <c r="B3038" t="s">
        <v>128</v>
      </c>
      <c r="C3038" t="s">
        <v>1691</v>
      </c>
      <c r="D3038" t="s">
        <v>3611</v>
      </c>
      <c r="E3038" t="s">
        <v>131</v>
      </c>
      <c r="F3038" t="s">
        <v>132</v>
      </c>
      <c r="G3038" t="s">
        <v>133</v>
      </c>
      <c r="H3038" t="s">
        <v>154</v>
      </c>
      <c r="I3038">
        <v>35</v>
      </c>
      <c r="J3038" t="s">
        <v>137</v>
      </c>
      <c r="K3038" t="s">
        <v>155</v>
      </c>
      <c r="L3038">
        <v>5</v>
      </c>
      <c r="M3038" t="s">
        <v>137</v>
      </c>
      <c r="N3038" t="s">
        <v>156</v>
      </c>
      <c r="O3038">
        <v>60</v>
      </c>
      <c r="P3038" t="s">
        <v>137</v>
      </c>
    </row>
    <row r="3039" spans="1:40">
      <c r="A3039" s="26">
        <v>41731.458786585645</v>
      </c>
      <c r="B3039" t="s">
        <v>128</v>
      </c>
      <c r="C3039" t="s">
        <v>1691</v>
      </c>
      <c r="D3039" t="s">
        <v>3612</v>
      </c>
      <c r="E3039" t="s">
        <v>131</v>
      </c>
      <c r="F3039" t="s">
        <v>132</v>
      </c>
      <c r="G3039" t="s">
        <v>133</v>
      </c>
      <c r="H3039" t="s">
        <v>158</v>
      </c>
      <c r="I3039">
        <v>1</v>
      </c>
      <c r="J3039" t="s">
        <v>137</v>
      </c>
    </row>
    <row r="3040" spans="1:40">
      <c r="A3040" s="26">
        <v>41731.458786585645</v>
      </c>
      <c r="B3040" t="s">
        <v>128</v>
      </c>
      <c r="C3040" t="s">
        <v>1691</v>
      </c>
      <c r="D3040" t="s">
        <v>3613</v>
      </c>
      <c r="E3040" t="s">
        <v>131</v>
      </c>
      <c r="F3040" t="s">
        <v>132</v>
      </c>
      <c r="G3040" t="s">
        <v>133</v>
      </c>
      <c r="H3040" t="s">
        <v>160</v>
      </c>
      <c r="I3040">
        <v>30</v>
      </c>
      <c r="J3040" t="s">
        <v>137</v>
      </c>
      <c r="K3040" t="s">
        <v>161</v>
      </c>
      <c r="L3040">
        <v>30</v>
      </c>
      <c r="M3040" t="s">
        <v>137</v>
      </c>
      <c r="N3040" t="s">
        <v>162</v>
      </c>
      <c r="O3040">
        <v>30</v>
      </c>
      <c r="P3040" t="s">
        <v>137</v>
      </c>
      <c r="Q3040" t="s">
        <v>163</v>
      </c>
      <c r="R3040">
        <v>10</v>
      </c>
      <c r="S3040" t="s">
        <v>137</v>
      </c>
      <c r="T3040" t="s">
        <v>164</v>
      </c>
      <c r="U3040">
        <v>20</v>
      </c>
      <c r="V3040" t="s">
        <v>137</v>
      </c>
      <c r="W3040" t="s">
        <v>165</v>
      </c>
      <c r="X3040">
        <v>20</v>
      </c>
      <c r="Y3040" t="s">
        <v>137</v>
      </c>
      <c r="Z3040" t="s">
        <v>166</v>
      </c>
      <c r="AA3040">
        <v>20</v>
      </c>
      <c r="AB3040" t="s">
        <v>137</v>
      </c>
      <c r="AC3040" t="s">
        <v>167</v>
      </c>
      <c r="AD3040">
        <v>20</v>
      </c>
      <c r="AE3040" t="s">
        <v>137</v>
      </c>
      <c r="AF3040" t="s">
        <v>168</v>
      </c>
      <c r="AG3040">
        <v>115200</v>
      </c>
      <c r="AH3040" t="s">
        <v>137</v>
      </c>
      <c r="AI3040" t="s">
        <v>169</v>
      </c>
      <c r="AJ3040">
        <v>12000</v>
      </c>
      <c r="AK3040" t="s">
        <v>137</v>
      </c>
      <c r="AL3040" t="s">
        <v>170</v>
      </c>
      <c r="AM3040">
        <v>30000</v>
      </c>
      <c r="AN3040" t="s">
        <v>137</v>
      </c>
    </row>
    <row r="3041" spans="1:40">
      <c r="A3041" s="26">
        <v>41731.458786585645</v>
      </c>
      <c r="B3041" t="s">
        <v>128</v>
      </c>
      <c r="C3041" t="s">
        <v>1691</v>
      </c>
      <c r="D3041" t="s">
        <v>3614</v>
      </c>
      <c r="E3041" t="s">
        <v>131</v>
      </c>
      <c r="F3041" t="s">
        <v>132</v>
      </c>
      <c r="G3041" t="s">
        <v>133</v>
      </c>
      <c r="H3041" t="s">
        <v>187</v>
      </c>
      <c r="I3041">
        <v>60</v>
      </c>
      <c r="J3041" t="s">
        <v>137</v>
      </c>
      <c r="K3041" t="s">
        <v>188</v>
      </c>
      <c r="L3041">
        <v>40</v>
      </c>
      <c r="M3041" t="s">
        <v>137</v>
      </c>
      <c r="N3041" t="s">
        <v>189</v>
      </c>
      <c r="O3041">
        <v>50</v>
      </c>
      <c r="P3041" t="s">
        <v>137</v>
      </c>
      <c r="Q3041" t="s">
        <v>190</v>
      </c>
      <c r="R3041">
        <v>40</v>
      </c>
      <c r="S3041" t="s">
        <v>137</v>
      </c>
      <c r="T3041" t="s">
        <v>191</v>
      </c>
      <c r="U3041">
        <v>60</v>
      </c>
      <c r="V3041" t="s">
        <v>137</v>
      </c>
      <c r="W3041" t="s">
        <v>192</v>
      </c>
      <c r="X3041">
        <v>50</v>
      </c>
      <c r="Y3041" t="s">
        <v>137</v>
      </c>
      <c r="Z3041" t="s">
        <v>193</v>
      </c>
      <c r="AA3041">
        <v>50</v>
      </c>
      <c r="AB3041" t="s">
        <v>137</v>
      </c>
      <c r="AC3041" t="s">
        <v>194</v>
      </c>
      <c r="AD3041">
        <v>35</v>
      </c>
      <c r="AE3041" t="s">
        <v>137</v>
      </c>
      <c r="AF3041" t="s">
        <v>195</v>
      </c>
      <c r="AG3041">
        <v>8</v>
      </c>
      <c r="AH3041" t="s">
        <v>137</v>
      </c>
      <c r="AI3041" t="s">
        <v>196</v>
      </c>
      <c r="AJ3041">
        <v>90</v>
      </c>
      <c r="AK3041" t="s">
        <v>137</v>
      </c>
      <c r="AL3041" t="s">
        <v>197</v>
      </c>
      <c r="AM3041">
        <v>1</v>
      </c>
      <c r="AN3041" t="s">
        <v>137</v>
      </c>
    </row>
    <row r="3042" spans="1:40">
      <c r="A3042" s="26">
        <v>41731.458786585645</v>
      </c>
      <c r="B3042" t="s">
        <v>128</v>
      </c>
      <c r="C3042" t="s">
        <v>1691</v>
      </c>
      <c r="D3042" t="s">
        <v>3615</v>
      </c>
      <c r="E3042" t="s">
        <v>131</v>
      </c>
      <c r="F3042" t="s">
        <v>132</v>
      </c>
      <c r="G3042" t="s">
        <v>133</v>
      </c>
      <c r="H3042" t="s">
        <v>172</v>
      </c>
      <c r="I3042">
        <v>33</v>
      </c>
      <c r="J3042" t="s">
        <v>137</v>
      </c>
      <c r="K3042" t="s">
        <v>173</v>
      </c>
      <c r="L3042">
        <v>33</v>
      </c>
      <c r="M3042" t="s">
        <v>137</v>
      </c>
      <c r="N3042" t="s">
        <v>174</v>
      </c>
      <c r="O3042">
        <v>34</v>
      </c>
      <c r="P3042" t="s">
        <v>137</v>
      </c>
      <c r="Q3042" t="s">
        <v>164</v>
      </c>
      <c r="R3042">
        <v>20</v>
      </c>
      <c r="S3042" t="s">
        <v>137</v>
      </c>
      <c r="T3042" t="s">
        <v>165</v>
      </c>
      <c r="U3042">
        <v>20</v>
      </c>
      <c r="V3042" t="s">
        <v>137</v>
      </c>
      <c r="W3042" t="s">
        <v>166</v>
      </c>
      <c r="X3042">
        <v>20</v>
      </c>
      <c r="Y3042" t="s">
        <v>137</v>
      </c>
      <c r="Z3042" t="s">
        <v>175</v>
      </c>
      <c r="AA3042">
        <v>20</v>
      </c>
      <c r="AB3042" t="s">
        <v>137</v>
      </c>
      <c r="AC3042" t="s">
        <v>176</v>
      </c>
      <c r="AD3042">
        <v>20</v>
      </c>
      <c r="AE3042" t="s">
        <v>137</v>
      </c>
      <c r="AF3042" t="s">
        <v>177</v>
      </c>
      <c r="AG3042">
        <v>20</v>
      </c>
      <c r="AH3042" t="s">
        <v>137</v>
      </c>
      <c r="AI3042" t="s">
        <v>168</v>
      </c>
      <c r="AJ3042">
        <v>115200</v>
      </c>
      <c r="AK3042" t="s">
        <v>137</v>
      </c>
      <c r="AL3042" t="s">
        <v>169</v>
      </c>
      <c r="AM3042">
        <v>12000</v>
      </c>
      <c r="AN3042" t="s">
        <v>137</v>
      </c>
    </row>
    <row r="3043" spans="1:40">
      <c r="A3043" s="26">
        <v>41731.458786597221</v>
      </c>
      <c r="B3043" t="s">
        <v>128</v>
      </c>
      <c r="C3043" t="s">
        <v>870</v>
      </c>
      <c r="D3043" t="s">
        <v>3616</v>
      </c>
      <c r="E3043" t="s">
        <v>131</v>
      </c>
      <c r="F3043" t="s">
        <v>132</v>
      </c>
      <c r="G3043" t="s">
        <v>133</v>
      </c>
      <c r="H3043" t="s">
        <v>154</v>
      </c>
      <c r="I3043">
        <v>35</v>
      </c>
      <c r="J3043" t="s">
        <v>137</v>
      </c>
      <c r="K3043" t="s">
        <v>155</v>
      </c>
      <c r="L3043">
        <v>5</v>
      </c>
      <c r="M3043" t="s">
        <v>137</v>
      </c>
      <c r="N3043" t="s">
        <v>156</v>
      </c>
      <c r="O3043">
        <v>60</v>
      </c>
      <c r="P3043" t="s">
        <v>137</v>
      </c>
    </row>
    <row r="3044" spans="1:40">
      <c r="A3044" s="26">
        <v>41731.458786597221</v>
      </c>
      <c r="B3044" t="s">
        <v>128</v>
      </c>
      <c r="C3044" t="s">
        <v>870</v>
      </c>
      <c r="D3044" t="s">
        <v>3617</v>
      </c>
      <c r="E3044" t="s">
        <v>131</v>
      </c>
      <c r="F3044" t="s">
        <v>132</v>
      </c>
      <c r="G3044" t="s">
        <v>133</v>
      </c>
      <c r="H3044" t="s">
        <v>158</v>
      </c>
      <c r="I3044">
        <v>1</v>
      </c>
      <c r="J3044" t="s">
        <v>137</v>
      </c>
    </row>
    <row r="3045" spans="1:40">
      <c r="A3045" s="26">
        <v>41731.458786597221</v>
      </c>
      <c r="B3045" t="s">
        <v>128</v>
      </c>
      <c r="C3045" t="s">
        <v>870</v>
      </c>
      <c r="D3045" t="s">
        <v>3618</v>
      </c>
      <c r="E3045" t="s">
        <v>131</v>
      </c>
      <c r="F3045" t="s">
        <v>132</v>
      </c>
      <c r="G3045" t="s">
        <v>133</v>
      </c>
      <c r="H3045" t="s">
        <v>160</v>
      </c>
      <c r="I3045">
        <v>30</v>
      </c>
      <c r="J3045" t="s">
        <v>137</v>
      </c>
      <c r="K3045" t="s">
        <v>161</v>
      </c>
      <c r="L3045">
        <v>30</v>
      </c>
      <c r="M3045" t="s">
        <v>137</v>
      </c>
      <c r="N3045" t="s">
        <v>162</v>
      </c>
      <c r="O3045">
        <v>30</v>
      </c>
      <c r="P3045" t="s">
        <v>137</v>
      </c>
      <c r="Q3045" t="s">
        <v>163</v>
      </c>
      <c r="R3045">
        <v>10</v>
      </c>
      <c r="S3045" t="s">
        <v>137</v>
      </c>
      <c r="T3045" t="s">
        <v>164</v>
      </c>
      <c r="U3045">
        <v>20</v>
      </c>
      <c r="V3045" t="s">
        <v>137</v>
      </c>
      <c r="W3045" t="s">
        <v>165</v>
      </c>
      <c r="X3045">
        <v>20</v>
      </c>
      <c r="Y3045" t="s">
        <v>137</v>
      </c>
      <c r="Z3045" t="s">
        <v>166</v>
      </c>
      <c r="AA3045">
        <v>20</v>
      </c>
      <c r="AB3045" t="s">
        <v>137</v>
      </c>
      <c r="AC3045" t="s">
        <v>167</v>
      </c>
      <c r="AD3045">
        <v>20</v>
      </c>
      <c r="AE3045" t="s">
        <v>137</v>
      </c>
      <c r="AF3045" t="s">
        <v>168</v>
      </c>
      <c r="AG3045">
        <v>115200</v>
      </c>
      <c r="AH3045" t="s">
        <v>137</v>
      </c>
      <c r="AI3045" t="s">
        <v>169</v>
      </c>
      <c r="AJ3045">
        <v>12000</v>
      </c>
      <c r="AK3045" t="s">
        <v>137</v>
      </c>
      <c r="AL3045" t="s">
        <v>170</v>
      </c>
      <c r="AM3045">
        <v>30000</v>
      </c>
      <c r="AN3045" t="s">
        <v>137</v>
      </c>
    </row>
    <row r="3046" spans="1:40">
      <c r="A3046" s="26">
        <v>41731.458786597221</v>
      </c>
      <c r="B3046" t="s">
        <v>128</v>
      </c>
      <c r="C3046" t="s">
        <v>870</v>
      </c>
      <c r="D3046" t="s">
        <v>3619</v>
      </c>
      <c r="E3046" t="s">
        <v>131</v>
      </c>
      <c r="F3046" t="s">
        <v>132</v>
      </c>
      <c r="G3046" t="s">
        <v>133</v>
      </c>
      <c r="H3046" t="s">
        <v>187</v>
      </c>
      <c r="I3046">
        <v>60</v>
      </c>
      <c r="J3046" t="s">
        <v>137</v>
      </c>
      <c r="K3046" t="s">
        <v>188</v>
      </c>
      <c r="L3046">
        <v>40</v>
      </c>
      <c r="M3046" t="s">
        <v>137</v>
      </c>
      <c r="N3046" t="s">
        <v>189</v>
      </c>
      <c r="O3046">
        <v>50</v>
      </c>
      <c r="P3046" t="s">
        <v>137</v>
      </c>
      <c r="Q3046" t="s">
        <v>190</v>
      </c>
      <c r="R3046">
        <v>40</v>
      </c>
      <c r="S3046" t="s">
        <v>137</v>
      </c>
      <c r="T3046" t="s">
        <v>191</v>
      </c>
      <c r="U3046">
        <v>60</v>
      </c>
      <c r="V3046" t="s">
        <v>137</v>
      </c>
      <c r="W3046" t="s">
        <v>192</v>
      </c>
      <c r="X3046">
        <v>50</v>
      </c>
      <c r="Y3046" t="s">
        <v>137</v>
      </c>
      <c r="Z3046" t="s">
        <v>193</v>
      </c>
      <c r="AA3046">
        <v>50</v>
      </c>
      <c r="AB3046" t="s">
        <v>137</v>
      </c>
      <c r="AC3046" t="s">
        <v>194</v>
      </c>
      <c r="AD3046">
        <v>35</v>
      </c>
      <c r="AE3046" t="s">
        <v>137</v>
      </c>
      <c r="AF3046" t="s">
        <v>195</v>
      </c>
      <c r="AG3046">
        <v>8</v>
      </c>
      <c r="AH3046" t="s">
        <v>137</v>
      </c>
      <c r="AI3046" t="s">
        <v>196</v>
      </c>
      <c r="AJ3046">
        <v>90</v>
      </c>
      <c r="AK3046" t="s">
        <v>137</v>
      </c>
      <c r="AL3046" t="s">
        <v>197</v>
      </c>
      <c r="AM3046">
        <v>1</v>
      </c>
      <c r="AN3046" t="s">
        <v>137</v>
      </c>
    </row>
    <row r="3047" spans="1:40">
      <c r="A3047" s="26">
        <v>41731.458786597221</v>
      </c>
      <c r="B3047" t="s">
        <v>128</v>
      </c>
      <c r="C3047" t="s">
        <v>870</v>
      </c>
      <c r="D3047" t="s">
        <v>3620</v>
      </c>
      <c r="E3047" t="s">
        <v>131</v>
      </c>
      <c r="F3047" t="s">
        <v>132</v>
      </c>
      <c r="G3047" t="s">
        <v>133</v>
      </c>
      <c r="H3047" t="s">
        <v>172</v>
      </c>
      <c r="I3047">
        <v>33</v>
      </c>
      <c r="J3047" t="s">
        <v>137</v>
      </c>
      <c r="K3047" t="s">
        <v>173</v>
      </c>
      <c r="L3047">
        <v>33</v>
      </c>
      <c r="M3047" t="s">
        <v>137</v>
      </c>
      <c r="N3047" t="s">
        <v>174</v>
      </c>
      <c r="O3047">
        <v>34</v>
      </c>
      <c r="P3047" t="s">
        <v>137</v>
      </c>
      <c r="Q3047" t="s">
        <v>164</v>
      </c>
      <c r="R3047">
        <v>20</v>
      </c>
      <c r="S3047" t="s">
        <v>137</v>
      </c>
      <c r="T3047" t="s">
        <v>165</v>
      </c>
      <c r="U3047">
        <v>20</v>
      </c>
      <c r="V3047" t="s">
        <v>137</v>
      </c>
      <c r="W3047" t="s">
        <v>166</v>
      </c>
      <c r="X3047">
        <v>20</v>
      </c>
      <c r="Y3047" t="s">
        <v>137</v>
      </c>
      <c r="Z3047" t="s">
        <v>175</v>
      </c>
      <c r="AA3047">
        <v>20</v>
      </c>
      <c r="AB3047" t="s">
        <v>137</v>
      </c>
      <c r="AC3047" t="s">
        <v>176</v>
      </c>
      <c r="AD3047">
        <v>20</v>
      </c>
      <c r="AE3047" t="s">
        <v>137</v>
      </c>
      <c r="AF3047" t="s">
        <v>177</v>
      </c>
      <c r="AG3047">
        <v>20</v>
      </c>
      <c r="AH3047" t="s">
        <v>137</v>
      </c>
      <c r="AI3047" t="s">
        <v>168</v>
      </c>
      <c r="AJ3047">
        <v>115200</v>
      </c>
      <c r="AK3047" t="s">
        <v>137</v>
      </c>
      <c r="AL3047" t="s">
        <v>169</v>
      </c>
      <c r="AM3047">
        <v>12000</v>
      </c>
      <c r="AN3047" t="s">
        <v>137</v>
      </c>
    </row>
    <row r="3048" spans="1:40">
      <c r="A3048" s="26">
        <v>41731.458786597221</v>
      </c>
      <c r="B3048" t="s">
        <v>128</v>
      </c>
      <c r="C3048" t="s">
        <v>870</v>
      </c>
      <c r="D3048" t="s">
        <v>3621</v>
      </c>
      <c r="E3048" t="s">
        <v>131</v>
      </c>
      <c r="F3048" t="s">
        <v>132</v>
      </c>
      <c r="G3048" t="s">
        <v>133</v>
      </c>
      <c r="H3048" t="s">
        <v>140</v>
      </c>
      <c r="I3048">
        <v>49</v>
      </c>
      <c r="J3048" t="s">
        <v>137</v>
      </c>
      <c r="K3048" t="s">
        <v>141</v>
      </c>
      <c r="L3048">
        <v>130</v>
      </c>
      <c r="M3048" t="s">
        <v>137</v>
      </c>
      <c r="N3048" t="s">
        <v>142</v>
      </c>
      <c r="O3048">
        <v>180</v>
      </c>
      <c r="P3048" t="s">
        <v>137</v>
      </c>
      <c r="Q3048" t="s">
        <v>143</v>
      </c>
      <c r="R3048">
        <v>140</v>
      </c>
      <c r="S3048" t="s">
        <v>137</v>
      </c>
      <c r="T3048" t="s">
        <v>144</v>
      </c>
      <c r="U3048">
        <v>80</v>
      </c>
      <c r="V3048" t="s">
        <v>137</v>
      </c>
      <c r="W3048" t="s">
        <v>145</v>
      </c>
      <c r="X3048">
        <v>101</v>
      </c>
      <c r="Y3048" t="s">
        <v>137</v>
      </c>
      <c r="Z3048" t="s">
        <v>146</v>
      </c>
      <c r="AA3048">
        <v>190</v>
      </c>
      <c r="AB3048" t="s">
        <v>137</v>
      </c>
      <c r="AC3048" t="s">
        <v>147</v>
      </c>
      <c r="AD3048">
        <v>20</v>
      </c>
      <c r="AE3048" t="s">
        <v>137</v>
      </c>
    </row>
    <row r="3049" spans="1:40">
      <c r="A3049" s="26">
        <v>41731.458786597221</v>
      </c>
      <c r="B3049" t="s">
        <v>128</v>
      </c>
      <c r="C3049" t="s">
        <v>870</v>
      </c>
      <c r="D3049" t="s">
        <v>3622</v>
      </c>
    </row>
    <row r="3050" spans="1:40">
      <c r="A3050" s="26">
        <v>41731.458786597221</v>
      </c>
      <c r="B3050" t="s">
        <v>128</v>
      </c>
      <c r="C3050" t="s">
        <v>870</v>
      </c>
      <c r="D3050" t="s">
        <v>3623</v>
      </c>
      <c r="E3050" t="s">
        <v>131</v>
      </c>
      <c r="F3050" t="s">
        <v>132</v>
      </c>
      <c r="G3050" t="s">
        <v>133</v>
      </c>
      <c r="H3050" t="s">
        <v>150</v>
      </c>
      <c r="I3050">
        <v>50</v>
      </c>
      <c r="J3050" t="s">
        <v>137</v>
      </c>
      <c r="K3050" t="s">
        <v>151</v>
      </c>
      <c r="L3050">
        <v>50</v>
      </c>
      <c r="M3050" t="s">
        <v>137</v>
      </c>
      <c r="N3050" t="s">
        <v>152</v>
      </c>
      <c r="O3050">
        <v>50</v>
      </c>
      <c r="P3050" t="s">
        <v>137</v>
      </c>
    </row>
    <row r="3051" spans="1:40">
      <c r="A3051" s="26">
        <v>41731.458786597221</v>
      </c>
      <c r="B3051" t="s">
        <v>128</v>
      </c>
      <c r="C3051" t="s">
        <v>870</v>
      </c>
      <c r="D3051" t="s">
        <v>3624</v>
      </c>
      <c r="E3051" t="s">
        <v>131</v>
      </c>
      <c r="F3051" t="s">
        <v>132</v>
      </c>
      <c r="G3051" t="s">
        <v>133</v>
      </c>
      <c r="H3051" t="s">
        <v>154</v>
      </c>
      <c r="I3051">
        <v>35</v>
      </c>
      <c r="J3051" t="s">
        <v>137</v>
      </c>
      <c r="K3051" t="s">
        <v>155</v>
      </c>
      <c r="L3051">
        <v>5</v>
      </c>
      <c r="M3051" t="s">
        <v>137</v>
      </c>
      <c r="N3051" t="s">
        <v>156</v>
      </c>
      <c r="O3051">
        <v>60</v>
      </c>
      <c r="P3051" t="s">
        <v>137</v>
      </c>
    </row>
    <row r="3052" spans="1:40">
      <c r="A3052" s="26">
        <v>41731.458786597221</v>
      </c>
      <c r="B3052" t="s">
        <v>128</v>
      </c>
      <c r="C3052" t="s">
        <v>870</v>
      </c>
      <c r="D3052" t="s">
        <v>3625</v>
      </c>
      <c r="E3052" t="s">
        <v>131</v>
      </c>
      <c r="F3052" t="s">
        <v>132</v>
      </c>
      <c r="G3052" t="s">
        <v>133</v>
      </c>
      <c r="H3052" t="s">
        <v>158</v>
      </c>
      <c r="I3052">
        <v>1</v>
      </c>
      <c r="J3052" t="s">
        <v>137</v>
      </c>
    </row>
    <row r="3053" spans="1:40">
      <c r="A3053" s="26">
        <v>41731.458786597221</v>
      </c>
      <c r="B3053" t="s">
        <v>128</v>
      </c>
      <c r="C3053" t="s">
        <v>870</v>
      </c>
      <c r="D3053" t="s">
        <v>3626</v>
      </c>
      <c r="E3053" t="s">
        <v>131</v>
      </c>
      <c r="F3053" t="s">
        <v>132</v>
      </c>
      <c r="G3053" t="s">
        <v>133</v>
      </c>
      <c r="H3053" t="s">
        <v>160</v>
      </c>
      <c r="I3053">
        <v>30</v>
      </c>
      <c r="J3053" t="s">
        <v>137</v>
      </c>
      <c r="K3053" t="s">
        <v>161</v>
      </c>
      <c r="L3053">
        <v>30</v>
      </c>
      <c r="M3053" t="s">
        <v>137</v>
      </c>
      <c r="N3053" t="s">
        <v>162</v>
      </c>
      <c r="O3053">
        <v>30</v>
      </c>
      <c r="P3053" t="s">
        <v>137</v>
      </c>
      <c r="Q3053" t="s">
        <v>163</v>
      </c>
      <c r="R3053">
        <v>10</v>
      </c>
      <c r="S3053" t="s">
        <v>137</v>
      </c>
      <c r="T3053" t="s">
        <v>164</v>
      </c>
      <c r="U3053">
        <v>20</v>
      </c>
      <c r="V3053" t="s">
        <v>137</v>
      </c>
      <c r="W3053" t="s">
        <v>165</v>
      </c>
      <c r="X3053">
        <v>20</v>
      </c>
      <c r="Y3053" t="s">
        <v>137</v>
      </c>
      <c r="Z3053" t="s">
        <v>166</v>
      </c>
      <c r="AA3053">
        <v>20</v>
      </c>
      <c r="AB3053" t="s">
        <v>137</v>
      </c>
      <c r="AC3053" t="s">
        <v>167</v>
      </c>
      <c r="AD3053">
        <v>20</v>
      </c>
      <c r="AE3053" t="s">
        <v>137</v>
      </c>
      <c r="AF3053" t="s">
        <v>168</v>
      </c>
      <c r="AG3053">
        <v>115200</v>
      </c>
      <c r="AH3053" t="s">
        <v>137</v>
      </c>
      <c r="AI3053" t="s">
        <v>169</v>
      </c>
      <c r="AJ3053">
        <v>12000</v>
      </c>
      <c r="AK3053" t="s">
        <v>137</v>
      </c>
      <c r="AL3053" t="s">
        <v>170</v>
      </c>
      <c r="AM3053">
        <v>30000</v>
      </c>
      <c r="AN3053" t="s">
        <v>137</v>
      </c>
    </row>
    <row r="3054" spans="1:40">
      <c r="A3054" s="26">
        <v>41731.458786597221</v>
      </c>
      <c r="B3054" t="s">
        <v>128</v>
      </c>
      <c r="C3054" t="s">
        <v>870</v>
      </c>
      <c r="D3054" t="s">
        <v>3627</v>
      </c>
      <c r="E3054" t="s">
        <v>131</v>
      </c>
      <c r="F3054" t="s">
        <v>132</v>
      </c>
      <c r="G3054" t="s">
        <v>133</v>
      </c>
      <c r="H3054" t="s">
        <v>187</v>
      </c>
      <c r="I3054">
        <v>60</v>
      </c>
      <c r="J3054" t="s">
        <v>137</v>
      </c>
      <c r="K3054" t="s">
        <v>188</v>
      </c>
      <c r="L3054">
        <v>40</v>
      </c>
      <c r="M3054" t="s">
        <v>137</v>
      </c>
      <c r="N3054" t="s">
        <v>189</v>
      </c>
      <c r="O3054">
        <v>50</v>
      </c>
      <c r="P3054" t="s">
        <v>137</v>
      </c>
      <c r="Q3054" t="s">
        <v>190</v>
      </c>
      <c r="R3054">
        <v>40</v>
      </c>
      <c r="S3054" t="s">
        <v>137</v>
      </c>
      <c r="T3054" t="s">
        <v>191</v>
      </c>
      <c r="U3054">
        <v>60</v>
      </c>
      <c r="V3054" t="s">
        <v>137</v>
      </c>
      <c r="W3054" t="s">
        <v>192</v>
      </c>
      <c r="X3054">
        <v>50</v>
      </c>
      <c r="Y3054" t="s">
        <v>137</v>
      </c>
      <c r="Z3054" t="s">
        <v>193</v>
      </c>
      <c r="AA3054">
        <v>50</v>
      </c>
      <c r="AB3054" t="s">
        <v>137</v>
      </c>
      <c r="AC3054" t="s">
        <v>194</v>
      </c>
      <c r="AD3054">
        <v>35</v>
      </c>
      <c r="AE3054" t="s">
        <v>137</v>
      </c>
      <c r="AF3054" t="s">
        <v>195</v>
      </c>
      <c r="AG3054">
        <v>8</v>
      </c>
      <c r="AH3054" t="s">
        <v>137</v>
      </c>
      <c r="AI3054" t="s">
        <v>196</v>
      </c>
      <c r="AJ3054">
        <v>90</v>
      </c>
      <c r="AK3054" t="s">
        <v>137</v>
      </c>
      <c r="AL3054" t="s">
        <v>197</v>
      </c>
      <c r="AM3054">
        <v>1</v>
      </c>
      <c r="AN3054" t="s">
        <v>137</v>
      </c>
    </row>
    <row r="3055" spans="1:40">
      <c r="A3055" s="26">
        <v>41731.458786597221</v>
      </c>
      <c r="B3055" t="s">
        <v>128</v>
      </c>
      <c r="C3055" t="s">
        <v>870</v>
      </c>
      <c r="D3055" t="s">
        <v>3628</v>
      </c>
      <c r="E3055" t="s">
        <v>131</v>
      </c>
      <c r="F3055" t="s">
        <v>132</v>
      </c>
      <c r="G3055" t="s">
        <v>133</v>
      </c>
      <c r="H3055" t="s">
        <v>172</v>
      </c>
      <c r="I3055">
        <v>33</v>
      </c>
      <c r="J3055" t="s">
        <v>137</v>
      </c>
      <c r="K3055" t="s">
        <v>173</v>
      </c>
      <c r="L3055">
        <v>33</v>
      </c>
      <c r="M3055" t="s">
        <v>137</v>
      </c>
      <c r="N3055" t="s">
        <v>174</v>
      </c>
      <c r="O3055">
        <v>34</v>
      </c>
      <c r="P3055" t="s">
        <v>137</v>
      </c>
      <c r="Q3055" t="s">
        <v>164</v>
      </c>
      <c r="R3055">
        <v>20</v>
      </c>
      <c r="S3055" t="s">
        <v>137</v>
      </c>
      <c r="T3055" t="s">
        <v>165</v>
      </c>
      <c r="U3055">
        <v>20</v>
      </c>
      <c r="V3055" t="s">
        <v>137</v>
      </c>
      <c r="W3055" t="s">
        <v>166</v>
      </c>
      <c r="X3055">
        <v>20</v>
      </c>
      <c r="Y3055" t="s">
        <v>137</v>
      </c>
      <c r="Z3055" t="s">
        <v>175</v>
      </c>
      <c r="AA3055">
        <v>20</v>
      </c>
      <c r="AB3055" t="s">
        <v>137</v>
      </c>
      <c r="AC3055" t="s">
        <v>176</v>
      </c>
      <c r="AD3055">
        <v>20</v>
      </c>
      <c r="AE3055" t="s">
        <v>137</v>
      </c>
      <c r="AF3055" t="s">
        <v>177</v>
      </c>
      <c r="AG3055">
        <v>20</v>
      </c>
      <c r="AH3055" t="s">
        <v>137</v>
      </c>
      <c r="AI3055" t="s">
        <v>168</v>
      </c>
      <c r="AJ3055">
        <v>115200</v>
      </c>
      <c r="AK3055" t="s">
        <v>137</v>
      </c>
      <c r="AL3055" t="s">
        <v>169</v>
      </c>
      <c r="AM3055">
        <v>12000</v>
      </c>
      <c r="AN3055" t="s">
        <v>137</v>
      </c>
    </row>
    <row r="3056" spans="1:40">
      <c r="A3056" s="26">
        <v>41731.458786597221</v>
      </c>
      <c r="B3056" t="s">
        <v>128</v>
      </c>
      <c r="C3056" t="s">
        <v>870</v>
      </c>
      <c r="D3056" t="s">
        <v>3629</v>
      </c>
      <c r="E3056" t="s">
        <v>131</v>
      </c>
      <c r="F3056" t="s">
        <v>132</v>
      </c>
      <c r="G3056" t="s">
        <v>133</v>
      </c>
      <c r="H3056" t="s">
        <v>140</v>
      </c>
      <c r="I3056">
        <v>49</v>
      </c>
      <c r="J3056" t="s">
        <v>137</v>
      </c>
      <c r="K3056" t="s">
        <v>141</v>
      </c>
      <c r="L3056">
        <v>130</v>
      </c>
      <c r="M3056" t="s">
        <v>137</v>
      </c>
      <c r="N3056" t="s">
        <v>142</v>
      </c>
      <c r="O3056">
        <v>180</v>
      </c>
      <c r="P3056" t="s">
        <v>137</v>
      </c>
      <c r="Q3056" t="s">
        <v>143</v>
      </c>
      <c r="R3056">
        <v>140</v>
      </c>
      <c r="S3056" t="s">
        <v>137</v>
      </c>
      <c r="T3056" t="s">
        <v>144</v>
      </c>
      <c r="U3056">
        <v>80</v>
      </c>
      <c r="V3056" t="s">
        <v>137</v>
      </c>
      <c r="W3056" t="s">
        <v>145</v>
      </c>
      <c r="X3056">
        <v>101</v>
      </c>
      <c r="Y3056" t="s">
        <v>137</v>
      </c>
      <c r="Z3056" t="s">
        <v>146</v>
      </c>
      <c r="AA3056">
        <v>190</v>
      </c>
      <c r="AB3056" t="s">
        <v>137</v>
      </c>
      <c r="AC3056" t="s">
        <v>147</v>
      </c>
      <c r="AD3056">
        <v>20</v>
      </c>
      <c r="AE3056" t="s">
        <v>137</v>
      </c>
    </row>
    <row r="3057" spans="1:40">
      <c r="A3057" s="26">
        <v>41731.458786597221</v>
      </c>
      <c r="B3057" t="s">
        <v>128</v>
      </c>
      <c r="C3057" t="s">
        <v>870</v>
      </c>
      <c r="D3057" t="s">
        <v>3630</v>
      </c>
    </row>
    <row r="3058" spans="1:40">
      <c r="A3058" s="26">
        <v>41731.458786597221</v>
      </c>
      <c r="B3058" t="s">
        <v>128</v>
      </c>
      <c r="C3058" t="s">
        <v>870</v>
      </c>
      <c r="D3058" t="s">
        <v>3631</v>
      </c>
      <c r="E3058" t="s">
        <v>131</v>
      </c>
      <c r="F3058" t="s">
        <v>132</v>
      </c>
      <c r="G3058" t="s">
        <v>133</v>
      </c>
      <c r="H3058" t="s">
        <v>150</v>
      </c>
      <c r="I3058">
        <v>50</v>
      </c>
      <c r="J3058" t="s">
        <v>137</v>
      </c>
      <c r="K3058" t="s">
        <v>151</v>
      </c>
      <c r="L3058">
        <v>50</v>
      </c>
      <c r="M3058" t="s">
        <v>137</v>
      </c>
      <c r="N3058" t="s">
        <v>152</v>
      </c>
      <c r="O3058">
        <v>50</v>
      </c>
      <c r="P3058" t="s">
        <v>137</v>
      </c>
    </row>
    <row r="3059" spans="1:40">
      <c r="A3059" s="26">
        <v>41731.458786597221</v>
      </c>
      <c r="B3059" t="s">
        <v>128</v>
      </c>
      <c r="C3059" t="s">
        <v>870</v>
      </c>
      <c r="D3059" t="s">
        <v>3632</v>
      </c>
      <c r="E3059" t="s">
        <v>131</v>
      </c>
      <c r="F3059" t="s">
        <v>132</v>
      </c>
      <c r="G3059" t="s">
        <v>133</v>
      </c>
      <c r="H3059" t="s">
        <v>154</v>
      </c>
      <c r="I3059">
        <v>35</v>
      </c>
      <c r="J3059" t="s">
        <v>137</v>
      </c>
      <c r="K3059" t="s">
        <v>155</v>
      </c>
      <c r="L3059">
        <v>5</v>
      </c>
      <c r="M3059" t="s">
        <v>137</v>
      </c>
      <c r="N3059" t="s">
        <v>156</v>
      </c>
      <c r="O3059">
        <v>60</v>
      </c>
      <c r="P3059" t="s">
        <v>137</v>
      </c>
    </row>
    <row r="3060" spans="1:40">
      <c r="A3060" s="26">
        <v>41731.458786597221</v>
      </c>
      <c r="B3060" t="s">
        <v>128</v>
      </c>
      <c r="C3060" t="s">
        <v>870</v>
      </c>
      <c r="D3060" t="s">
        <v>3633</v>
      </c>
      <c r="E3060" t="s">
        <v>131</v>
      </c>
      <c r="F3060" t="s">
        <v>132</v>
      </c>
      <c r="G3060" t="s">
        <v>133</v>
      </c>
      <c r="H3060" t="s">
        <v>158</v>
      </c>
      <c r="I3060">
        <v>1</v>
      </c>
      <c r="J3060" t="s">
        <v>137</v>
      </c>
    </row>
    <row r="3061" spans="1:40">
      <c r="A3061" s="26">
        <v>41731.458786597221</v>
      </c>
      <c r="B3061" t="s">
        <v>128</v>
      </c>
      <c r="C3061" t="s">
        <v>870</v>
      </c>
      <c r="D3061" t="s">
        <v>3634</v>
      </c>
      <c r="E3061" t="s">
        <v>131</v>
      </c>
      <c r="F3061" t="s">
        <v>132</v>
      </c>
      <c r="G3061" t="s">
        <v>133</v>
      </c>
      <c r="H3061" t="s">
        <v>160</v>
      </c>
      <c r="I3061">
        <v>30</v>
      </c>
      <c r="J3061" t="s">
        <v>137</v>
      </c>
      <c r="K3061" t="s">
        <v>161</v>
      </c>
      <c r="L3061">
        <v>30</v>
      </c>
      <c r="M3061" t="s">
        <v>137</v>
      </c>
      <c r="N3061" t="s">
        <v>162</v>
      </c>
      <c r="O3061">
        <v>30</v>
      </c>
      <c r="P3061" t="s">
        <v>137</v>
      </c>
      <c r="Q3061" t="s">
        <v>163</v>
      </c>
      <c r="R3061">
        <v>10</v>
      </c>
      <c r="S3061" t="s">
        <v>137</v>
      </c>
      <c r="T3061" t="s">
        <v>164</v>
      </c>
      <c r="U3061">
        <v>20</v>
      </c>
      <c r="V3061" t="s">
        <v>137</v>
      </c>
      <c r="W3061" t="s">
        <v>165</v>
      </c>
      <c r="X3061">
        <v>20</v>
      </c>
      <c r="Y3061" t="s">
        <v>137</v>
      </c>
      <c r="Z3061" t="s">
        <v>166</v>
      </c>
      <c r="AA3061">
        <v>20</v>
      </c>
      <c r="AB3061" t="s">
        <v>137</v>
      </c>
      <c r="AC3061" t="s">
        <v>167</v>
      </c>
      <c r="AD3061">
        <v>20</v>
      </c>
      <c r="AE3061" t="s">
        <v>137</v>
      </c>
      <c r="AF3061" t="s">
        <v>168</v>
      </c>
      <c r="AG3061">
        <v>115200</v>
      </c>
      <c r="AH3061" t="s">
        <v>137</v>
      </c>
      <c r="AI3061" t="s">
        <v>169</v>
      </c>
      <c r="AJ3061">
        <v>12000</v>
      </c>
      <c r="AK3061" t="s">
        <v>137</v>
      </c>
      <c r="AL3061" t="s">
        <v>170</v>
      </c>
      <c r="AM3061">
        <v>30000</v>
      </c>
      <c r="AN3061" t="s">
        <v>137</v>
      </c>
    </row>
    <row r="3062" spans="1:40">
      <c r="A3062" s="26">
        <v>41731.458786597221</v>
      </c>
      <c r="B3062" t="s">
        <v>128</v>
      </c>
      <c r="C3062" t="s">
        <v>870</v>
      </c>
      <c r="D3062" t="s">
        <v>3635</v>
      </c>
      <c r="E3062" t="s">
        <v>131</v>
      </c>
      <c r="F3062" t="s">
        <v>132</v>
      </c>
      <c r="G3062" t="s">
        <v>133</v>
      </c>
      <c r="H3062" t="s">
        <v>187</v>
      </c>
      <c r="I3062">
        <v>60</v>
      </c>
      <c r="J3062" t="s">
        <v>137</v>
      </c>
      <c r="K3062" t="s">
        <v>188</v>
      </c>
      <c r="L3062">
        <v>40</v>
      </c>
      <c r="M3062" t="s">
        <v>137</v>
      </c>
      <c r="N3062" t="s">
        <v>189</v>
      </c>
      <c r="O3062">
        <v>50</v>
      </c>
      <c r="P3062" t="s">
        <v>137</v>
      </c>
      <c r="Q3062" t="s">
        <v>190</v>
      </c>
      <c r="R3062">
        <v>40</v>
      </c>
      <c r="S3062" t="s">
        <v>137</v>
      </c>
      <c r="T3062" t="s">
        <v>191</v>
      </c>
      <c r="U3062">
        <v>60</v>
      </c>
      <c r="V3062" t="s">
        <v>137</v>
      </c>
      <c r="W3062" t="s">
        <v>192</v>
      </c>
      <c r="X3062">
        <v>50</v>
      </c>
      <c r="Y3062" t="s">
        <v>137</v>
      </c>
      <c r="Z3062" t="s">
        <v>193</v>
      </c>
      <c r="AA3062">
        <v>50</v>
      </c>
      <c r="AB3062" t="s">
        <v>137</v>
      </c>
      <c r="AC3062" t="s">
        <v>194</v>
      </c>
      <c r="AD3062">
        <v>35</v>
      </c>
      <c r="AE3062" t="s">
        <v>137</v>
      </c>
      <c r="AF3062" t="s">
        <v>195</v>
      </c>
      <c r="AG3062">
        <v>8</v>
      </c>
      <c r="AH3062" t="s">
        <v>137</v>
      </c>
      <c r="AI3062" t="s">
        <v>196</v>
      </c>
      <c r="AJ3062">
        <v>90</v>
      </c>
      <c r="AK3062" t="s">
        <v>137</v>
      </c>
      <c r="AL3062" t="s">
        <v>197</v>
      </c>
      <c r="AM3062">
        <v>1</v>
      </c>
      <c r="AN3062" t="s">
        <v>137</v>
      </c>
    </row>
    <row r="3063" spans="1:40">
      <c r="A3063" s="26">
        <v>41731.458786597221</v>
      </c>
      <c r="B3063" t="s">
        <v>128</v>
      </c>
      <c r="C3063" t="s">
        <v>870</v>
      </c>
      <c r="D3063" t="s">
        <v>3636</v>
      </c>
      <c r="E3063" t="s">
        <v>131</v>
      </c>
      <c r="F3063" t="s">
        <v>132</v>
      </c>
      <c r="G3063" t="s">
        <v>133</v>
      </c>
      <c r="H3063" t="s">
        <v>172</v>
      </c>
      <c r="I3063">
        <v>33</v>
      </c>
      <c r="J3063" t="s">
        <v>137</v>
      </c>
      <c r="K3063" t="s">
        <v>173</v>
      </c>
      <c r="L3063">
        <v>33</v>
      </c>
      <c r="M3063" t="s">
        <v>137</v>
      </c>
      <c r="N3063" t="s">
        <v>174</v>
      </c>
      <c r="O3063">
        <v>34</v>
      </c>
      <c r="P3063" t="s">
        <v>137</v>
      </c>
      <c r="Q3063" t="s">
        <v>164</v>
      </c>
      <c r="R3063">
        <v>20</v>
      </c>
      <c r="S3063" t="s">
        <v>137</v>
      </c>
      <c r="T3063" t="s">
        <v>165</v>
      </c>
      <c r="U3063">
        <v>20</v>
      </c>
      <c r="V3063" t="s">
        <v>137</v>
      </c>
      <c r="W3063" t="s">
        <v>166</v>
      </c>
      <c r="X3063">
        <v>20</v>
      </c>
      <c r="Y3063" t="s">
        <v>137</v>
      </c>
      <c r="Z3063" t="s">
        <v>175</v>
      </c>
      <c r="AA3063">
        <v>20</v>
      </c>
      <c r="AB3063" t="s">
        <v>137</v>
      </c>
      <c r="AC3063" t="s">
        <v>176</v>
      </c>
      <c r="AD3063">
        <v>20</v>
      </c>
      <c r="AE3063" t="s">
        <v>137</v>
      </c>
      <c r="AF3063" t="s">
        <v>177</v>
      </c>
      <c r="AG3063">
        <v>20</v>
      </c>
      <c r="AH3063" t="s">
        <v>137</v>
      </c>
      <c r="AI3063" t="s">
        <v>168</v>
      </c>
      <c r="AJ3063">
        <v>115200</v>
      </c>
      <c r="AK3063" t="s">
        <v>137</v>
      </c>
      <c r="AL3063" t="s">
        <v>169</v>
      </c>
      <c r="AM3063">
        <v>12000</v>
      </c>
      <c r="AN3063" t="s">
        <v>137</v>
      </c>
    </row>
    <row r="3064" spans="1:40">
      <c r="A3064" s="26">
        <v>41731.458786597221</v>
      </c>
      <c r="B3064" t="s">
        <v>128</v>
      </c>
      <c r="C3064" t="s">
        <v>1812</v>
      </c>
      <c r="D3064" t="s">
        <v>3637</v>
      </c>
      <c r="E3064" t="s">
        <v>131</v>
      </c>
      <c r="F3064" t="s">
        <v>132</v>
      </c>
      <c r="G3064" t="s">
        <v>133</v>
      </c>
      <c r="H3064" t="s">
        <v>187</v>
      </c>
      <c r="I3064">
        <v>60</v>
      </c>
      <c r="J3064" t="s">
        <v>137</v>
      </c>
      <c r="K3064" t="s">
        <v>188</v>
      </c>
      <c r="L3064">
        <v>40</v>
      </c>
      <c r="M3064" t="s">
        <v>137</v>
      </c>
      <c r="N3064" t="s">
        <v>189</v>
      </c>
      <c r="O3064">
        <v>50</v>
      </c>
      <c r="P3064" t="s">
        <v>137</v>
      </c>
      <c r="Q3064" t="s">
        <v>190</v>
      </c>
      <c r="R3064">
        <v>40</v>
      </c>
      <c r="S3064" t="s">
        <v>137</v>
      </c>
      <c r="T3064" t="s">
        <v>191</v>
      </c>
      <c r="U3064">
        <v>60</v>
      </c>
      <c r="V3064" t="s">
        <v>137</v>
      </c>
      <c r="W3064" t="s">
        <v>192</v>
      </c>
      <c r="X3064">
        <v>50</v>
      </c>
      <c r="Y3064" t="s">
        <v>137</v>
      </c>
      <c r="Z3064" t="s">
        <v>193</v>
      </c>
      <c r="AA3064">
        <v>50</v>
      </c>
      <c r="AB3064" t="s">
        <v>137</v>
      </c>
      <c r="AC3064" t="s">
        <v>194</v>
      </c>
      <c r="AD3064">
        <v>35</v>
      </c>
      <c r="AE3064" t="s">
        <v>137</v>
      </c>
      <c r="AF3064" t="s">
        <v>195</v>
      </c>
      <c r="AG3064">
        <v>8</v>
      </c>
      <c r="AH3064" t="s">
        <v>137</v>
      </c>
      <c r="AI3064" t="s">
        <v>196</v>
      </c>
      <c r="AJ3064">
        <v>90</v>
      </c>
      <c r="AK3064" t="s">
        <v>137</v>
      </c>
      <c r="AL3064" t="s">
        <v>197</v>
      </c>
      <c r="AM3064">
        <v>1</v>
      </c>
      <c r="AN3064" t="s">
        <v>137</v>
      </c>
    </row>
    <row r="3065" spans="1:40">
      <c r="A3065" s="26">
        <v>41731.458786597221</v>
      </c>
      <c r="B3065" t="s">
        <v>128</v>
      </c>
      <c r="C3065" t="s">
        <v>1812</v>
      </c>
      <c r="D3065" t="s">
        <v>3638</v>
      </c>
      <c r="E3065" t="s">
        <v>131</v>
      </c>
      <c r="F3065" t="s">
        <v>132</v>
      </c>
      <c r="G3065" t="s">
        <v>133</v>
      </c>
      <c r="H3065" t="s">
        <v>172</v>
      </c>
      <c r="I3065">
        <v>33</v>
      </c>
      <c r="J3065" t="s">
        <v>137</v>
      </c>
      <c r="K3065" t="s">
        <v>173</v>
      </c>
      <c r="L3065">
        <v>33</v>
      </c>
      <c r="M3065" t="s">
        <v>137</v>
      </c>
      <c r="N3065" t="s">
        <v>174</v>
      </c>
      <c r="O3065">
        <v>34</v>
      </c>
      <c r="P3065" t="s">
        <v>137</v>
      </c>
      <c r="Q3065" t="s">
        <v>164</v>
      </c>
      <c r="R3065">
        <v>20</v>
      </c>
      <c r="S3065" t="s">
        <v>137</v>
      </c>
      <c r="T3065" t="s">
        <v>165</v>
      </c>
      <c r="U3065">
        <v>20</v>
      </c>
      <c r="V3065" t="s">
        <v>137</v>
      </c>
      <c r="W3065" t="s">
        <v>166</v>
      </c>
      <c r="X3065">
        <v>20</v>
      </c>
      <c r="Y3065" t="s">
        <v>137</v>
      </c>
      <c r="Z3065" t="s">
        <v>175</v>
      </c>
      <c r="AA3065">
        <v>20</v>
      </c>
      <c r="AB3065" t="s">
        <v>137</v>
      </c>
      <c r="AC3065" t="s">
        <v>176</v>
      </c>
      <c r="AD3065">
        <v>20</v>
      </c>
      <c r="AE3065" t="s">
        <v>137</v>
      </c>
      <c r="AF3065" t="s">
        <v>177</v>
      </c>
      <c r="AG3065">
        <v>20</v>
      </c>
      <c r="AH3065" t="s">
        <v>137</v>
      </c>
      <c r="AI3065" t="s">
        <v>168</v>
      </c>
      <c r="AJ3065">
        <v>115200</v>
      </c>
      <c r="AK3065" t="s">
        <v>137</v>
      </c>
      <c r="AL3065" t="s">
        <v>169</v>
      </c>
      <c r="AM3065">
        <v>12000</v>
      </c>
      <c r="AN3065" t="s">
        <v>137</v>
      </c>
    </row>
    <row r="3066" spans="1:40">
      <c r="A3066" s="26">
        <v>41731.458786597221</v>
      </c>
      <c r="B3066" t="s">
        <v>128</v>
      </c>
      <c r="C3066" t="s">
        <v>1812</v>
      </c>
      <c r="D3066" t="s">
        <v>3639</v>
      </c>
      <c r="E3066" t="s">
        <v>131</v>
      </c>
      <c r="F3066" t="s">
        <v>132</v>
      </c>
      <c r="G3066" t="s">
        <v>133</v>
      </c>
      <c r="H3066" t="s">
        <v>140</v>
      </c>
      <c r="I3066">
        <v>49</v>
      </c>
      <c r="J3066" t="s">
        <v>137</v>
      </c>
      <c r="K3066" t="s">
        <v>141</v>
      </c>
      <c r="L3066">
        <v>130</v>
      </c>
      <c r="M3066" t="s">
        <v>137</v>
      </c>
      <c r="N3066" t="s">
        <v>142</v>
      </c>
      <c r="O3066">
        <v>180</v>
      </c>
      <c r="P3066" t="s">
        <v>137</v>
      </c>
      <c r="Q3066" t="s">
        <v>143</v>
      </c>
      <c r="R3066">
        <v>140</v>
      </c>
      <c r="S3066" t="s">
        <v>137</v>
      </c>
      <c r="T3066" t="s">
        <v>144</v>
      </c>
      <c r="U3066">
        <v>80</v>
      </c>
      <c r="V3066" t="s">
        <v>137</v>
      </c>
      <c r="W3066" t="s">
        <v>145</v>
      </c>
      <c r="X3066">
        <v>101</v>
      </c>
      <c r="Y3066" t="s">
        <v>137</v>
      </c>
      <c r="Z3066" t="s">
        <v>146</v>
      </c>
      <c r="AA3066">
        <v>190</v>
      </c>
      <c r="AB3066" t="s">
        <v>137</v>
      </c>
      <c r="AC3066" t="s">
        <v>147</v>
      </c>
      <c r="AD3066">
        <v>20</v>
      </c>
      <c r="AE3066" t="s">
        <v>137</v>
      </c>
    </row>
    <row r="3067" spans="1:40">
      <c r="A3067" s="26">
        <v>41731.458786597221</v>
      </c>
      <c r="B3067" t="s">
        <v>128</v>
      </c>
      <c r="C3067" t="s">
        <v>1812</v>
      </c>
      <c r="D3067" t="s">
        <v>3640</v>
      </c>
    </row>
    <row r="3068" spans="1:40">
      <c r="A3068" s="26">
        <v>41731.458786597221</v>
      </c>
      <c r="B3068" t="s">
        <v>128</v>
      </c>
      <c r="C3068" t="s">
        <v>1812</v>
      </c>
      <c r="D3068" t="s">
        <v>3641</v>
      </c>
      <c r="E3068" t="s">
        <v>131</v>
      </c>
      <c r="F3068" t="s">
        <v>132</v>
      </c>
      <c r="G3068" t="s">
        <v>133</v>
      </c>
      <c r="H3068" t="s">
        <v>150</v>
      </c>
      <c r="I3068">
        <v>50</v>
      </c>
      <c r="J3068" t="s">
        <v>137</v>
      </c>
      <c r="K3068" t="s">
        <v>151</v>
      </c>
      <c r="L3068">
        <v>50</v>
      </c>
      <c r="M3068" t="s">
        <v>137</v>
      </c>
      <c r="N3068" t="s">
        <v>152</v>
      </c>
      <c r="O3068">
        <v>50</v>
      </c>
      <c r="P3068" t="s">
        <v>137</v>
      </c>
    </row>
    <row r="3069" spans="1:40">
      <c r="A3069" s="26">
        <v>41731.458786597221</v>
      </c>
      <c r="B3069" t="s">
        <v>128</v>
      </c>
      <c r="C3069" t="s">
        <v>1812</v>
      </c>
      <c r="D3069" t="s">
        <v>3642</v>
      </c>
      <c r="E3069" t="s">
        <v>131</v>
      </c>
      <c r="F3069" t="s">
        <v>132</v>
      </c>
      <c r="G3069" t="s">
        <v>133</v>
      </c>
      <c r="H3069" t="s">
        <v>154</v>
      </c>
      <c r="I3069">
        <v>35</v>
      </c>
      <c r="J3069" t="s">
        <v>137</v>
      </c>
      <c r="K3069" t="s">
        <v>155</v>
      </c>
      <c r="L3069">
        <v>5</v>
      </c>
      <c r="M3069" t="s">
        <v>137</v>
      </c>
      <c r="N3069" t="s">
        <v>156</v>
      </c>
      <c r="O3069">
        <v>60</v>
      </c>
      <c r="P3069" t="s">
        <v>137</v>
      </c>
    </row>
    <row r="3070" spans="1:40">
      <c r="A3070" s="26">
        <v>41731.458786597221</v>
      </c>
      <c r="B3070" t="s">
        <v>128</v>
      </c>
      <c r="C3070" t="s">
        <v>1812</v>
      </c>
      <c r="D3070" t="s">
        <v>3643</v>
      </c>
      <c r="E3070" t="s">
        <v>131</v>
      </c>
      <c r="F3070" t="s">
        <v>132</v>
      </c>
      <c r="G3070" t="s">
        <v>133</v>
      </c>
      <c r="H3070" t="s">
        <v>158</v>
      </c>
      <c r="I3070">
        <v>1</v>
      </c>
      <c r="J3070" t="s">
        <v>137</v>
      </c>
    </row>
    <row r="3071" spans="1:40">
      <c r="A3071" s="26">
        <v>41731.458786597221</v>
      </c>
      <c r="B3071" t="s">
        <v>128</v>
      </c>
      <c r="C3071" t="s">
        <v>1812</v>
      </c>
      <c r="D3071" t="s">
        <v>3644</v>
      </c>
      <c r="E3071" t="s">
        <v>131</v>
      </c>
      <c r="F3071" t="s">
        <v>132</v>
      </c>
      <c r="G3071" t="s">
        <v>133</v>
      </c>
      <c r="H3071" t="s">
        <v>160</v>
      </c>
      <c r="I3071">
        <v>30</v>
      </c>
      <c r="J3071" t="s">
        <v>137</v>
      </c>
      <c r="K3071" t="s">
        <v>161</v>
      </c>
      <c r="L3071">
        <v>30</v>
      </c>
      <c r="M3071" t="s">
        <v>137</v>
      </c>
      <c r="N3071" t="s">
        <v>162</v>
      </c>
      <c r="O3071">
        <v>30</v>
      </c>
      <c r="P3071" t="s">
        <v>137</v>
      </c>
      <c r="Q3071" t="s">
        <v>163</v>
      </c>
      <c r="R3071">
        <v>10</v>
      </c>
      <c r="S3071" t="s">
        <v>137</v>
      </c>
      <c r="T3071" t="s">
        <v>164</v>
      </c>
      <c r="U3071">
        <v>20</v>
      </c>
      <c r="V3071" t="s">
        <v>137</v>
      </c>
      <c r="W3071" t="s">
        <v>165</v>
      </c>
      <c r="X3071">
        <v>20</v>
      </c>
      <c r="Y3071" t="s">
        <v>137</v>
      </c>
      <c r="Z3071" t="s">
        <v>166</v>
      </c>
      <c r="AA3071">
        <v>20</v>
      </c>
      <c r="AB3071" t="s">
        <v>137</v>
      </c>
      <c r="AC3071" t="s">
        <v>167</v>
      </c>
      <c r="AD3071">
        <v>20</v>
      </c>
      <c r="AE3071" t="s">
        <v>137</v>
      </c>
      <c r="AF3071" t="s">
        <v>168</v>
      </c>
      <c r="AG3071">
        <v>115200</v>
      </c>
      <c r="AH3071" t="s">
        <v>137</v>
      </c>
      <c r="AI3071" t="s">
        <v>169</v>
      </c>
      <c r="AJ3071">
        <v>12000</v>
      </c>
      <c r="AK3071" t="s">
        <v>137</v>
      </c>
      <c r="AL3071" t="s">
        <v>170</v>
      </c>
      <c r="AM3071">
        <v>30000</v>
      </c>
      <c r="AN3071" t="s">
        <v>137</v>
      </c>
    </row>
    <row r="3072" spans="1:40">
      <c r="A3072" s="26">
        <v>41731.458786597221</v>
      </c>
      <c r="B3072" t="s">
        <v>128</v>
      </c>
      <c r="C3072" t="s">
        <v>1812</v>
      </c>
      <c r="D3072" t="s">
        <v>3645</v>
      </c>
      <c r="E3072" t="s">
        <v>131</v>
      </c>
      <c r="F3072" t="s">
        <v>132</v>
      </c>
      <c r="G3072" t="s">
        <v>133</v>
      </c>
      <c r="H3072" t="s">
        <v>187</v>
      </c>
      <c r="I3072">
        <v>60</v>
      </c>
      <c r="J3072" t="s">
        <v>137</v>
      </c>
      <c r="K3072" t="s">
        <v>188</v>
      </c>
      <c r="L3072">
        <v>40</v>
      </c>
      <c r="M3072" t="s">
        <v>137</v>
      </c>
      <c r="N3072" t="s">
        <v>189</v>
      </c>
      <c r="O3072">
        <v>50</v>
      </c>
      <c r="P3072" t="s">
        <v>137</v>
      </c>
      <c r="Q3072" t="s">
        <v>190</v>
      </c>
      <c r="R3072">
        <v>40</v>
      </c>
      <c r="S3072" t="s">
        <v>137</v>
      </c>
      <c r="T3072" t="s">
        <v>191</v>
      </c>
      <c r="U3072">
        <v>60</v>
      </c>
      <c r="V3072" t="s">
        <v>137</v>
      </c>
      <c r="W3072" t="s">
        <v>192</v>
      </c>
      <c r="X3072">
        <v>50</v>
      </c>
      <c r="Y3072" t="s">
        <v>137</v>
      </c>
      <c r="Z3072" t="s">
        <v>193</v>
      </c>
      <c r="AA3072">
        <v>50</v>
      </c>
      <c r="AB3072" t="s">
        <v>137</v>
      </c>
      <c r="AC3072" t="s">
        <v>194</v>
      </c>
      <c r="AD3072">
        <v>35</v>
      </c>
      <c r="AE3072" t="s">
        <v>137</v>
      </c>
      <c r="AF3072" t="s">
        <v>195</v>
      </c>
      <c r="AG3072">
        <v>8</v>
      </c>
      <c r="AH3072" t="s">
        <v>137</v>
      </c>
      <c r="AI3072" t="s">
        <v>196</v>
      </c>
      <c r="AJ3072">
        <v>90</v>
      </c>
      <c r="AK3072" t="s">
        <v>137</v>
      </c>
      <c r="AL3072" t="s">
        <v>197</v>
      </c>
      <c r="AM3072">
        <v>1</v>
      </c>
      <c r="AN3072" t="s">
        <v>137</v>
      </c>
    </row>
    <row r="3073" spans="1:40">
      <c r="A3073" s="26">
        <v>41731.458786597221</v>
      </c>
      <c r="B3073" t="s">
        <v>128</v>
      </c>
      <c r="C3073" t="s">
        <v>1812</v>
      </c>
      <c r="D3073" t="s">
        <v>3646</v>
      </c>
      <c r="E3073" t="s">
        <v>131</v>
      </c>
      <c r="F3073" t="s">
        <v>132</v>
      </c>
      <c r="G3073" t="s">
        <v>133</v>
      </c>
      <c r="H3073" t="s">
        <v>172</v>
      </c>
      <c r="I3073">
        <v>33</v>
      </c>
      <c r="J3073" t="s">
        <v>137</v>
      </c>
      <c r="K3073" t="s">
        <v>173</v>
      </c>
      <c r="L3073">
        <v>33</v>
      </c>
      <c r="M3073" t="s">
        <v>137</v>
      </c>
      <c r="N3073" t="s">
        <v>174</v>
      </c>
      <c r="O3073">
        <v>34</v>
      </c>
      <c r="P3073" t="s">
        <v>137</v>
      </c>
      <c r="Q3073" t="s">
        <v>164</v>
      </c>
      <c r="R3073">
        <v>20</v>
      </c>
      <c r="S3073" t="s">
        <v>137</v>
      </c>
      <c r="T3073" t="s">
        <v>165</v>
      </c>
      <c r="U3073">
        <v>20</v>
      </c>
      <c r="V3073" t="s">
        <v>137</v>
      </c>
      <c r="W3073" t="s">
        <v>166</v>
      </c>
      <c r="X3073">
        <v>20</v>
      </c>
      <c r="Y3073" t="s">
        <v>137</v>
      </c>
      <c r="Z3073" t="s">
        <v>175</v>
      </c>
      <c r="AA3073">
        <v>20</v>
      </c>
      <c r="AB3073" t="s">
        <v>137</v>
      </c>
      <c r="AC3073" t="s">
        <v>176</v>
      </c>
      <c r="AD3073">
        <v>20</v>
      </c>
      <c r="AE3073" t="s">
        <v>137</v>
      </c>
      <c r="AF3073" t="s">
        <v>177</v>
      </c>
      <c r="AG3073">
        <v>20</v>
      </c>
      <c r="AH3073" t="s">
        <v>137</v>
      </c>
      <c r="AI3073" t="s">
        <v>168</v>
      </c>
      <c r="AJ3073">
        <v>115200</v>
      </c>
      <c r="AK3073" t="s">
        <v>137</v>
      </c>
      <c r="AL3073" t="s">
        <v>169</v>
      </c>
      <c r="AM3073">
        <v>12000</v>
      </c>
      <c r="AN3073" t="s">
        <v>137</v>
      </c>
    </row>
    <row r="3074" spans="1:40">
      <c r="A3074" s="26">
        <v>41731.458786597221</v>
      </c>
      <c r="B3074" t="s">
        <v>128</v>
      </c>
      <c r="C3074" t="s">
        <v>1812</v>
      </c>
      <c r="D3074" t="s">
        <v>3647</v>
      </c>
      <c r="E3074" t="s">
        <v>131</v>
      </c>
      <c r="F3074" t="s">
        <v>132</v>
      </c>
      <c r="G3074" t="s">
        <v>133</v>
      </c>
      <c r="H3074" t="s">
        <v>140</v>
      </c>
      <c r="I3074">
        <v>49</v>
      </c>
      <c r="J3074" t="s">
        <v>137</v>
      </c>
      <c r="K3074" t="s">
        <v>141</v>
      </c>
      <c r="L3074">
        <v>130</v>
      </c>
      <c r="M3074" t="s">
        <v>137</v>
      </c>
      <c r="N3074" t="s">
        <v>142</v>
      </c>
      <c r="O3074">
        <v>180</v>
      </c>
      <c r="P3074" t="s">
        <v>137</v>
      </c>
      <c r="Q3074" t="s">
        <v>143</v>
      </c>
      <c r="R3074">
        <v>140</v>
      </c>
      <c r="S3074" t="s">
        <v>137</v>
      </c>
      <c r="T3074" t="s">
        <v>144</v>
      </c>
      <c r="U3074">
        <v>80</v>
      </c>
      <c r="V3074" t="s">
        <v>137</v>
      </c>
      <c r="W3074" t="s">
        <v>145</v>
      </c>
      <c r="X3074">
        <v>101</v>
      </c>
      <c r="Y3074" t="s">
        <v>137</v>
      </c>
      <c r="Z3074" t="s">
        <v>146</v>
      </c>
      <c r="AA3074">
        <v>190</v>
      </c>
      <c r="AB3074" t="s">
        <v>137</v>
      </c>
      <c r="AC3074" t="s">
        <v>147</v>
      </c>
      <c r="AD3074">
        <v>20</v>
      </c>
      <c r="AE3074" t="s">
        <v>137</v>
      </c>
    </row>
    <row r="3075" spans="1:40">
      <c r="A3075" s="26">
        <v>41731.458786597221</v>
      </c>
      <c r="B3075" t="s">
        <v>128</v>
      </c>
      <c r="C3075" t="s">
        <v>1812</v>
      </c>
      <c r="D3075" t="s">
        <v>3648</v>
      </c>
    </row>
    <row r="3076" spans="1:40">
      <c r="A3076" s="26">
        <v>41731.458786597221</v>
      </c>
      <c r="B3076" t="s">
        <v>128</v>
      </c>
      <c r="C3076" t="s">
        <v>1812</v>
      </c>
      <c r="D3076" t="s">
        <v>3649</v>
      </c>
      <c r="E3076" t="s">
        <v>131</v>
      </c>
      <c r="F3076" t="s">
        <v>132</v>
      </c>
      <c r="G3076" t="s">
        <v>133</v>
      </c>
      <c r="H3076" t="s">
        <v>150</v>
      </c>
      <c r="I3076">
        <v>50</v>
      </c>
      <c r="J3076" t="s">
        <v>137</v>
      </c>
      <c r="K3076" t="s">
        <v>151</v>
      </c>
      <c r="L3076">
        <v>50</v>
      </c>
      <c r="M3076" t="s">
        <v>137</v>
      </c>
      <c r="N3076" t="s">
        <v>152</v>
      </c>
      <c r="O3076">
        <v>50</v>
      </c>
      <c r="P3076" t="s">
        <v>137</v>
      </c>
    </row>
    <row r="3077" spans="1:40">
      <c r="A3077" s="26">
        <v>41731.458786597221</v>
      </c>
      <c r="B3077" t="s">
        <v>128</v>
      </c>
      <c r="C3077" t="s">
        <v>1812</v>
      </c>
      <c r="D3077" t="s">
        <v>3650</v>
      </c>
      <c r="E3077" t="s">
        <v>131</v>
      </c>
      <c r="F3077" t="s">
        <v>132</v>
      </c>
      <c r="G3077" t="s">
        <v>133</v>
      </c>
      <c r="H3077" t="s">
        <v>154</v>
      </c>
      <c r="I3077">
        <v>35</v>
      </c>
      <c r="J3077" t="s">
        <v>137</v>
      </c>
      <c r="K3077" t="s">
        <v>155</v>
      </c>
      <c r="L3077">
        <v>5</v>
      </c>
      <c r="M3077" t="s">
        <v>137</v>
      </c>
      <c r="N3077" t="s">
        <v>156</v>
      </c>
      <c r="O3077">
        <v>60</v>
      </c>
      <c r="P3077" t="s">
        <v>137</v>
      </c>
    </row>
    <row r="3078" spans="1:40">
      <c r="A3078" s="26">
        <v>41731.458786597221</v>
      </c>
      <c r="B3078" t="s">
        <v>128</v>
      </c>
      <c r="C3078" t="s">
        <v>1812</v>
      </c>
      <c r="D3078" t="s">
        <v>3651</v>
      </c>
      <c r="E3078" t="s">
        <v>131</v>
      </c>
      <c r="F3078" t="s">
        <v>132</v>
      </c>
      <c r="G3078" t="s">
        <v>133</v>
      </c>
      <c r="H3078" t="s">
        <v>158</v>
      </c>
      <c r="I3078">
        <v>1</v>
      </c>
      <c r="J3078" t="s">
        <v>137</v>
      </c>
    </row>
    <row r="3079" spans="1:40">
      <c r="A3079" s="26">
        <v>41731.458786597221</v>
      </c>
      <c r="B3079" t="s">
        <v>128</v>
      </c>
      <c r="C3079" t="s">
        <v>1812</v>
      </c>
      <c r="D3079" t="s">
        <v>3652</v>
      </c>
      <c r="E3079" t="s">
        <v>131</v>
      </c>
      <c r="F3079" t="s">
        <v>132</v>
      </c>
      <c r="G3079" t="s">
        <v>133</v>
      </c>
      <c r="H3079" t="s">
        <v>160</v>
      </c>
      <c r="I3079">
        <v>30</v>
      </c>
      <c r="J3079" t="s">
        <v>137</v>
      </c>
      <c r="K3079" t="s">
        <v>161</v>
      </c>
      <c r="L3079">
        <v>30</v>
      </c>
      <c r="M3079" t="s">
        <v>137</v>
      </c>
      <c r="N3079" t="s">
        <v>162</v>
      </c>
      <c r="O3079">
        <v>30</v>
      </c>
      <c r="P3079" t="s">
        <v>137</v>
      </c>
      <c r="Q3079" t="s">
        <v>163</v>
      </c>
      <c r="R3079">
        <v>10</v>
      </c>
      <c r="S3079" t="s">
        <v>137</v>
      </c>
      <c r="T3079" t="s">
        <v>164</v>
      </c>
      <c r="U3079">
        <v>20</v>
      </c>
      <c r="V3079" t="s">
        <v>137</v>
      </c>
      <c r="W3079" t="s">
        <v>165</v>
      </c>
      <c r="X3079">
        <v>20</v>
      </c>
      <c r="Y3079" t="s">
        <v>137</v>
      </c>
      <c r="Z3079" t="s">
        <v>166</v>
      </c>
      <c r="AA3079">
        <v>20</v>
      </c>
      <c r="AB3079" t="s">
        <v>137</v>
      </c>
      <c r="AC3079" t="s">
        <v>167</v>
      </c>
      <c r="AD3079">
        <v>20</v>
      </c>
      <c r="AE3079" t="s">
        <v>137</v>
      </c>
      <c r="AF3079" t="s">
        <v>168</v>
      </c>
      <c r="AG3079">
        <v>115200</v>
      </c>
      <c r="AH3079" t="s">
        <v>137</v>
      </c>
      <c r="AI3079" t="s">
        <v>169</v>
      </c>
      <c r="AJ3079">
        <v>12000</v>
      </c>
      <c r="AK3079" t="s">
        <v>137</v>
      </c>
      <c r="AL3079" t="s">
        <v>170</v>
      </c>
      <c r="AM3079">
        <v>30000</v>
      </c>
      <c r="AN3079" t="s">
        <v>137</v>
      </c>
    </row>
    <row r="3080" spans="1:40">
      <c r="A3080" s="26">
        <v>41731.458786597221</v>
      </c>
      <c r="B3080" t="s">
        <v>128</v>
      </c>
      <c r="C3080" t="s">
        <v>1691</v>
      </c>
      <c r="D3080" t="s">
        <v>3653</v>
      </c>
      <c r="E3080" t="s">
        <v>131</v>
      </c>
      <c r="F3080" t="s">
        <v>132</v>
      </c>
      <c r="G3080" t="s">
        <v>133</v>
      </c>
      <c r="H3080" t="s">
        <v>140</v>
      </c>
      <c r="I3080">
        <v>49</v>
      </c>
      <c r="J3080" t="s">
        <v>137</v>
      </c>
      <c r="K3080" t="s">
        <v>141</v>
      </c>
      <c r="L3080">
        <v>130</v>
      </c>
      <c r="M3080" t="s">
        <v>137</v>
      </c>
      <c r="N3080" t="s">
        <v>142</v>
      </c>
      <c r="O3080">
        <v>180</v>
      </c>
      <c r="P3080" t="s">
        <v>137</v>
      </c>
      <c r="Q3080" t="s">
        <v>143</v>
      </c>
      <c r="R3080">
        <v>140</v>
      </c>
      <c r="S3080" t="s">
        <v>137</v>
      </c>
      <c r="T3080" t="s">
        <v>144</v>
      </c>
      <c r="U3080">
        <v>80</v>
      </c>
      <c r="V3080" t="s">
        <v>137</v>
      </c>
      <c r="W3080" t="s">
        <v>145</v>
      </c>
      <c r="X3080">
        <v>101</v>
      </c>
      <c r="Y3080" t="s">
        <v>137</v>
      </c>
      <c r="Z3080" t="s">
        <v>146</v>
      </c>
      <c r="AA3080">
        <v>190</v>
      </c>
      <c r="AB3080" t="s">
        <v>137</v>
      </c>
      <c r="AC3080" t="s">
        <v>147</v>
      </c>
      <c r="AD3080">
        <v>20</v>
      </c>
      <c r="AE3080" t="s">
        <v>137</v>
      </c>
    </row>
    <row r="3081" spans="1:40">
      <c r="A3081" s="26">
        <v>41731.458786597221</v>
      </c>
      <c r="B3081" t="s">
        <v>128</v>
      </c>
      <c r="C3081" t="s">
        <v>1691</v>
      </c>
      <c r="D3081" t="s">
        <v>3654</v>
      </c>
    </row>
    <row r="3082" spans="1:40">
      <c r="A3082" s="26">
        <v>41731.458786597221</v>
      </c>
      <c r="B3082" t="s">
        <v>128</v>
      </c>
      <c r="C3082" t="s">
        <v>1691</v>
      </c>
      <c r="D3082" t="s">
        <v>3655</v>
      </c>
      <c r="E3082" t="s">
        <v>131</v>
      </c>
      <c r="F3082" t="s">
        <v>132</v>
      </c>
      <c r="G3082" t="s">
        <v>133</v>
      </c>
      <c r="H3082" t="s">
        <v>150</v>
      </c>
      <c r="I3082">
        <v>50</v>
      </c>
      <c r="J3082" t="s">
        <v>137</v>
      </c>
      <c r="K3082" t="s">
        <v>151</v>
      </c>
      <c r="L3082">
        <v>50</v>
      </c>
      <c r="M3082" t="s">
        <v>137</v>
      </c>
      <c r="N3082" t="s">
        <v>152</v>
      </c>
      <c r="O3082">
        <v>50</v>
      </c>
      <c r="P3082" t="s">
        <v>137</v>
      </c>
    </row>
    <row r="3083" spans="1:40">
      <c r="A3083" s="26">
        <v>41731.458786597221</v>
      </c>
      <c r="B3083" t="s">
        <v>128</v>
      </c>
      <c r="C3083" t="s">
        <v>1691</v>
      </c>
      <c r="D3083" t="s">
        <v>3656</v>
      </c>
      <c r="E3083" t="s">
        <v>131</v>
      </c>
      <c r="F3083" t="s">
        <v>132</v>
      </c>
      <c r="G3083" t="s">
        <v>133</v>
      </c>
      <c r="H3083" t="s">
        <v>154</v>
      </c>
      <c r="I3083">
        <v>35</v>
      </c>
      <c r="J3083" t="s">
        <v>137</v>
      </c>
      <c r="K3083" t="s">
        <v>155</v>
      </c>
      <c r="L3083">
        <v>5</v>
      </c>
      <c r="M3083" t="s">
        <v>137</v>
      </c>
      <c r="N3083" t="s">
        <v>156</v>
      </c>
      <c r="O3083">
        <v>60</v>
      </c>
      <c r="P3083" t="s">
        <v>137</v>
      </c>
    </row>
    <row r="3084" spans="1:40">
      <c r="A3084" s="26">
        <v>41731.458786597221</v>
      </c>
      <c r="B3084" t="s">
        <v>128</v>
      </c>
      <c r="C3084" t="s">
        <v>1691</v>
      </c>
      <c r="D3084" t="s">
        <v>3657</v>
      </c>
      <c r="E3084" t="s">
        <v>131</v>
      </c>
      <c r="F3084" t="s">
        <v>132</v>
      </c>
      <c r="G3084" t="s">
        <v>133</v>
      </c>
      <c r="H3084" t="s">
        <v>158</v>
      </c>
      <c r="I3084">
        <v>1</v>
      </c>
      <c r="J3084" t="s">
        <v>137</v>
      </c>
    </row>
    <row r="3085" spans="1:40">
      <c r="A3085" s="26">
        <v>41731.458786597221</v>
      </c>
      <c r="B3085" t="s">
        <v>128</v>
      </c>
      <c r="C3085" t="s">
        <v>1691</v>
      </c>
      <c r="D3085" t="s">
        <v>3658</v>
      </c>
      <c r="E3085" t="s">
        <v>131</v>
      </c>
      <c r="F3085" t="s">
        <v>132</v>
      </c>
      <c r="G3085" t="s">
        <v>133</v>
      </c>
      <c r="H3085" t="s">
        <v>160</v>
      </c>
      <c r="I3085">
        <v>30</v>
      </c>
      <c r="J3085" t="s">
        <v>137</v>
      </c>
      <c r="K3085" t="s">
        <v>161</v>
      </c>
      <c r="L3085">
        <v>30</v>
      </c>
      <c r="M3085" t="s">
        <v>137</v>
      </c>
      <c r="N3085" t="s">
        <v>162</v>
      </c>
      <c r="O3085">
        <v>30</v>
      </c>
      <c r="P3085" t="s">
        <v>137</v>
      </c>
      <c r="Q3085" t="s">
        <v>163</v>
      </c>
      <c r="R3085">
        <v>10</v>
      </c>
      <c r="S3085" t="s">
        <v>137</v>
      </c>
      <c r="T3085" t="s">
        <v>164</v>
      </c>
      <c r="U3085">
        <v>20</v>
      </c>
      <c r="V3085" t="s">
        <v>137</v>
      </c>
      <c r="W3085" t="s">
        <v>165</v>
      </c>
      <c r="X3085">
        <v>20</v>
      </c>
      <c r="Y3085" t="s">
        <v>137</v>
      </c>
      <c r="Z3085" t="s">
        <v>166</v>
      </c>
      <c r="AA3085">
        <v>20</v>
      </c>
      <c r="AB3085" t="s">
        <v>137</v>
      </c>
      <c r="AC3085" t="s">
        <v>167</v>
      </c>
      <c r="AD3085">
        <v>20</v>
      </c>
      <c r="AE3085" t="s">
        <v>137</v>
      </c>
      <c r="AF3085" t="s">
        <v>168</v>
      </c>
      <c r="AG3085">
        <v>115200</v>
      </c>
      <c r="AH3085" t="s">
        <v>137</v>
      </c>
      <c r="AI3085" t="s">
        <v>169</v>
      </c>
      <c r="AJ3085">
        <v>12000</v>
      </c>
      <c r="AK3085" t="s">
        <v>137</v>
      </c>
      <c r="AL3085" t="s">
        <v>170</v>
      </c>
      <c r="AM3085">
        <v>30000</v>
      </c>
      <c r="AN3085" t="s">
        <v>137</v>
      </c>
    </row>
    <row r="3086" spans="1:40">
      <c r="A3086" s="26">
        <v>41731.458786597221</v>
      </c>
      <c r="B3086" t="s">
        <v>128</v>
      </c>
      <c r="C3086" t="s">
        <v>1691</v>
      </c>
      <c r="D3086" t="s">
        <v>3659</v>
      </c>
      <c r="E3086" t="s">
        <v>131</v>
      </c>
      <c r="F3086" t="s">
        <v>132</v>
      </c>
      <c r="G3086" t="s">
        <v>133</v>
      </c>
      <c r="H3086" t="s">
        <v>187</v>
      </c>
      <c r="I3086">
        <v>60</v>
      </c>
      <c r="J3086" t="s">
        <v>137</v>
      </c>
      <c r="K3086" t="s">
        <v>188</v>
      </c>
      <c r="L3086">
        <v>40</v>
      </c>
      <c r="M3086" t="s">
        <v>137</v>
      </c>
      <c r="N3086" t="s">
        <v>189</v>
      </c>
      <c r="O3086">
        <v>50</v>
      </c>
      <c r="P3086" t="s">
        <v>137</v>
      </c>
      <c r="Q3086" t="s">
        <v>190</v>
      </c>
      <c r="R3086">
        <v>40</v>
      </c>
      <c r="S3086" t="s">
        <v>137</v>
      </c>
      <c r="T3086" t="s">
        <v>191</v>
      </c>
      <c r="U3086">
        <v>60</v>
      </c>
      <c r="V3086" t="s">
        <v>137</v>
      </c>
      <c r="W3086" t="s">
        <v>192</v>
      </c>
      <c r="X3086">
        <v>50</v>
      </c>
      <c r="Y3086" t="s">
        <v>137</v>
      </c>
      <c r="Z3086" t="s">
        <v>193</v>
      </c>
      <c r="AA3086">
        <v>50</v>
      </c>
      <c r="AB3086" t="s">
        <v>137</v>
      </c>
      <c r="AC3086" t="s">
        <v>194</v>
      </c>
      <c r="AD3086">
        <v>35</v>
      </c>
      <c r="AE3086" t="s">
        <v>137</v>
      </c>
      <c r="AF3086" t="s">
        <v>195</v>
      </c>
      <c r="AG3086">
        <v>8</v>
      </c>
      <c r="AH3086" t="s">
        <v>137</v>
      </c>
      <c r="AI3086" t="s">
        <v>196</v>
      </c>
      <c r="AJ3086">
        <v>90</v>
      </c>
      <c r="AK3086" t="s">
        <v>137</v>
      </c>
      <c r="AL3086" t="s">
        <v>197</v>
      </c>
      <c r="AM3086">
        <v>1</v>
      </c>
      <c r="AN3086" t="s">
        <v>137</v>
      </c>
    </row>
    <row r="3087" spans="1:40">
      <c r="A3087" s="26">
        <v>41731.458786597221</v>
      </c>
      <c r="B3087" t="s">
        <v>128</v>
      </c>
      <c r="C3087" t="s">
        <v>1691</v>
      </c>
      <c r="D3087" t="s">
        <v>3660</v>
      </c>
      <c r="E3087" t="s">
        <v>131</v>
      </c>
      <c r="F3087" t="s">
        <v>132</v>
      </c>
      <c r="G3087" t="s">
        <v>133</v>
      </c>
      <c r="H3087" t="s">
        <v>172</v>
      </c>
      <c r="I3087">
        <v>33</v>
      </c>
      <c r="J3087" t="s">
        <v>137</v>
      </c>
      <c r="K3087" t="s">
        <v>173</v>
      </c>
      <c r="L3087">
        <v>33</v>
      </c>
      <c r="M3087" t="s">
        <v>137</v>
      </c>
      <c r="N3087" t="s">
        <v>174</v>
      </c>
      <c r="O3087">
        <v>34</v>
      </c>
      <c r="P3087" t="s">
        <v>137</v>
      </c>
      <c r="Q3087" t="s">
        <v>164</v>
      </c>
      <c r="R3087">
        <v>20</v>
      </c>
      <c r="S3087" t="s">
        <v>137</v>
      </c>
      <c r="T3087" t="s">
        <v>165</v>
      </c>
      <c r="U3087">
        <v>20</v>
      </c>
      <c r="V3087" t="s">
        <v>137</v>
      </c>
      <c r="W3087" t="s">
        <v>166</v>
      </c>
      <c r="X3087">
        <v>20</v>
      </c>
      <c r="Y3087" t="s">
        <v>137</v>
      </c>
      <c r="Z3087" t="s">
        <v>175</v>
      </c>
      <c r="AA3087">
        <v>20</v>
      </c>
      <c r="AB3087" t="s">
        <v>137</v>
      </c>
      <c r="AC3087" t="s">
        <v>176</v>
      </c>
      <c r="AD3087">
        <v>20</v>
      </c>
      <c r="AE3087" t="s">
        <v>137</v>
      </c>
      <c r="AF3087" t="s">
        <v>177</v>
      </c>
      <c r="AG3087">
        <v>20</v>
      </c>
      <c r="AH3087" t="s">
        <v>137</v>
      </c>
      <c r="AI3087" t="s">
        <v>168</v>
      </c>
      <c r="AJ3087">
        <v>115200</v>
      </c>
      <c r="AK3087" t="s">
        <v>137</v>
      </c>
      <c r="AL3087" t="s">
        <v>169</v>
      </c>
      <c r="AM3087">
        <v>12000</v>
      </c>
      <c r="AN3087" t="s">
        <v>137</v>
      </c>
    </row>
    <row r="3088" spans="1:40">
      <c r="A3088" s="26">
        <v>41731.458786597221</v>
      </c>
      <c r="B3088" t="s">
        <v>128</v>
      </c>
      <c r="C3088" t="s">
        <v>1691</v>
      </c>
      <c r="D3088" t="s">
        <v>3661</v>
      </c>
      <c r="E3088" t="s">
        <v>131</v>
      </c>
      <c r="F3088" t="s">
        <v>132</v>
      </c>
      <c r="G3088" t="s">
        <v>133</v>
      </c>
      <c r="H3088" t="s">
        <v>140</v>
      </c>
      <c r="I3088">
        <v>49</v>
      </c>
      <c r="J3088" t="s">
        <v>137</v>
      </c>
      <c r="K3088" t="s">
        <v>141</v>
      </c>
      <c r="L3088">
        <v>130</v>
      </c>
      <c r="M3088" t="s">
        <v>137</v>
      </c>
      <c r="N3088" t="s">
        <v>142</v>
      </c>
      <c r="O3088">
        <v>180</v>
      </c>
      <c r="P3088" t="s">
        <v>137</v>
      </c>
      <c r="Q3088" t="s">
        <v>143</v>
      </c>
      <c r="R3088">
        <v>140</v>
      </c>
      <c r="S3088" t="s">
        <v>137</v>
      </c>
      <c r="T3088" t="s">
        <v>144</v>
      </c>
      <c r="U3088">
        <v>80</v>
      </c>
      <c r="V3088" t="s">
        <v>137</v>
      </c>
      <c r="W3088" t="s">
        <v>145</v>
      </c>
      <c r="X3088">
        <v>101</v>
      </c>
      <c r="Y3088" t="s">
        <v>137</v>
      </c>
      <c r="Z3088" t="s">
        <v>146</v>
      </c>
      <c r="AA3088">
        <v>190</v>
      </c>
      <c r="AB3088" t="s">
        <v>137</v>
      </c>
      <c r="AC3088" t="s">
        <v>147</v>
      </c>
      <c r="AD3088">
        <v>20</v>
      </c>
      <c r="AE3088" t="s">
        <v>137</v>
      </c>
    </row>
    <row r="3089" spans="1:40">
      <c r="A3089" s="26">
        <v>41731.458786597221</v>
      </c>
      <c r="B3089" t="s">
        <v>128</v>
      </c>
      <c r="C3089" t="s">
        <v>1691</v>
      </c>
      <c r="D3089" t="s">
        <v>3662</v>
      </c>
    </row>
    <row r="3090" spans="1:40">
      <c r="A3090" s="26">
        <v>41731.458786597221</v>
      </c>
      <c r="B3090" t="s">
        <v>128</v>
      </c>
      <c r="C3090" t="s">
        <v>1691</v>
      </c>
      <c r="D3090" t="s">
        <v>3663</v>
      </c>
      <c r="E3090" t="s">
        <v>131</v>
      </c>
      <c r="F3090" t="s">
        <v>132</v>
      </c>
      <c r="G3090" t="s">
        <v>133</v>
      </c>
      <c r="H3090" t="s">
        <v>150</v>
      </c>
      <c r="I3090">
        <v>50</v>
      </c>
      <c r="J3090" t="s">
        <v>137</v>
      </c>
      <c r="K3090" t="s">
        <v>151</v>
      </c>
      <c r="L3090">
        <v>50</v>
      </c>
      <c r="M3090" t="s">
        <v>137</v>
      </c>
      <c r="N3090" t="s">
        <v>152</v>
      </c>
      <c r="O3090">
        <v>50</v>
      </c>
      <c r="P3090" t="s">
        <v>137</v>
      </c>
    </row>
    <row r="3091" spans="1:40">
      <c r="A3091" s="26">
        <v>41731.458786597221</v>
      </c>
      <c r="B3091" t="s">
        <v>128</v>
      </c>
      <c r="C3091" t="s">
        <v>1691</v>
      </c>
      <c r="D3091" t="s">
        <v>3664</v>
      </c>
      <c r="E3091" t="s">
        <v>131</v>
      </c>
      <c r="F3091" t="s">
        <v>132</v>
      </c>
      <c r="G3091" t="s">
        <v>133</v>
      </c>
      <c r="H3091" t="s">
        <v>154</v>
      </c>
      <c r="I3091">
        <v>35</v>
      </c>
      <c r="J3091" t="s">
        <v>137</v>
      </c>
      <c r="K3091" t="s">
        <v>155</v>
      </c>
      <c r="L3091">
        <v>5</v>
      </c>
      <c r="M3091" t="s">
        <v>137</v>
      </c>
      <c r="N3091" t="s">
        <v>156</v>
      </c>
      <c r="O3091">
        <v>60</v>
      </c>
      <c r="P3091" t="s">
        <v>137</v>
      </c>
    </row>
    <row r="3092" spans="1:40">
      <c r="A3092" s="26">
        <v>41731.458786597221</v>
      </c>
      <c r="B3092" t="s">
        <v>128</v>
      </c>
      <c r="C3092" t="s">
        <v>1691</v>
      </c>
      <c r="D3092" t="s">
        <v>3665</v>
      </c>
      <c r="E3092" t="s">
        <v>131</v>
      </c>
      <c r="F3092" t="s">
        <v>132</v>
      </c>
      <c r="G3092" t="s">
        <v>133</v>
      </c>
      <c r="H3092" t="s">
        <v>158</v>
      </c>
      <c r="I3092">
        <v>1</v>
      </c>
      <c r="J3092" t="s">
        <v>137</v>
      </c>
    </row>
    <row r="3093" spans="1:40">
      <c r="A3093" s="26">
        <v>41731.458786597221</v>
      </c>
      <c r="B3093" t="s">
        <v>128</v>
      </c>
      <c r="C3093" t="s">
        <v>1691</v>
      </c>
      <c r="D3093" t="s">
        <v>3666</v>
      </c>
      <c r="E3093" t="s">
        <v>131</v>
      </c>
      <c r="F3093" t="s">
        <v>132</v>
      </c>
      <c r="G3093" t="s">
        <v>133</v>
      </c>
      <c r="H3093" t="s">
        <v>160</v>
      </c>
      <c r="I3093">
        <v>30</v>
      </c>
      <c r="J3093" t="s">
        <v>137</v>
      </c>
      <c r="K3093" t="s">
        <v>161</v>
      </c>
      <c r="L3093">
        <v>30</v>
      </c>
      <c r="M3093" t="s">
        <v>137</v>
      </c>
      <c r="N3093" t="s">
        <v>162</v>
      </c>
      <c r="O3093">
        <v>30</v>
      </c>
      <c r="P3093" t="s">
        <v>137</v>
      </c>
      <c r="Q3093" t="s">
        <v>163</v>
      </c>
      <c r="R3093">
        <v>10</v>
      </c>
      <c r="S3093" t="s">
        <v>137</v>
      </c>
      <c r="T3093" t="s">
        <v>164</v>
      </c>
      <c r="U3093">
        <v>20</v>
      </c>
      <c r="V3093" t="s">
        <v>137</v>
      </c>
      <c r="W3093" t="s">
        <v>165</v>
      </c>
      <c r="X3093">
        <v>20</v>
      </c>
      <c r="Y3093" t="s">
        <v>137</v>
      </c>
      <c r="Z3093" t="s">
        <v>166</v>
      </c>
      <c r="AA3093">
        <v>20</v>
      </c>
      <c r="AB3093" t="s">
        <v>137</v>
      </c>
      <c r="AC3093" t="s">
        <v>167</v>
      </c>
      <c r="AD3093">
        <v>20</v>
      </c>
      <c r="AE3093" t="s">
        <v>137</v>
      </c>
      <c r="AF3093" t="s">
        <v>168</v>
      </c>
      <c r="AG3093">
        <v>115200</v>
      </c>
      <c r="AH3093" t="s">
        <v>137</v>
      </c>
      <c r="AI3093" t="s">
        <v>169</v>
      </c>
      <c r="AJ3093">
        <v>12000</v>
      </c>
      <c r="AK3093" t="s">
        <v>137</v>
      </c>
      <c r="AL3093" t="s">
        <v>170</v>
      </c>
      <c r="AM3093">
        <v>30000</v>
      </c>
      <c r="AN3093" t="s">
        <v>137</v>
      </c>
    </row>
    <row r="3094" spans="1:40">
      <c r="A3094" s="26">
        <v>41731.458786597221</v>
      </c>
      <c r="B3094" t="s">
        <v>128</v>
      </c>
      <c r="C3094" t="s">
        <v>1691</v>
      </c>
      <c r="D3094" t="s">
        <v>3667</v>
      </c>
      <c r="E3094" t="s">
        <v>131</v>
      </c>
      <c r="F3094" t="s">
        <v>132</v>
      </c>
      <c r="G3094" t="s">
        <v>133</v>
      </c>
      <c r="H3094" t="s">
        <v>187</v>
      </c>
      <c r="I3094">
        <v>60</v>
      </c>
      <c r="J3094" t="s">
        <v>137</v>
      </c>
      <c r="K3094" t="s">
        <v>188</v>
      </c>
      <c r="L3094">
        <v>40</v>
      </c>
      <c r="M3094" t="s">
        <v>137</v>
      </c>
      <c r="N3094" t="s">
        <v>189</v>
      </c>
      <c r="O3094">
        <v>50</v>
      </c>
      <c r="P3094" t="s">
        <v>137</v>
      </c>
      <c r="Q3094" t="s">
        <v>190</v>
      </c>
      <c r="R3094">
        <v>40</v>
      </c>
      <c r="S3094" t="s">
        <v>137</v>
      </c>
      <c r="T3094" t="s">
        <v>191</v>
      </c>
      <c r="U3094">
        <v>60</v>
      </c>
      <c r="V3094" t="s">
        <v>137</v>
      </c>
      <c r="W3094" t="s">
        <v>192</v>
      </c>
      <c r="X3094">
        <v>50</v>
      </c>
      <c r="Y3094" t="s">
        <v>137</v>
      </c>
      <c r="Z3094" t="s">
        <v>193</v>
      </c>
      <c r="AA3094">
        <v>50</v>
      </c>
      <c r="AB3094" t="s">
        <v>137</v>
      </c>
      <c r="AC3094" t="s">
        <v>194</v>
      </c>
      <c r="AD3094">
        <v>35</v>
      </c>
      <c r="AE3094" t="s">
        <v>137</v>
      </c>
      <c r="AF3094" t="s">
        <v>195</v>
      </c>
      <c r="AG3094">
        <v>8</v>
      </c>
      <c r="AH3094" t="s">
        <v>137</v>
      </c>
      <c r="AI3094" t="s">
        <v>196</v>
      </c>
      <c r="AJ3094">
        <v>90</v>
      </c>
      <c r="AK3094" t="s">
        <v>137</v>
      </c>
      <c r="AL3094" t="s">
        <v>197</v>
      </c>
      <c r="AM3094">
        <v>1</v>
      </c>
      <c r="AN3094" t="s">
        <v>137</v>
      </c>
    </row>
    <row r="3095" spans="1:40">
      <c r="A3095" s="26">
        <v>41731.458786597221</v>
      </c>
      <c r="B3095" t="s">
        <v>128</v>
      </c>
      <c r="C3095" t="s">
        <v>1691</v>
      </c>
      <c r="D3095" t="s">
        <v>3668</v>
      </c>
      <c r="E3095" t="s">
        <v>131</v>
      </c>
      <c r="F3095" t="s">
        <v>132</v>
      </c>
      <c r="G3095" t="s">
        <v>133</v>
      </c>
      <c r="H3095" t="s">
        <v>172</v>
      </c>
      <c r="I3095">
        <v>33</v>
      </c>
      <c r="J3095" t="s">
        <v>137</v>
      </c>
      <c r="K3095" t="s">
        <v>173</v>
      </c>
      <c r="L3095">
        <v>33</v>
      </c>
      <c r="M3095" t="s">
        <v>137</v>
      </c>
      <c r="N3095" t="s">
        <v>174</v>
      </c>
      <c r="O3095">
        <v>34</v>
      </c>
      <c r="P3095" t="s">
        <v>137</v>
      </c>
      <c r="Q3095" t="s">
        <v>164</v>
      </c>
      <c r="R3095">
        <v>20</v>
      </c>
      <c r="S3095" t="s">
        <v>137</v>
      </c>
      <c r="T3095" t="s">
        <v>165</v>
      </c>
      <c r="U3095">
        <v>20</v>
      </c>
      <c r="V3095" t="s">
        <v>137</v>
      </c>
      <c r="W3095" t="s">
        <v>166</v>
      </c>
      <c r="X3095">
        <v>20</v>
      </c>
      <c r="Y3095" t="s">
        <v>137</v>
      </c>
      <c r="Z3095" t="s">
        <v>175</v>
      </c>
      <c r="AA3095">
        <v>20</v>
      </c>
      <c r="AB3095" t="s">
        <v>137</v>
      </c>
      <c r="AC3095" t="s">
        <v>176</v>
      </c>
      <c r="AD3095">
        <v>20</v>
      </c>
      <c r="AE3095" t="s">
        <v>137</v>
      </c>
      <c r="AF3095" t="s">
        <v>177</v>
      </c>
      <c r="AG3095">
        <v>20</v>
      </c>
      <c r="AH3095" t="s">
        <v>137</v>
      </c>
      <c r="AI3095" t="s">
        <v>168</v>
      </c>
      <c r="AJ3095">
        <v>115200</v>
      </c>
      <c r="AK3095" t="s">
        <v>137</v>
      </c>
      <c r="AL3095" t="s">
        <v>169</v>
      </c>
      <c r="AM3095">
        <v>12000</v>
      </c>
      <c r="AN3095" t="s">
        <v>137</v>
      </c>
    </row>
    <row r="3096" spans="1:40">
      <c r="A3096" s="26">
        <v>41731.458786597221</v>
      </c>
      <c r="B3096" t="s">
        <v>128</v>
      </c>
      <c r="C3096" t="s">
        <v>1691</v>
      </c>
      <c r="D3096" t="s">
        <v>3669</v>
      </c>
      <c r="E3096" t="s">
        <v>131</v>
      </c>
      <c r="F3096" t="s">
        <v>132</v>
      </c>
      <c r="G3096" t="s">
        <v>133</v>
      </c>
      <c r="H3096" t="s">
        <v>140</v>
      </c>
      <c r="I3096">
        <v>49</v>
      </c>
      <c r="J3096" t="s">
        <v>137</v>
      </c>
      <c r="K3096" t="s">
        <v>141</v>
      </c>
      <c r="L3096">
        <v>130</v>
      </c>
      <c r="M3096" t="s">
        <v>137</v>
      </c>
      <c r="N3096" t="s">
        <v>142</v>
      </c>
      <c r="O3096">
        <v>180</v>
      </c>
      <c r="P3096" t="s">
        <v>137</v>
      </c>
      <c r="Q3096" t="s">
        <v>143</v>
      </c>
      <c r="R3096">
        <v>140</v>
      </c>
      <c r="S3096" t="s">
        <v>137</v>
      </c>
      <c r="T3096" t="s">
        <v>144</v>
      </c>
      <c r="U3096">
        <v>80</v>
      </c>
      <c r="V3096" t="s">
        <v>137</v>
      </c>
      <c r="W3096" t="s">
        <v>145</v>
      </c>
      <c r="X3096">
        <v>101</v>
      </c>
      <c r="Y3096" t="s">
        <v>137</v>
      </c>
      <c r="Z3096" t="s">
        <v>146</v>
      </c>
      <c r="AA3096">
        <v>190</v>
      </c>
      <c r="AB3096" t="s">
        <v>137</v>
      </c>
      <c r="AC3096" t="s">
        <v>147</v>
      </c>
      <c r="AD3096">
        <v>20</v>
      </c>
      <c r="AE3096" t="s">
        <v>137</v>
      </c>
    </row>
    <row r="3097" spans="1:40">
      <c r="A3097" s="26">
        <v>41731.458786597221</v>
      </c>
      <c r="B3097" t="s">
        <v>128</v>
      </c>
      <c r="C3097" t="s">
        <v>1691</v>
      </c>
      <c r="D3097" t="s">
        <v>3670</v>
      </c>
    </row>
    <row r="3098" spans="1:40">
      <c r="A3098" s="26">
        <v>41731.458786597221</v>
      </c>
      <c r="B3098" t="s">
        <v>128</v>
      </c>
      <c r="C3098" t="s">
        <v>1691</v>
      </c>
      <c r="D3098" t="s">
        <v>3671</v>
      </c>
      <c r="E3098" t="s">
        <v>131</v>
      </c>
      <c r="F3098" t="s">
        <v>132</v>
      </c>
      <c r="G3098" t="s">
        <v>133</v>
      </c>
      <c r="H3098" t="s">
        <v>150</v>
      </c>
      <c r="I3098">
        <v>50</v>
      </c>
      <c r="J3098" t="s">
        <v>137</v>
      </c>
      <c r="K3098" t="s">
        <v>151</v>
      </c>
      <c r="L3098">
        <v>50</v>
      </c>
      <c r="M3098" t="s">
        <v>137</v>
      </c>
      <c r="N3098" t="s">
        <v>152</v>
      </c>
      <c r="O3098">
        <v>50</v>
      </c>
      <c r="P3098" t="s">
        <v>137</v>
      </c>
    </row>
    <row r="3099" spans="1:40">
      <c r="A3099" s="26">
        <v>41731.458786597221</v>
      </c>
      <c r="B3099" t="s">
        <v>128</v>
      </c>
      <c r="C3099" t="s">
        <v>1691</v>
      </c>
      <c r="D3099" t="s">
        <v>3672</v>
      </c>
      <c r="E3099" t="s">
        <v>131</v>
      </c>
      <c r="F3099" t="s">
        <v>132</v>
      </c>
      <c r="G3099" t="s">
        <v>133</v>
      </c>
      <c r="H3099" t="s">
        <v>154</v>
      </c>
      <c r="I3099">
        <v>35</v>
      </c>
      <c r="J3099" t="s">
        <v>137</v>
      </c>
      <c r="K3099" t="s">
        <v>155</v>
      </c>
      <c r="L3099">
        <v>5</v>
      </c>
      <c r="M3099" t="s">
        <v>137</v>
      </c>
      <c r="N3099" t="s">
        <v>156</v>
      </c>
      <c r="O3099">
        <v>60</v>
      </c>
      <c r="P3099" t="s">
        <v>137</v>
      </c>
    </row>
    <row r="3100" spans="1:40">
      <c r="A3100" s="26">
        <v>41731.458786597221</v>
      </c>
      <c r="B3100" t="s">
        <v>128</v>
      </c>
      <c r="C3100" t="s">
        <v>1691</v>
      </c>
      <c r="D3100" t="s">
        <v>3673</v>
      </c>
      <c r="E3100" t="s">
        <v>131</v>
      </c>
      <c r="F3100" t="s">
        <v>132</v>
      </c>
      <c r="G3100" t="s">
        <v>133</v>
      </c>
      <c r="H3100" t="s">
        <v>158</v>
      </c>
      <c r="I3100">
        <v>1</v>
      </c>
      <c r="J3100" t="s">
        <v>137</v>
      </c>
    </row>
    <row r="3101" spans="1:40">
      <c r="A3101" s="26">
        <v>41731.458786597221</v>
      </c>
      <c r="B3101" t="s">
        <v>128</v>
      </c>
      <c r="C3101" t="s">
        <v>1691</v>
      </c>
      <c r="D3101" t="s">
        <v>3674</v>
      </c>
      <c r="E3101" t="s">
        <v>131</v>
      </c>
      <c r="F3101" t="s">
        <v>132</v>
      </c>
      <c r="G3101" t="s">
        <v>133</v>
      </c>
      <c r="H3101" t="s">
        <v>160</v>
      </c>
      <c r="I3101">
        <v>30</v>
      </c>
      <c r="J3101" t="s">
        <v>137</v>
      </c>
      <c r="K3101" t="s">
        <v>161</v>
      </c>
      <c r="L3101">
        <v>30</v>
      </c>
      <c r="M3101" t="s">
        <v>137</v>
      </c>
      <c r="N3101" t="s">
        <v>162</v>
      </c>
      <c r="O3101">
        <v>30</v>
      </c>
      <c r="P3101" t="s">
        <v>137</v>
      </c>
      <c r="Q3101" t="s">
        <v>163</v>
      </c>
      <c r="R3101">
        <v>10</v>
      </c>
      <c r="S3101" t="s">
        <v>137</v>
      </c>
      <c r="T3101" t="s">
        <v>164</v>
      </c>
      <c r="U3101">
        <v>20</v>
      </c>
      <c r="V3101" t="s">
        <v>137</v>
      </c>
      <c r="W3101" t="s">
        <v>165</v>
      </c>
      <c r="X3101">
        <v>20</v>
      </c>
      <c r="Y3101" t="s">
        <v>137</v>
      </c>
      <c r="Z3101" t="s">
        <v>166</v>
      </c>
      <c r="AA3101">
        <v>20</v>
      </c>
      <c r="AB3101" t="s">
        <v>137</v>
      </c>
      <c r="AC3101" t="s">
        <v>167</v>
      </c>
      <c r="AD3101">
        <v>20</v>
      </c>
      <c r="AE3101" t="s">
        <v>137</v>
      </c>
      <c r="AF3101" t="s">
        <v>168</v>
      </c>
      <c r="AG3101">
        <v>115200</v>
      </c>
      <c r="AH3101" t="s">
        <v>137</v>
      </c>
      <c r="AI3101" t="s">
        <v>169</v>
      </c>
      <c r="AJ3101">
        <v>12000</v>
      </c>
      <c r="AK3101" t="s">
        <v>137</v>
      </c>
      <c r="AL3101" t="s">
        <v>170</v>
      </c>
      <c r="AM3101">
        <v>30000</v>
      </c>
      <c r="AN3101" t="s">
        <v>137</v>
      </c>
    </row>
    <row r="3102" spans="1:40">
      <c r="A3102" s="26">
        <v>41731.458786608797</v>
      </c>
      <c r="B3102" t="s">
        <v>128</v>
      </c>
      <c r="C3102" t="s">
        <v>1812</v>
      </c>
      <c r="D3102" t="s">
        <v>3675</v>
      </c>
      <c r="E3102" t="s">
        <v>131</v>
      </c>
      <c r="F3102" t="s">
        <v>132</v>
      </c>
      <c r="G3102" t="s">
        <v>133</v>
      </c>
      <c r="H3102" t="s">
        <v>187</v>
      </c>
      <c r="I3102">
        <v>60</v>
      </c>
      <c r="J3102" t="s">
        <v>137</v>
      </c>
      <c r="K3102" t="s">
        <v>188</v>
      </c>
      <c r="L3102">
        <v>40</v>
      </c>
      <c r="M3102" t="s">
        <v>137</v>
      </c>
      <c r="N3102" t="s">
        <v>189</v>
      </c>
      <c r="O3102">
        <v>50</v>
      </c>
      <c r="P3102" t="s">
        <v>137</v>
      </c>
      <c r="Q3102" t="s">
        <v>190</v>
      </c>
      <c r="R3102">
        <v>40</v>
      </c>
      <c r="S3102" t="s">
        <v>137</v>
      </c>
      <c r="T3102" t="s">
        <v>191</v>
      </c>
      <c r="U3102">
        <v>60</v>
      </c>
      <c r="V3102" t="s">
        <v>137</v>
      </c>
      <c r="W3102" t="s">
        <v>192</v>
      </c>
      <c r="X3102">
        <v>50</v>
      </c>
      <c r="Y3102" t="s">
        <v>137</v>
      </c>
      <c r="Z3102" t="s">
        <v>193</v>
      </c>
      <c r="AA3102">
        <v>50</v>
      </c>
      <c r="AB3102" t="s">
        <v>137</v>
      </c>
      <c r="AC3102" t="s">
        <v>194</v>
      </c>
      <c r="AD3102">
        <v>35</v>
      </c>
      <c r="AE3102" t="s">
        <v>137</v>
      </c>
      <c r="AF3102" t="s">
        <v>195</v>
      </c>
      <c r="AG3102">
        <v>8</v>
      </c>
      <c r="AH3102" t="s">
        <v>137</v>
      </c>
      <c r="AI3102" t="s">
        <v>196</v>
      </c>
      <c r="AJ3102">
        <v>90</v>
      </c>
      <c r="AK3102" t="s">
        <v>137</v>
      </c>
      <c r="AL3102" t="s">
        <v>197</v>
      </c>
      <c r="AM3102">
        <v>1</v>
      </c>
      <c r="AN3102" t="s">
        <v>137</v>
      </c>
    </row>
    <row r="3103" spans="1:40">
      <c r="A3103" s="26">
        <v>41731.458786608797</v>
      </c>
      <c r="B3103" t="s">
        <v>128</v>
      </c>
      <c r="C3103" t="s">
        <v>1812</v>
      </c>
      <c r="D3103" t="s">
        <v>3676</v>
      </c>
      <c r="E3103" t="s">
        <v>131</v>
      </c>
      <c r="F3103" t="s">
        <v>132</v>
      </c>
      <c r="G3103" t="s">
        <v>133</v>
      </c>
      <c r="H3103" t="s">
        <v>172</v>
      </c>
      <c r="I3103">
        <v>33</v>
      </c>
      <c r="J3103" t="s">
        <v>137</v>
      </c>
      <c r="K3103" t="s">
        <v>173</v>
      </c>
      <c r="L3103">
        <v>33</v>
      </c>
      <c r="M3103" t="s">
        <v>137</v>
      </c>
      <c r="N3103" t="s">
        <v>174</v>
      </c>
      <c r="O3103">
        <v>34</v>
      </c>
      <c r="P3103" t="s">
        <v>137</v>
      </c>
      <c r="Q3103" t="s">
        <v>164</v>
      </c>
      <c r="R3103">
        <v>20</v>
      </c>
      <c r="S3103" t="s">
        <v>137</v>
      </c>
      <c r="T3103" t="s">
        <v>165</v>
      </c>
      <c r="U3103">
        <v>20</v>
      </c>
      <c r="V3103" t="s">
        <v>137</v>
      </c>
      <c r="W3103" t="s">
        <v>166</v>
      </c>
      <c r="X3103">
        <v>20</v>
      </c>
      <c r="Y3103" t="s">
        <v>137</v>
      </c>
      <c r="Z3103" t="s">
        <v>175</v>
      </c>
      <c r="AA3103">
        <v>20</v>
      </c>
      <c r="AB3103" t="s">
        <v>137</v>
      </c>
      <c r="AC3103" t="s">
        <v>176</v>
      </c>
      <c r="AD3103">
        <v>20</v>
      </c>
      <c r="AE3103" t="s">
        <v>137</v>
      </c>
      <c r="AF3103" t="s">
        <v>177</v>
      </c>
      <c r="AG3103">
        <v>20</v>
      </c>
      <c r="AH3103" t="s">
        <v>137</v>
      </c>
      <c r="AI3103" t="s">
        <v>168</v>
      </c>
      <c r="AJ3103">
        <v>115200</v>
      </c>
      <c r="AK3103" t="s">
        <v>137</v>
      </c>
      <c r="AL3103" t="s">
        <v>169</v>
      </c>
      <c r="AM3103">
        <v>12000</v>
      </c>
      <c r="AN3103" t="s">
        <v>137</v>
      </c>
    </row>
    <row r="3104" spans="1:40">
      <c r="A3104" s="26">
        <v>41731.458786608797</v>
      </c>
      <c r="B3104" t="s">
        <v>128</v>
      </c>
      <c r="C3104" t="s">
        <v>1812</v>
      </c>
      <c r="D3104" t="s">
        <v>3677</v>
      </c>
      <c r="E3104" t="s">
        <v>131</v>
      </c>
      <c r="F3104" t="s">
        <v>132</v>
      </c>
      <c r="G3104" t="s">
        <v>133</v>
      </c>
      <c r="H3104" t="s">
        <v>140</v>
      </c>
      <c r="I3104">
        <v>49</v>
      </c>
      <c r="J3104" t="s">
        <v>137</v>
      </c>
      <c r="K3104" t="s">
        <v>141</v>
      </c>
      <c r="L3104">
        <v>130</v>
      </c>
      <c r="M3104" t="s">
        <v>137</v>
      </c>
      <c r="N3104" t="s">
        <v>142</v>
      </c>
      <c r="O3104">
        <v>180</v>
      </c>
      <c r="P3104" t="s">
        <v>137</v>
      </c>
      <c r="Q3104" t="s">
        <v>143</v>
      </c>
      <c r="R3104">
        <v>140</v>
      </c>
      <c r="S3104" t="s">
        <v>137</v>
      </c>
      <c r="T3104" t="s">
        <v>144</v>
      </c>
      <c r="U3104">
        <v>80</v>
      </c>
      <c r="V3104" t="s">
        <v>137</v>
      </c>
      <c r="W3104" t="s">
        <v>145</v>
      </c>
      <c r="X3104">
        <v>101</v>
      </c>
      <c r="Y3104" t="s">
        <v>137</v>
      </c>
      <c r="Z3104" t="s">
        <v>146</v>
      </c>
      <c r="AA3104">
        <v>190</v>
      </c>
      <c r="AB3104" t="s">
        <v>137</v>
      </c>
      <c r="AC3104" t="s">
        <v>147</v>
      </c>
      <c r="AD3104">
        <v>20</v>
      </c>
      <c r="AE3104" t="s">
        <v>137</v>
      </c>
    </row>
    <row r="3105" spans="1:40">
      <c r="A3105" s="26">
        <v>41731.458786608797</v>
      </c>
      <c r="B3105" t="s">
        <v>128</v>
      </c>
      <c r="C3105" t="s">
        <v>1812</v>
      </c>
      <c r="D3105" t="s">
        <v>3678</v>
      </c>
    </row>
    <row r="3106" spans="1:40">
      <c r="A3106" s="26">
        <v>41731.458786608797</v>
      </c>
      <c r="B3106" t="s">
        <v>128</v>
      </c>
      <c r="C3106" t="s">
        <v>1812</v>
      </c>
      <c r="D3106" t="s">
        <v>3679</v>
      </c>
      <c r="E3106" t="s">
        <v>131</v>
      </c>
      <c r="F3106" t="s">
        <v>132</v>
      </c>
      <c r="G3106" t="s">
        <v>133</v>
      </c>
      <c r="H3106" t="s">
        <v>150</v>
      </c>
      <c r="I3106">
        <v>50</v>
      </c>
      <c r="J3106" t="s">
        <v>137</v>
      </c>
      <c r="K3106" t="s">
        <v>151</v>
      </c>
      <c r="L3106">
        <v>50</v>
      </c>
      <c r="M3106" t="s">
        <v>137</v>
      </c>
      <c r="N3106" t="s">
        <v>152</v>
      </c>
      <c r="O3106">
        <v>50</v>
      </c>
      <c r="P3106" t="s">
        <v>137</v>
      </c>
    </row>
    <row r="3107" spans="1:40">
      <c r="A3107" s="26">
        <v>41731.458786608797</v>
      </c>
      <c r="B3107" t="s">
        <v>128</v>
      </c>
      <c r="C3107" t="s">
        <v>1812</v>
      </c>
      <c r="D3107" t="s">
        <v>3680</v>
      </c>
      <c r="E3107" t="s">
        <v>131</v>
      </c>
      <c r="F3107" t="s">
        <v>132</v>
      </c>
      <c r="G3107" t="s">
        <v>133</v>
      </c>
      <c r="H3107" t="s">
        <v>154</v>
      </c>
      <c r="I3107">
        <v>35</v>
      </c>
      <c r="J3107" t="s">
        <v>137</v>
      </c>
      <c r="K3107" t="s">
        <v>155</v>
      </c>
      <c r="L3107">
        <v>5</v>
      </c>
      <c r="M3107" t="s">
        <v>137</v>
      </c>
      <c r="N3107" t="s">
        <v>156</v>
      </c>
      <c r="O3107">
        <v>60</v>
      </c>
      <c r="P3107" t="s">
        <v>137</v>
      </c>
    </row>
    <row r="3108" spans="1:40">
      <c r="A3108" s="26">
        <v>41731.458786608797</v>
      </c>
      <c r="B3108" t="s">
        <v>128</v>
      </c>
      <c r="C3108" t="s">
        <v>1812</v>
      </c>
      <c r="D3108" t="s">
        <v>3681</v>
      </c>
      <c r="E3108" t="s">
        <v>131</v>
      </c>
      <c r="F3108" t="s">
        <v>132</v>
      </c>
      <c r="G3108" t="s">
        <v>133</v>
      </c>
      <c r="H3108" t="s">
        <v>158</v>
      </c>
      <c r="I3108">
        <v>1</v>
      </c>
      <c r="J3108" t="s">
        <v>137</v>
      </c>
    </row>
    <row r="3109" spans="1:40">
      <c r="A3109" s="26">
        <v>41731.458786608797</v>
      </c>
      <c r="B3109" t="s">
        <v>128</v>
      </c>
      <c r="C3109" t="s">
        <v>1812</v>
      </c>
      <c r="D3109" t="s">
        <v>3682</v>
      </c>
      <c r="E3109" t="s">
        <v>131</v>
      </c>
      <c r="F3109" t="s">
        <v>132</v>
      </c>
      <c r="G3109" t="s">
        <v>133</v>
      </c>
      <c r="H3109" t="s">
        <v>160</v>
      </c>
      <c r="I3109">
        <v>30</v>
      </c>
      <c r="J3109" t="s">
        <v>137</v>
      </c>
      <c r="K3109" t="s">
        <v>161</v>
      </c>
      <c r="L3109">
        <v>30</v>
      </c>
      <c r="M3109" t="s">
        <v>137</v>
      </c>
      <c r="N3109" t="s">
        <v>162</v>
      </c>
      <c r="O3109">
        <v>30</v>
      </c>
      <c r="P3109" t="s">
        <v>137</v>
      </c>
      <c r="Q3109" t="s">
        <v>163</v>
      </c>
      <c r="R3109">
        <v>10</v>
      </c>
      <c r="S3109" t="s">
        <v>137</v>
      </c>
      <c r="T3109" t="s">
        <v>164</v>
      </c>
      <c r="U3109">
        <v>20</v>
      </c>
      <c r="V3109" t="s">
        <v>137</v>
      </c>
      <c r="W3109" t="s">
        <v>165</v>
      </c>
      <c r="X3109">
        <v>20</v>
      </c>
      <c r="Y3109" t="s">
        <v>137</v>
      </c>
      <c r="Z3109" t="s">
        <v>166</v>
      </c>
      <c r="AA3109">
        <v>20</v>
      </c>
      <c r="AB3109" t="s">
        <v>137</v>
      </c>
      <c r="AC3109" t="s">
        <v>167</v>
      </c>
      <c r="AD3109">
        <v>20</v>
      </c>
      <c r="AE3109" t="s">
        <v>137</v>
      </c>
      <c r="AF3109" t="s">
        <v>168</v>
      </c>
      <c r="AG3109">
        <v>115200</v>
      </c>
      <c r="AH3109" t="s">
        <v>137</v>
      </c>
      <c r="AI3109" t="s">
        <v>169</v>
      </c>
      <c r="AJ3109">
        <v>12000</v>
      </c>
      <c r="AK3109" t="s">
        <v>137</v>
      </c>
      <c r="AL3109" t="s">
        <v>170</v>
      </c>
      <c r="AM3109">
        <v>30000</v>
      </c>
      <c r="AN3109" t="s">
        <v>137</v>
      </c>
    </row>
    <row r="3110" spans="1:40">
      <c r="A3110" s="26">
        <v>41731.458786608797</v>
      </c>
      <c r="B3110" t="s">
        <v>128</v>
      </c>
      <c r="C3110" t="s">
        <v>1812</v>
      </c>
      <c r="D3110" t="s">
        <v>3683</v>
      </c>
      <c r="E3110" t="s">
        <v>131</v>
      </c>
      <c r="F3110" t="s">
        <v>132</v>
      </c>
      <c r="G3110" t="s">
        <v>133</v>
      </c>
      <c r="H3110" t="s">
        <v>187</v>
      </c>
      <c r="I3110">
        <v>60</v>
      </c>
      <c r="J3110" t="s">
        <v>137</v>
      </c>
      <c r="K3110" t="s">
        <v>188</v>
      </c>
      <c r="L3110">
        <v>40</v>
      </c>
      <c r="M3110" t="s">
        <v>137</v>
      </c>
      <c r="N3110" t="s">
        <v>189</v>
      </c>
      <c r="O3110">
        <v>50</v>
      </c>
      <c r="P3110" t="s">
        <v>137</v>
      </c>
      <c r="Q3110" t="s">
        <v>190</v>
      </c>
      <c r="R3110">
        <v>40</v>
      </c>
      <c r="S3110" t="s">
        <v>137</v>
      </c>
      <c r="T3110" t="s">
        <v>191</v>
      </c>
      <c r="U3110">
        <v>60</v>
      </c>
      <c r="V3110" t="s">
        <v>137</v>
      </c>
      <c r="W3110" t="s">
        <v>192</v>
      </c>
      <c r="X3110">
        <v>50</v>
      </c>
      <c r="Y3110" t="s">
        <v>137</v>
      </c>
      <c r="Z3110" t="s">
        <v>193</v>
      </c>
      <c r="AA3110">
        <v>50</v>
      </c>
      <c r="AB3110" t="s">
        <v>137</v>
      </c>
      <c r="AC3110" t="s">
        <v>194</v>
      </c>
      <c r="AD3110">
        <v>35</v>
      </c>
      <c r="AE3110" t="s">
        <v>137</v>
      </c>
      <c r="AF3110" t="s">
        <v>195</v>
      </c>
      <c r="AG3110">
        <v>8</v>
      </c>
      <c r="AH3110" t="s">
        <v>137</v>
      </c>
      <c r="AI3110" t="s">
        <v>196</v>
      </c>
      <c r="AJ3110">
        <v>90</v>
      </c>
      <c r="AK3110" t="s">
        <v>137</v>
      </c>
      <c r="AL3110" t="s">
        <v>197</v>
      </c>
      <c r="AM3110">
        <v>1</v>
      </c>
      <c r="AN3110" t="s">
        <v>137</v>
      </c>
    </row>
    <row r="3111" spans="1:40">
      <c r="A3111" s="26">
        <v>41731.458786608797</v>
      </c>
      <c r="B3111" t="s">
        <v>128</v>
      </c>
      <c r="C3111" t="s">
        <v>1812</v>
      </c>
      <c r="D3111" t="s">
        <v>3684</v>
      </c>
      <c r="E3111" t="s">
        <v>131</v>
      </c>
      <c r="F3111" t="s">
        <v>132</v>
      </c>
      <c r="G3111" t="s">
        <v>133</v>
      </c>
      <c r="H3111" t="s">
        <v>172</v>
      </c>
      <c r="I3111">
        <v>33</v>
      </c>
      <c r="J3111" t="s">
        <v>137</v>
      </c>
      <c r="K3111" t="s">
        <v>173</v>
      </c>
      <c r="L3111">
        <v>33</v>
      </c>
      <c r="M3111" t="s">
        <v>137</v>
      </c>
      <c r="N3111" t="s">
        <v>174</v>
      </c>
      <c r="O3111">
        <v>34</v>
      </c>
      <c r="P3111" t="s">
        <v>137</v>
      </c>
      <c r="Q3111" t="s">
        <v>164</v>
      </c>
      <c r="R3111">
        <v>20</v>
      </c>
      <c r="S3111" t="s">
        <v>137</v>
      </c>
      <c r="T3111" t="s">
        <v>165</v>
      </c>
      <c r="U3111">
        <v>20</v>
      </c>
      <c r="V3111" t="s">
        <v>137</v>
      </c>
      <c r="W3111" t="s">
        <v>166</v>
      </c>
      <c r="X3111">
        <v>20</v>
      </c>
      <c r="Y3111" t="s">
        <v>137</v>
      </c>
      <c r="Z3111" t="s">
        <v>175</v>
      </c>
      <c r="AA3111">
        <v>20</v>
      </c>
      <c r="AB3111" t="s">
        <v>137</v>
      </c>
      <c r="AC3111" t="s">
        <v>176</v>
      </c>
      <c r="AD3111">
        <v>20</v>
      </c>
      <c r="AE3111" t="s">
        <v>137</v>
      </c>
      <c r="AF3111" t="s">
        <v>177</v>
      </c>
      <c r="AG3111">
        <v>20</v>
      </c>
      <c r="AH3111" t="s">
        <v>137</v>
      </c>
      <c r="AI3111" t="s">
        <v>168</v>
      </c>
      <c r="AJ3111">
        <v>115200</v>
      </c>
      <c r="AK3111" t="s">
        <v>137</v>
      </c>
      <c r="AL3111" t="s">
        <v>169</v>
      </c>
      <c r="AM3111">
        <v>12000</v>
      </c>
      <c r="AN3111" t="s">
        <v>137</v>
      </c>
    </row>
    <row r="3112" spans="1:40">
      <c r="A3112" s="26">
        <v>41731.458786608797</v>
      </c>
      <c r="B3112" t="s">
        <v>128</v>
      </c>
      <c r="C3112" t="s">
        <v>1812</v>
      </c>
      <c r="D3112" t="s">
        <v>3685</v>
      </c>
      <c r="E3112" t="s">
        <v>131</v>
      </c>
      <c r="F3112" t="s">
        <v>132</v>
      </c>
      <c r="G3112" t="s">
        <v>133</v>
      </c>
      <c r="H3112" t="s">
        <v>140</v>
      </c>
      <c r="I3112">
        <v>49</v>
      </c>
      <c r="J3112" t="s">
        <v>137</v>
      </c>
      <c r="K3112" t="s">
        <v>141</v>
      </c>
      <c r="L3112">
        <v>130</v>
      </c>
      <c r="M3112" t="s">
        <v>137</v>
      </c>
      <c r="N3112" t="s">
        <v>142</v>
      </c>
      <c r="O3112">
        <v>180</v>
      </c>
      <c r="P3112" t="s">
        <v>137</v>
      </c>
      <c r="Q3112" t="s">
        <v>143</v>
      </c>
      <c r="R3112">
        <v>140</v>
      </c>
      <c r="S3112" t="s">
        <v>137</v>
      </c>
      <c r="T3112" t="s">
        <v>144</v>
      </c>
      <c r="U3112">
        <v>80</v>
      </c>
      <c r="V3112" t="s">
        <v>137</v>
      </c>
      <c r="W3112" t="s">
        <v>145</v>
      </c>
      <c r="X3112">
        <v>101</v>
      </c>
      <c r="Y3112" t="s">
        <v>137</v>
      </c>
      <c r="Z3112" t="s">
        <v>146</v>
      </c>
      <c r="AA3112">
        <v>190</v>
      </c>
      <c r="AB3112" t="s">
        <v>137</v>
      </c>
      <c r="AC3112" t="s">
        <v>147</v>
      </c>
      <c r="AD3112">
        <v>20</v>
      </c>
      <c r="AE3112" t="s">
        <v>137</v>
      </c>
    </row>
    <row r="3113" spans="1:40">
      <c r="A3113" s="26">
        <v>41731.458786608797</v>
      </c>
      <c r="B3113" t="s">
        <v>128</v>
      </c>
      <c r="C3113" t="s">
        <v>1812</v>
      </c>
      <c r="D3113" t="s">
        <v>3686</v>
      </c>
    </row>
    <row r="3114" spans="1:40">
      <c r="A3114" s="26">
        <v>41731.458786608797</v>
      </c>
      <c r="B3114" t="s">
        <v>128</v>
      </c>
      <c r="C3114" t="s">
        <v>1812</v>
      </c>
      <c r="D3114" t="s">
        <v>3687</v>
      </c>
      <c r="E3114" t="s">
        <v>131</v>
      </c>
      <c r="F3114" t="s">
        <v>132</v>
      </c>
      <c r="G3114" t="s">
        <v>133</v>
      </c>
      <c r="H3114" t="s">
        <v>150</v>
      </c>
      <c r="I3114">
        <v>50</v>
      </c>
      <c r="J3114" t="s">
        <v>137</v>
      </c>
      <c r="K3114" t="s">
        <v>151</v>
      </c>
      <c r="L3114">
        <v>50</v>
      </c>
      <c r="M3114" t="s">
        <v>137</v>
      </c>
      <c r="N3114" t="s">
        <v>152</v>
      </c>
      <c r="O3114">
        <v>50</v>
      </c>
      <c r="P3114" t="s">
        <v>137</v>
      </c>
    </row>
    <row r="3115" spans="1:40">
      <c r="A3115" s="26">
        <v>41731.458786608797</v>
      </c>
      <c r="B3115" t="s">
        <v>128</v>
      </c>
      <c r="C3115" t="s">
        <v>1812</v>
      </c>
      <c r="D3115" t="s">
        <v>3688</v>
      </c>
      <c r="E3115" t="s">
        <v>131</v>
      </c>
      <c r="F3115" t="s">
        <v>132</v>
      </c>
      <c r="G3115" t="s">
        <v>133</v>
      </c>
      <c r="H3115" t="s">
        <v>154</v>
      </c>
      <c r="I3115">
        <v>35</v>
      </c>
      <c r="J3115" t="s">
        <v>137</v>
      </c>
      <c r="K3115" t="s">
        <v>155</v>
      </c>
      <c r="L3115">
        <v>5</v>
      </c>
      <c r="M3115" t="s">
        <v>137</v>
      </c>
      <c r="N3115" t="s">
        <v>156</v>
      </c>
      <c r="O3115">
        <v>60</v>
      </c>
      <c r="P3115" t="s">
        <v>137</v>
      </c>
    </row>
    <row r="3116" spans="1:40">
      <c r="A3116" s="26">
        <v>41731.458786608797</v>
      </c>
      <c r="B3116" t="s">
        <v>128</v>
      </c>
      <c r="C3116" t="s">
        <v>1812</v>
      </c>
      <c r="D3116" t="s">
        <v>3689</v>
      </c>
      <c r="E3116" t="s">
        <v>131</v>
      </c>
      <c r="F3116" t="s">
        <v>132</v>
      </c>
      <c r="G3116" t="s">
        <v>133</v>
      </c>
      <c r="H3116" t="s">
        <v>158</v>
      </c>
      <c r="I3116">
        <v>1</v>
      </c>
      <c r="J3116" t="s">
        <v>137</v>
      </c>
    </row>
    <row r="3117" spans="1:40">
      <c r="A3117" s="26">
        <v>41731.458786608797</v>
      </c>
      <c r="B3117" t="s">
        <v>128</v>
      </c>
      <c r="C3117" t="s">
        <v>1812</v>
      </c>
      <c r="D3117" t="s">
        <v>3690</v>
      </c>
      <c r="E3117" t="s">
        <v>131</v>
      </c>
      <c r="F3117" t="s">
        <v>132</v>
      </c>
      <c r="G3117" t="s">
        <v>133</v>
      </c>
      <c r="H3117" t="s">
        <v>160</v>
      </c>
      <c r="I3117">
        <v>30</v>
      </c>
      <c r="J3117" t="s">
        <v>137</v>
      </c>
      <c r="K3117" t="s">
        <v>161</v>
      </c>
      <c r="L3117">
        <v>30</v>
      </c>
      <c r="M3117" t="s">
        <v>137</v>
      </c>
      <c r="N3117" t="s">
        <v>162</v>
      </c>
      <c r="O3117">
        <v>30</v>
      </c>
      <c r="P3117" t="s">
        <v>137</v>
      </c>
      <c r="Q3117" t="s">
        <v>163</v>
      </c>
      <c r="R3117">
        <v>10</v>
      </c>
      <c r="S3117" t="s">
        <v>137</v>
      </c>
      <c r="T3117" t="s">
        <v>164</v>
      </c>
      <c r="U3117">
        <v>20</v>
      </c>
      <c r="V3117" t="s">
        <v>137</v>
      </c>
      <c r="W3117" t="s">
        <v>165</v>
      </c>
      <c r="X3117">
        <v>20</v>
      </c>
      <c r="Y3117" t="s">
        <v>137</v>
      </c>
      <c r="Z3117" t="s">
        <v>166</v>
      </c>
      <c r="AA3117">
        <v>20</v>
      </c>
      <c r="AB3117" t="s">
        <v>137</v>
      </c>
      <c r="AC3117" t="s">
        <v>167</v>
      </c>
      <c r="AD3117">
        <v>20</v>
      </c>
      <c r="AE3117" t="s">
        <v>137</v>
      </c>
      <c r="AF3117" t="s">
        <v>168</v>
      </c>
      <c r="AG3117">
        <v>115200</v>
      </c>
      <c r="AH3117" t="s">
        <v>137</v>
      </c>
      <c r="AI3117" t="s">
        <v>169</v>
      </c>
      <c r="AJ3117">
        <v>12000</v>
      </c>
      <c r="AK3117" t="s">
        <v>137</v>
      </c>
      <c r="AL3117" t="s">
        <v>170</v>
      </c>
      <c r="AM3117">
        <v>30000</v>
      </c>
      <c r="AN3117" t="s">
        <v>137</v>
      </c>
    </row>
    <row r="3118" spans="1:40">
      <c r="A3118" s="26">
        <v>41731.458786608797</v>
      </c>
      <c r="B3118" t="s">
        <v>128</v>
      </c>
      <c r="C3118" t="s">
        <v>1812</v>
      </c>
      <c r="D3118" t="s">
        <v>3691</v>
      </c>
      <c r="E3118" t="s">
        <v>131</v>
      </c>
      <c r="F3118" t="s">
        <v>132</v>
      </c>
      <c r="G3118" t="s">
        <v>133</v>
      </c>
      <c r="H3118" t="s">
        <v>187</v>
      </c>
      <c r="I3118">
        <v>60</v>
      </c>
      <c r="J3118" t="s">
        <v>137</v>
      </c>
      <c r="K3118" t="s">
        <v>188</v>
      </c>
      <c r="L3118">
        <v>40</v>
      </c>
      <c r="M3118" t="s">
        <v>137</v>
      </c>
      <c r="N3118" t="s">
        <v>189</v>
      </c>
      <c r="O3118">
        <v>50</v>
      </c>
      <c r="P3118" t="s">
        <v>137</v>
      </c>
      <c r="Q3118" t="s">
        <v>190</v>
      </c>
      <c r="R3118">
        <v>40</v>
      </c>
      <c r="S3118" t="s">
        <v>137</v>
      </c>
      <c r="T3118" t="s">
        <v>191</v>
      </c>
      <c r="U3118">
        <v>60</v>
      </c>
      <c r="V3118" t="s">
        <v>137</v>
      </c>
      <c r="W3118" t="s">
        <v>192</v>
      </c>
      <c r="X3118">
        <v>50</v>
      </c>
      <c r="Y3118" t="s">
        <v>137</v>
      </c>
      <c r="Z3118" t="s">
        <v>193</v>
      </c>
      <c r="AA3118">
        <v>50</v>
      </c>
      <c r="AB3118" t="s">
        <v>137</v>
      </c>
      <c r="AC3118" t="s">
        <v>194</v>
      </c>
      <c r="AD3118">
        <v>35</v>
      </c>
      <c r="AE3118" t="s">
        <v>137</v>
      </c>
      <c r="AF3118" t="s">
        <v>195</v>
      </c>
      <c r="AG3118">
        <v>8</v>
      </c>
      <c r="AH3118" t="s">
        <v>137</v>
      </c>
      <c r="AI3118" t="s">
        <v>196</v>
      </c>
      <c r="AJ3118">
        <v>90</v>
      </c>
      <c r="AK3118" t="s">
        <v>137</v>
      </c>
      <c r="AL3118" t="s">
        <v>197</v>
      </c>
      <c r="AM3118">
        <v>1</v>
      </c>
      <c r="AN3118" t="s">
        <v>137</v>
      </c>
    </row>
    <row r="3119" spans="1:40">
      <c r="A3119" s="26">
        <v>41731.458786608797</v>
      </c>
      <c r="B3119" t="s">
        <v>128</v>
      </c>
      <c r="C3119" t="s">
        <v>1812</v>
      </c>
      <c r="D3119" t="s">
        <v>3692</v>
      </c>
      <c r="E3119" t="s">
        <v>131</v>
      </c>
      <c r="F3119" t="s">
        <v>132</v>
      </c>
      <c r="G3119" t="s">
        <v>133</v>
      </c>
      <c r="H3119" t="s">
        <v>172</v>
      </c>
      <c r="I3119">
        <v>33</v>
      </c>
      <c r="J3119" t="s">
        <v>137</v>
      </c>
      <c r="K3119" t="s">
        <v>173</v>
      </c>
      <c r="L3119">
        <v>33</v>
      </c>
      <c r="M3119" t="s">
        <v>137</v>
      </c>
      <c r="N3119" t="s">
        <v>174</v>
      </c>
      <c r="O3119">
        <v>34</v>
      </c>
      <c r="P3119" t="s">
        <v>137</v>
      </c>
      <c r="Q3119" t="s">
        <v>164</v>
      </c>
      <c r="R3119">
        <v>20</v>
      </c>
      <c r="S3119" t="s">
        <v>137</v>
      </c>
      <c r="T3119" t="s">
        <v>165</v>
      </c>
      <c r="U3119">
        <v>20</v>
      </c>
      <c r="V3119" t="s">
        <v>137</v>
      </c>
      <c r="W3119" t="s">
        <v>166</v>
      </c>
      <c r="X3119">
        <v>20</v>
      </c>
      <c r="Y3119" t="s">
        <v>137</v>
      </c>
      <c r="Z3119" t="s">
        <v>175</v>
      </c>
      <c r="AA3119">
        <v>20</v>
      </c>
      <c r="AB3119" t="s">
        <v>137</v>
      </c>
      <c r="AC3119" t="s">
        <v>176</v>
      </c>
      <c r="AD3119">
        <v>20</v>
      </c>
      <c r="AE3119" t="s">
        <v>137</v>
      </c>
      <c r="AF3119" t="s">
        <v>177</v>
      </c>
      <c r="AG3119">
        <v>20</v>
      </c>
      <c r="AH3119" t="s">
        <v>137</v>
      </c>
      <c r="AI3119" t="s">
        <v>168</v>
      </c>
      <c r="AJ3119">
        <v>115200</v>
      </c>
      <c r="AK3119" t="s">
        <v>137</v>
      </c>
      <c r="AL3119" t="s">
        <v>169</v>
      </c>
      <c r="AM3119">
        <v>12000</v>
      </c>
      <c r="AN3119" t="s">
        <v>137</v>
      </c>
    </row>
    <row r="3120" spans="1:40">
      <c r="A3120" s="26">
        <v>41731.458786608797</v>
      </c>
      <c r="B3120" t="s">
        <v>128</v>
      </c>
      <c r="C3120" t="s">
        <v>1691</v>
      </c>
      <c r="D3120" t="s">
        <v>3693</v>
      </c>
      <c r="E3120" t="s">
        <v>131</v>
      </c>
      <c r="F3120" t="s">
        <v>132</v>
      </c>
      <c r="G3120" t="s">
        <v>133</v>
      </c>
      <c r="H3120" t="s">
        <v>187</v>
      </c>
      <c r="I3120">
        <v>60</v>
      </c>
      <c r="J3120" t="s">
        <v>137</v>
      </c>
      <c r="K3120" t="s">
        <v>188</v>
      </c>
      <c r="L3120">
        <v>40</v>
      </c>
      <c r="M3120" t="s">
        <v>137</v>
      </c>
      <c r="N3120" t="s">
        <v>189</v>
      </c>
      <c r="O3120">
        <v>50</v>
      </c>
      <c r="P3120" t="s">
        <v>137</v>
      </c>
      <c r="Q3120" t="s">
        <v>190</v>
      </c>
      <c r="R3120">
        <v>40</v>
      </c>
      <c r="S3120" t="s">
        <v>137</v>
      </c>
      <c r="T3120" t="s">
        <v>191</v>
      </c>
      <c r="U3120">
        <v>60</v>
      </c>
      <c r="V3120" t="s">
        <v>137</v>
      </c>
      <c r="W3120" t="s">
        <v>192</v>
      </c>
      <c r="X3120">
        <v>50</v>
      </c>
      <c r="Y3120" t="s">
        <v>137</v>
      </c>
      <c r="Z3120" t="s">
        <v>193</v>
      </c>
      <c r="AA3120">
        <v>50</v>
      </c>
      <c r="AB3120" t="s">
        <v>137</v>
      </c>
      <c r="AC3120" t="s">
        <v>194</v>
      </c>
      <c r="AD3120">
        <v>35</v>
      </c>
      <c r="AE3120" t="s">
        <v>137</v>
      </c>
      <c r="AF3120" t="s">
        <v>195</v>
      </c>
      <c r="AG3120">
        <v>8</v>
      </c>
      <c r="AH3120" t="s">
        <v>137</v>
      </c>
      <c r="AI3120" t="s">
        <v>196</v>
      </c>
      <c r="AJ3120">
        <v>90</v>
      </c>
      <c r="AK3120" t="s">
        <v>137</v>
      </c>
      <c r="AL3120" t="s">
        <v>197</v>
      </c>
      <c r="AM3120">
        <v>1</v>
      </c>
      <c r="AN3120" t="s">
        <v>137</v>
      </c>
    </row>
    <row r="3121" spans="1:40">
      <c r="A3121" s="26">
        <v>41731.458786608797</v>
      </c>
      <c r="B3121" t="s">
        <v>128</v>
      </c>
      <c r="C3121" t="s">
        <v>1691</v>
      </c>
      <c r="D3121" t="s">
        <v>3694</v>
      </c>
      <c r="E3121" t="s">
        <v>131</v>
      </c>
      <c r="F3121" t="s">
        <v>132</v>
      </c>
      <c r="G3121" t="s">
        <v>133</v>
      </c>
      <c r="H3121" t="s">
        <v>172</v>
      </c>
      <c r="I3121">
        <v>33</v>
      </c>
      <c r="J3121" t="s">
        <v>137</v>
      </c>
      <c r="K3121" t="s">
        <v>173</v>
      </c>
      <c r="L3121">
        <v>33</v>
      </c>
      <c r="M3121" t="s">
        <v>137</v>
      </c>
      <c r="N3121" t="s">
        <v>174</v>
      </c>
      <c r="O3121">
        <v>34</v>
      </c>
      <c r="P3121" t="s">
        <v>137</v>
      </c>
      <c r="Q3121" t="s">
        <v>164</v>
      </c>
      <c r="R3121">
        <v>20</v>
      </c>
      <c r="S3121" t="s">
        <v>137</v>
      </c>
      <c r="T3121" t="s">
        <v>165</v>
      </c>
      <c r="U3121">
        <v>20</v>
      </c>
      <c r="V3121" t="s">
        <v>137</v>
      </c>
      <c r="W3121" t="s">
        <v>166</v>
      </c>
      <c r="X3121">
        <v>20</v>
      </c>
      <c r="Y3121" t="s">
        <v>137</v>
      </c>
      <c r="Z3121" t="s">
        <v>175</v>
      </c>
      <c r="AA3121">
        <v>20</v>
      </c>
      <c r="AB3121" t="s">
        <v>137</v>
      </c>
      <c r="AC3121" t="s">
        <v>176</v>
      </c>
      <c r="AD3121">
        <v>20</v>
      </c>
      <c r="AE3121" t="s">
        <v>137</v>
      </c>
      <c r="AF3121" t="s">
        <v>177</v>
      </c>
      <c r="AG3121">
        <v>20</v>
      </c>
      <c r="AH3121" t="s">
        <v>137</v>
      </c>
      <c r="AI3121" t="s">
        <v>168</v>
      </c>
      <c r="AJ3121">
        <v>115200</v>
      </c>
      <c r="AK3121" t="s">
        <v>137</v>
      </c>
      <c r="AL3121" t="s">
        <v>169</v>
      </c>
      <c r="AM3121">
        <v>12000</v>
      </c>
      <c r="AN3121" t="s">
        <v>137</v>
      </c>
    </row>
    <row r="3122" spans="1:40">
      <c r="A3122" s="26">
        <v>41731.458786608797</v>
      </c>
      <c r="B3122" t="s">
        <v>128</v>
      </c>
      <c r="C3122" t="s">
        <v>1691</v>
      </c>
      <c r="D3122" t="s">
        <v>3695</v>
      </c>
      <c r="E3122" t="s">
        <v>131</v>
      </c>
      <c r="F3122" t="s">
        <v>132</v>
      </c>
      <c r="G3122" t="s">
        <v>133</v>
      </c>
      <c r="H3122" t="s">
        <v>140</v>
      </c>
      <c r="I3122">
        <v>49</v>
      </c>
      <c r="J3122" t="s">
        <v>137</v>
      </c>
      <c r="K3122" t="s">
        <v>141</v>
      </c>
      <c r="L3122">
        <v>130</v>
      </c>
      <c r="M3122" t="s">
        <v>137</v>
      </c>
      <c r="N3122" t="s">
        <v>142</v>
      </c>
      <c r="O3122">
        <v>180</v>
      </c>
      <c r="P3122" t="s">
        <v>137</v>
      </c>
      <c r="Q3122" t="s">
        <v>143</v>
      </c>
      <c r="R3122">
        <v>140</v>
      </c>
      <c r="S3122" t="s">
        <v>137</v>
      </c>
      <c r="T3122" t="s">
        <v>144</v>
      </c>
      <c r="U3122">
        <v>80</v>
      </c>
      <c r="V3122" t="s">
        <v>137</v>
      </c>
      <c r="W3122" t="s">
        <v>145</v>
      </c>
      <c r="X3122">
        <v>101</v>
      </c>
      <c r="Y3122" t="s">
        <v>137</v>
      </c>
      <c r="Z3122" t="s">
        <v>146</v>
      </c>
      <c r="AA3122">
        <v>190</v>
      </c>
      <c r="AB3122" t="s">
        <v>137</v>
      </c>
      <c r="AC3122" t="s">
        <v>147</v>
      </c>
      <c r="AD3122">
        <v>20</v>
      </c>
      <c r="AE3122" t="s">
        <v>137</v>
      </c>
    </row>
    <row r="3123" spans="1:40">
      <c r="A3123" s="26">
        <v>41731.458786608797</v>
      </c>
      <c r="B3123" t="s">
        <v>128</v>
      </c>
      <c r="C3123" t="s">
        <v>1691</v>
      </c>
      <c r="D3123" t="s">
        <v>3696</v>
      </c>
    </row>
    <row r="3124" spans="1:40">
      <c r="A3124" s="26">
        <v>41731.458786608797</v>
      </c>
      <c r="B3124" t="s">
        <v>128</v>
      </c>
      <c r="C3124" t="s">
        <v>1691</v>
      </c>
      <c r="D3124" t="s">
        <v>3697</v>
      </c>
      <c r="E3124" t="s">
        <v>131</v>
      </c>
      <c r="F3124" t="s">
        <v>132</v>
      </c>
      <c r="G3124" t="s">
        <v>133</v>
      </c>
      <c r="H3124" t="s">
        <v>150</v>
      </c>
      <c r="I3124">
        <v>50</v>
      </c>
      <c r="J3124" t="s">
        <v>137</v>
      </c>
      <c r="K3124" t="s">
        <v>151</v>
      </c>
      <c r="L3124">
        <v>50</v>
      </c>
      <c r="M3124" t="s">
        <v>137</v>
      </c>
      <c r="N3124" t="s">
        <v>152</v>
      </c>
      <c r="O3124">
        <v>50</v>
      </c>
      <c r="P3124" t="s">
        <v>137</v>
      </c>
    </row>
    <row r="3125" spans="1:40">
      <c r="A3125" s="26">
        <v>41731.458786608797</v>
      </c>
      <c r="B3125" t="s">
        <v>128</v>
      </c>
      <c r="C3125" t="s">
        <v>1691</v>
      </c>
      <c r="D3125" t="s">
        <v>3698</v>
      </c>
      <c r="E3125" t="s">
        <v>131</v>
      </c>
      <c r="F3125" t="s">
        <v>132</v>
      </c>
      <c r="G3125" t="s">
        <v>133</v>
      </c>
      <c r="H3125" t="s">
        <v>154</v>
      </c>
      <c r="I3125">
        <v>35</v>
      </c>
      <c r="J3125" t="s">
        <v>137</v>
      </c>
      <c r="K3125" t="s">
        <v>155</v>
      </c>
      <c r="L3125">
        <v>5</v>
      </c>
      <c r="M3125" t="s">
        <v>137</v>
      </c>
      <c r="N3125" t="s">
        <v>156</v>
      </c>
      <c r="O3125">
        <v>60</v>
      </c>
      <c r="P3125" t="s">
        <v>137</v>
      </c>
    </row>
    <row r="3126" spans="1:40">
      <c r="A3126" s="26">
        <v>41731.458786608797</v>
      </c>
      <c r="B3126" t="s">
        <v>128</v>
      </c>
      <c r="C3126" t="s">
        <v>1691</v>
      </c>
      <c r="D3126" t="s">
        <v>3699</v>
      </c>
      <c r="E3126" t="s">
        <v>131</v>
      </c>
      <c r="F3126" t="s">
        <v>132</v>
      </c>
      <c r="G3126" t="s">
        <v>133</v>
      </c>
      <c r="H3126" t="s">
        <v>158</v>
      </c>
      <c r="I3126">
        <v>1</v>
      </c>
      <c r="J3126" t="s">
        <v>137</v>
      </c>
    </row>
    <row r="3127" spans="1:40">
      <c r="A3127" s="26">
        <v>41731.458786608797</v>
      </c>
      <c r="B3127" t="s">
        <v>128</v>
      </c>
      <c r="C3127" t="s">
        <v>1691</v>
      </c>
      <c r="D3127" t="s">
        <v>3700</v>
      </c>
      <c r="E3127" t="s">
        <v>131</v>
      </c>
      <c r="F3127" t="s">
        <v>132</v>
      </c>
      <c r="G3127" t="s">
        <v>133</v>
      </c>
      <c r="H3127" t="s">
        <v>160</v>
      </c>
      <c r="I3127">
        <v>30</v>
      </c>
      <c r="J3127" t="s">
        <v>137</v>
      </c>
      <c r="K3127" t="s">
        <v>161</v>
      </c>
      <c r="L3127">
        <v>30</v>
      </c>
      <c r="M3127" t="s">
        <v>137</v>
      </c>
      <c r="N3127" t="s">
        <v>162</v>
      </c>
      <c r="O3127">
        <v>30</v>
      </c>
      <c r="P3127" t="s">
        <v>137</v>
      </c>
      <c r="Q3127" t="s">
        <v>163</v>
      </c>
      <c r="R3127">
        <v>10</v>
      </c>
      <c r="S3127" t="s">
        <v>137</v>
      </c>
      <c r="T3127" t="s">
        <v>164</v>
      </c>
      <c r="U3127">
        <v>20</v>
      </c>
      <c r="V3127" t="s">
        <v>137</v>
      </c>
      <c r="W3127" t="s">
        <v>165</v>
      </c>
      <c r="X3127">
        <v>20</v>
      </c>
      <c r="Y3127" t="s">
        <v>137</v>
      </c>
      <c r="Z3127" t="s">
        <v>166</v>
      </c>
      <c r="AA3127">
        <v>20</v>
      </c>
      <c r="AB3127" t="s">
        <v>137</v>
      </c>
      <c r="AC3127" t="s">
        <v>167</v>
      </c>
      <c r="AD3127">
        <v>20</v>
      </c>
      <c r="AE3127" t="s">
        <v>137</v>
      </c>
      <c r="AF3127" t="s">
        <v>168</v>
      </c>
      <c r="AG3127">
        <v>115200</v>
      </c>
      <c r="AH3127" t="s">
        <v>137</v>
      </c>
      <c r="AI3127" t="s">
        <v>169</v>
      </c>
      <c r="AJ3127">
        <v>12000</v>
      </c>
      <c r="AK3127" t="s">
        <v>137</v>
      </c>
      <c r="AL3127" t="s">
        <v>170</v>
      </c>
      <c r="AM3127">
        <v>30000</v>
      </c>
      <c r="AN3127" t="s">
        <v>137</v>
      </c>
    </row>
    <row r="3128" spans="1:40">
      <c r="A3128" s="26">
        <v>41731.458786608797</v>
      </c>
      <c r="B3128" t="s">
        <v>128</v>
      </c>
      <c r="C3128" t="s">
        <v>1691</v>
      </c>
      <c r="D3128" t="s">
        <v>3701</v>
      </c>
      <c r="E3128" t="s">
        <v>131</v>
      </c>
      <c r="F3128" t="s">
        <v>132</v>
      </c>
      <c r="G3128" t="s">
        <v>133</v>
      </c>
      <c r="H3128" t="s">
        <v>187</v>
      </c>
      <c r="I3128">
        <v>60</v>
      </c>
      <c r="J3128" t="s">
        <v>137</v>
      </c>
      <c r="K3128" t="s">
        <v>188</v>
      </c>
      <c r="L3128">
        <v>40</v>
      </c>
      <c r="M3128" t="s">
        <v>137</v>
      </c>
      <c r="N3128" t="s">
        <v>189</v>
      </c>
      <c r="O3128">
        <v>50</v>
      </c>
      <c r="P3128" t="s">
        <v>137</v>
      </c>
      <c r="Q3128" t="s">
        <v>190</v>
      </c>
      <c r="R3128">
        <v>40</v>
      </c>
      <c r="S3128" t="s">
        <v>137</v>
      </c>
      <c r="T3128" t="s">
        <v>191</v>
      </c>
      <c r="U3128">
        <v>60</v>
      </c>
      <c r="V3128" t="s">
        <v>137</v>
      </c>
      <c r="W3128" t="s">
        <v>192</v>
      </c>
      <c r="X3128">
        <v>50</v>
      </c>
      <c r="Y3128" t="s">
        <v>137</v>
      </c>
      <c r="Z3128" t="s">
        <v>193</v>
      </c>
      <c r="AA3128">
        <v>50</v>
      </c>
      <c r="AB3128" t="s">
        <v>137</v>
      </c>
      <c r="AC3128" t="s">
        <v>194</v>
      </c>
      <c r="AD3128">
        <v>35</v>
      </c>
      <c r="AE3128" t="s">
        <v>137</v>
      </c>
      <c r="AF3128" t="s">
        <v>195</v>
      </c>
      <c r="AG3128">
        <v>8</v>
      </c>
      <c r="AH3128" t="s">
        <v>137</v>
      </c>
      <c r="AI3128" t="s">
        <v>196</v>
      </c>
      <c r="AJ3128">
        <v>90</v>
      </c>
      <c r="AK3128" t="s">
        <v>137</v>
      </c>
      <c r="AL3128" t="s">
        <v>197</v>
      </c>
      <c r="AM3128">
        <v>1</v>
      </c>
      <c r="AN3128" t="s">
        <v>137</v>
      </c>
    </row>
    <row r="3129" spans="1:40">
      <c r="A3129" s="26">
        <v>41731.458786608797</v>
      </c>
      <c r="B3129" t="s">
        <v>128</v>
      </c>
      <c r="C3129" t="s">
        <v>1691</v>
      </c>
      <c r="D3129" t="s">
        <v>3702</v>
      </c>
      <c r="E3129" t="s">
        <v>131</v>
      </c>
      <c r="F3129" t="s">
        <v>132</v>
      </c>
      <c r="G3129" t="s">
        <v>133</v>
      </c>
      <c r="H3129" t="s">
        <v>172</v>
      </c>
      <c r="I3129">
        <v>33</v>
      </c>
      <c r="J3129" t="s">
        <v>137</v>
      </c>
      <c r="K3129" t="s">
        <v>173</v>
      </c>
      <c r="L3129">
        <v>33</v>
      </c>
      <c r="M3129" t="s">
        <v>137</v>
      </c>
      <c r="N3129" t="s">
        <v>174</v>
      </c>
      <c r="O3129">
        <v>34</v>
      </c>
      <c r="P3129" t="s">
        <v>137</v>
      </c>
      <c r="Q3129" t="s">
        <v>164</v>
      </c>
      <c r="R3129">
        <v>20</v>
      </c>
      <c r="S3129" t="s">
        <v>137</v>
      </c>
      <c r="T3129" t="s">
        <v>165</v>
      </c>
      <c r="U3129">
        <v>20</v>
      </c>
      <c r="V3129" t="s">
        <v>137</v>
      </c>
      <c r="W3129" t="s">
        <v>166</v>
      </c>
      <c r="X3129">
        <v>20</v>
      </c>
      <c r="Y3129" t="s">
        <v>137</v>
      </c>
      <c r="Z3129" t="s">
        <v>175</v>
      </c>
      <c r="AA3129">
        <v>20</v>
      </c>
      <c r="AB3129" t="s">
        <v>137</v>
      </c>
      <c r="AC3129" t="s">
        <v>176</v>
      </c>
      <c r="AD3129">
        <v>20</v>
      </c>
      <c r="AE3129" t="s">
        <v>137</v>
      </c>
      <c r="AF3129" t="s">
        <v>177</v>
      </c>
      <c r="AG3129">
        <v>20</v>
      </c>
      <c r="AH3129" t="s">
        <v>137</v>
      </c>
      <c r="AI3129" t="s">
        <v>168</v>
      </c>
      <c r="AJ3129">
        <v>115200</v>
      </c>
      <c r="AK3129" t="s">
        <v>137</v>
      </c>
      <c r="AL3129" t="s">
        <v>169</v>
      </c>
      <c r="AM3129">
        <v>12000</v>
      </c>
      <c r="AN3129" t="s">
        <v>137</v>
      </c>
    </row>
    <row r="3130" spans="1:40">
      <c r="A3130" s="26">
        <v>41731.458786608797</v>
      </c>
      <c r="B3130" t="s">
        <v>128</v>
      </c>
      <c r="C3130" t="s">
        <v>1691</v>
      </c>
      <c r="D3130" t="s">
        <v>3703</v>
      </c>
      <c r="E3130" t="s">
        <v>131</v>
      </c>
      <c r="F3130" t="s">
        <v>132</v>
      </c>
      <c r="G3130" t="s">
        <v>133</v>
      </c>
      <c r="H3130" t="s">
        <v>140</v>
      </c>
      <c r="I3130">
        <v>49</v>
      </c>
      <c r="J3130" t="s">
        <v>137</v>
      </c>
      <c r="K3130" t="s">
        <v>141</v>
      </c>
      <c r="L3130">
        <v>130</v>
      </c>
      <c r="M3130" t="s">
        <v>137</v>
      </c>
      <c r="N3130" t="s">
        <v>142</v>
      </c>
      <c r="O3130">
        <v>180</v>
      </c>
      <c r="P3130" t="s">
        <v>137</v>
      </c>
      <c r="Q3130" t="s">
        <v>143</v>
      </c>
      <c r="R3130">
        <v>140</v>
      </c>
      <c r="S3130" t="s">
        <v>137</v>
      </c>
      <c r="T3130" t="s">
        <v>144</v>
      </c>
      <c r="U3130">
        <v>80</v>
      </c>
      <c r="V3130" t="s">
        <v>137</v>
      </c>
      <c r="W3130" t="s">
        <v>145</v>
      </c>
      <c r="X3130">
        <v>101</v>
      </c>
      <c r="Y3130" t="s">
        <v>137</v>
      </c>
      <c r="Z3130" t="s">
        <v>146</v>
      </c>
      <c r="AA3130">
        <v>190</v>
      </c>
      <c r="AB3130" t="s">
        <v>137</v>
      </c>
      <c r="AC3130" t="s">
        <v>147</v>
      </c>
      <c r="AD3130">
        <v>20</v>
      </c>
      <c r="AE3130" t="s">
        <v>137</v>
      </c>
    </row>
    <row r="3131" spans="1:40">
      <c r="A3131" s="26">
        <v>41731.458786608797</v>
      </c>
      <c r="B3131" t="s">
        <v>128</v>
      </c>
      <c r="C3131" t="s">
        <v>1691</v>
      </c>
      <c r="D3131" t="s">
        <v>3704</v>
      </c>
    </row>
    <row r="3132" spans="1:40">
      <c r="A3132" s="26">
        <v>41731.458786608797</v>
      </c>
      <c r="B3132" t="s">
        <v>128</v>
      </c>
      <c r="C3132" t="s">
        <v>1691</v>
      </c>
      <c r="D3132" t="s">
        <v>3705</v>
      </c>
      <c r="E3132" t="s">
        <v>131</v>
      </c>
      <c r="F3132" t="s">
        <v>132</v>
      </c>
      <c r="G3132" t="s">
        <v>133</v>
      </c>
      <c r="H3132" t="s">
        <v>150</v>
      </c>
      <c r="I3132">
        <v>50</v>
      </c>
      <c r="J3132" t="s">
        <v>137</v>
      </c>
      <c r="K3132" t="s">
        <v>151</v>
      </c>
      <c r="L3132">
        <v>50</v>
      </c>
      <c r="M3132" t="s">
        <v>137</v>
      </c>
      <c r="N3132" t="s">
        <v>152</v>
      </c>
      <c r="O3132">
        <v>50</v>
      </c>
      <c r="P3132" t="s">
        <v>137</v>
      </c>
    </row>
    <row r="3133" spans="1:40">
      <c r="A3133" s="26">
        <v>41731.458786608797</v>
      </c>
      <c r="B3133" t="s">
        <v>128</v>
      </c>
      <c r="C3133" t="s">
        <v>1691</v>
      </c>
      <c r="D3133" t="s">
        <v>3706</v>
      </c>
      <c r="E3133" t="s">
        <v>131</v>
      </c>
      <c r="F3133" t="s">
        <v>132</v>
      </c>
      <c r="G3133" t="s">
        <v>133</v>
      </c>
      <c r="H3133" t="s">
        <v>154</v>
      </c>
      <c r="I3133">
        <v>35</v>
      </c>
      <c r="J3133" t="s">
        <v>137</v>
      </c>
      <c r="K3133" t="s">
        <v>155</v>
      </c>
      <c r="L3133">
        <v>5</v>
      </c>
      <c r="M3133" t="s">
        <v>137</v>
      </c>
      <c r="N3133" t="s">
        <v>156</v>
      </c>
      <c r="O3133">
        <v>60</v>
      </c>
      <c r="P3133" t="s">
        <v>137</v>
      </c>
    </row>
    <row r="3134" spans="1:40">
      <c r="A3134" s="26">
        <v>41731.458786608797</v>
      </c>
      <c r="B3134" t="s">
        <v>128</v>
      </c>
      <c r="C3134" t="s">
        <v>1691</v>
      </c>
      <c r="D3134" t="s">
        <v>3707</v>
      </c>
      <c r="E3134" t="s">
        <v>131</v>
      </c>
      <c r="F3134" t="s">
        <v>132</v>
      </c>
      <c r="G3134" t="s">
        <v>133</v>
      </c>
      <c r="H3134" t="s">
        <v>158</v>
      </c>
      <c r="I3134">
        <v>1</v>
      </c>
      <c r="J3134" t="s">
        <v>137</v>
      </c>
    </row>
    <row r="3135" spans="1:40">
      <c r="A3135" s="26">
        <v>41731.458786608797</v>
      </c>
      <c r="B3135" t="s">
        <v>128</v>
      </c>
      <c r="C3135" t="s">
        <v>1691</v>
      </c>
      <c r="D3135" t="s">
        <v>3708</v>
      </c>
      <c r="E3135" t="s">
        <v>131</v>
      </c>
      <c r="F3135" t="s">
        <v>132</v>
      </c>
      <c r="G3135" t="s">
        <v>133</v>
      </c>
      <c r="H3135" t="s">
        <v>160</v>
      </c>
      <c r="I3135">
        <v>30</v>
      </c>
      <c r="J3135" t="s">
        <v>137</v>
      </c>
      <c r="K3135" t="s">
        <v>161</v>
      </c>
      <c r="L3135">
        <v>30</v>
      </c>
      <c r="M3135" t="s">
        <v>137</v>
      </c>
      <c r="N3135" t="s">
        <v>162</v>
      </c>
      <c r="O3135">
        <v>30</v>
      </c>
      <c r="P3135" t="s">
        <v>137</v>
      </c>
      <c r="Q3135" t="s">
        <v>163</v>
      </c>
      <c r="R3135">
        <v>10</v>
      </c>
      <c r="S3135" t="s">
        <v>137</v>
      </c>
      <c r="T3135" t="s">
        <v>164</v>
      </c>
      <c r="U3135">
        <v>20</v>
      </c>
      <c r="V3135" t="s">
        <v>137</v>
      </c>
      <c r="W3135" t="s">
        <v>165</v>
      </c>
      <c r="X3135">
        <v>20</v>
      </c>
      <c r="Y3135" t="s">
        <v>137</v>
      </c>
      <c r="Z3135" t="s">
        <v>166</v>
      </c>
      <c r="AA3135">
        <v>20</v>
      </c>
      <c r="AB3135" t="s">
        <v>137</v>
      </c>
      <c r="AC3135" t="s">
        <v>167</v>
      </c>
      <c r="AD3135">
        <v>20</v>
      </c>
      <c r="AE3135" t="s">
        <v>137</v>
      </c>
      <c r="AF3135" t="s">
        <v>168</v>
      </c>
      <c r="AG3135">
        <v>115200</v>
      </c>
      <c r="AH3135" t="s">
        <v>137</v>
      </c>
      <c r="AI3135" t="s">
        <v>169</v>
      </c>
      <c r="AJ3135">
        <v>12000</v>
      </c>
      <c r="AK3135" t="s">
        <v>137</v>
      </c>
      <c r="AL3135" t="s">
        <v>170</v>
      </c>
      <c r="AM3135">
        <v>30000</v>
      </c>
      <c r="AN3135" t="s">
        <v>137</v>
      </c>
    </row>
    <row r="3136" spans="1:40">
      <c r="A3136" s="26">
        <v>41731.458786608797</v>
      </c>
      <c r="B3136" t="s">
        <v>128</v>
      </c>
      <c r="C3136" t="s">
        <v>1691</v>
      </c>
      <c r="D3136" t="s">
        <v>3709</v>
      </c>
      <c r="E3136" t="s">
        <v>131</v>
      </c>
      <c r="F3136" t="s">
        <v>132</v>
      </c>
      <c r="G3136" t="s">
        <v>133</v>
      </c>
      <c r="H3136" t="s">
        <v>187</v>
      </c>
      <c r="I3136">
        <v>60</v>
      </c>
      <c r="J3136" t="s">
        <v>137</v>
      </c>
      <c r="K3136" t="s">
        <v>188</v>
      </c>
      <c r="L3136">
        <v>40</v>
      </c>
      <c r="M3136" t="s">
        <v>137</v>
      </c>
      <c r="N3136" t="s">
        <v>189</v>
      </c>
      <c r="O3136">
        <v>50</v>
      </c>
      <c r="P3136" t="s">
        <v>137</v>
      </c>
      <c r="Q3136" t="s">
        <v>190</v>
      </c>
      <c r="R3136">
        <v>40</v>
      </c>
      <c r="S3136" t="s">
        <v>137</v>
      </c>
      <c r="T3136" t="s">
        <v>191</v>
      </c>
      <c r="U3136">
        <v>60</v>
      </c>
      <c r="V3136" t="s">
        <v>137</v>
      </c>
      <c r="W3136" t="s">
        <v>192</v>
      </c>
      <c r="X3136">
        <v>50</v>
      </c>
      <c r="Y3136" t="s">
        <v>137</v>
      </c>
      <c r="Z3136" t="s">
        <v>193</v>
      </c>
      <c r="AA3136">
        <v>50</v>
      </c>
      <c r="AB3136" t="s">
        <v>137</v>
      </c>
      <c r="AC3136" t="s">
        <v>194</v>
      </c>
      <c r="AD3136">
        <v>35</v>
      </c>
      <c r="AE3136" t="s">
        <v>137</v>
      </c>
      <c r="AF3136" t="s">
        <v>195</v>
      </c>
      <c r="AG3136">
        <v>8</v>
      </c>
      <c r="AH3136" t="s">
        <v>137</v>
      </c>
      <c r="AI3136" t="s">
        <v>196</v>
      </c>
      <c r="AJ3136">
        <v>90</v>
      </c>
      <c r="AK3136" t="s">
        <v>137</v>
      </c>
      <c r="AL3136" t="s">
        <v>197</v>
      </c>
      <c r="AM3136">
        <v>1</v>
      </c>
      <c r="AN3136" t="s">
        <v>137</v>
      </c>
    </row>
    <row r="3137" spans="1:40">
      <c r="A3137" s="26">
        <v>41731.458786608797</v>
      </c>
      <c r="B3137" t="s">
        <v>128</v>
      </c>
      <c r="C3137" t="s">
        <v>1691</v>
      </c>
      <c r="D3137" t="s">
        <v>3710</v>
      </c>
      <c r="E3137" t="s">
        <v>131</v>
      </c>
      <c r="F3137" t="s">
        <v>132</v>
      </c>
      <c r="G3137" t="s">
        <v>133</v>
      </c>
      <c r="H3137" t="s">
        <v>172</v>
      </c>
      <c r="I3137">
        <v>33</v>
      </c>
      <c r="J3137" t="s">
        <v>137</v>
      </c>
      <c r="K3137" t="s">
        <v>173</v>
      </c>
      <c r="L3137">
        <v>33</v>
      </c>
      <c r="M3137" t="s">
        <v>137</v>
      </c>
      <c r="N3137" t="s">
        <v>174</v>
      </c>
      <c r="O3137">
        <v>34</v>
      </c>
      <c r="P3137" t="s">
        <v>137</v>
      </c>
      <c r="Q3137" t="s">
        <v>164</v>
      </c>
      <c r="R3137">
        <v>20</v>
      </c>
      <c r="S3137" t="s">
        <v>137</v>
      </c>
      <c r="T3137" t="s">
        <v>165</v>
      </c>
      <c r="U3137">
        <v>20</v>
      </c>
      <c r="V3137" t="s">
        <v>137</v>
      </c>
      <c r="W3137" t="s">
        <v>166</v>
      </c>
      <c r="X3137">
        <v>20</v>
      </c>
      <c r="Y3137" t="s">
        <v>137</v>
      </c>
      <c r="Z3137" t="s">
        <v>175</v>
      </c>
      <c r="AA3137">
        <v>20</v>
      </c>
      <c r="AB3137" t="s">
        <v>137</v>
      </c>
      <c r="AC3137" t="s">
        <v>176</v>
      </c>
      <c r="AD3137">
        <v>20</v>
      </c>
      <c r="AE3137" t="s">
        <v>137</v>
      </c>
      <c r="AF3137" t="s">
        <v>177</v>
      </c>
      <c r="AG3137">
        <v>20</v>
      </c>
      <c r="AH3137" t="s">
        <v>137</v>
      </c>
      <c r="AI3137" t="s">
        <v>168</v>
      </c>
      <c r="AJ3137">
        <v>115200</v>
      </c>
      <c r="AK3137" t="s">
        <v>137</v>
      </c>
      <c r="AL3137" t="s">
        <v>169</v>
      </c>
      <c r="AM3137">
        <v>12000</v>
      </c>
      <c r="AN3137" t="s">
        <v>137</v>
      </c>
    </row>
    <row r="3138" spans="1:40">
      <c r="A3138" s="26">
        <v>41731.458786620373</v>
      </c>
      <c r="B3138" t="s">
        <v>128</v>
      </c>
      <c r="C3138" t="s">
        <v>1812</v>
      </c>
      <c r="D3138" t="s">
        <v>3711</v>
      </c>
      <c r="E3138" t="s">
        <v>131</v>
      </c>
      <c r="F3138" t="s">
        <v>132</v>
      </c>
      <c r="G3138" t="s">
        <v>133</v>
      </c>
      <c r="H3138" t="s">
        <v>140</v>
      </c>
      <c r="I3138">
        <v>49</v>
      </c>
      <c r="J3138" t="s">
        <v>137</v>
      </c>
      <c r="K3138" t="s">
        <v>141</v>
      </c>
      <c r="L3138">
        <v>130</v>
      </c>
      <c r="M3138" t="s">
        <v>137</v>
      </c>
      <c r="N3138" t="s">
        <v>142</v>
      </c>
      <c r="O3138">
        <v>180</v>
      </c>
      <c r="P3138" t="s">
        <v>137</v>
      </c>
      <c r="Q3138" t="s">
        <v>143</v>
      </c>
      <c r="R3138">
        <v>140</v>
      </c>
      <c r="S3138" t="s">
        <v>137</v>
      </c>
      <c r="T3138" t="s">
        <v>144</v>
      </c>
      <c r="U3138">
        <v>80</v>
      </c>
      <c r="V3138" t="s">
        <v>137</v>
      </c>
      <c r="W3138" t="s">
        <v>145</v>
      </c>
      <c r="X3138">
        <v>101</v>
      </c>
      <c r="Y3138" t="s">
        <v>137</v>
      </c>
      <c r="Z3138" t="s">
        <v>146</v>
      </c>
      <c r="AA3138">
        <v>190</v>
      </c>
      <c r="AB3138" t="s">
        <v>137</v>
      </c>
      <c r="AC3138" t="s">
        <v>147</v>
      </c>
      <c r="AD3138">
        <v>20</v>
      </c>
      <c r="AE3138" t="s">
        <v>137</v>
      </c>
    </row>
    <row r="3139" spans="1:40">
      <c r="A3139" s="26">
        <v>41731.458786620373</v>
      </c>
      <c r="B3139" t="s">
        <v>128</v>
      </c>
      <c r="C3139" t="s">
        <v>1812</v>
      </c>
      <c r="D3139" t="s">
        <v>3712</v>
      </c>
    </row>
    <row r="3140" spans="1:40">
      <c r="A3140" s="26">
        <v>41731.458786620373</v>
      </c>
      <c r="B3140" t="s">
        <v>128</v>
      </c>
      <c r="C3140" t="s">
        <v>1812</v>
      </c>
      <c r="D3140" t="s">
        <v>3713</v>
      </c>
      <c r="E3140" t="s">
        <v>131</v>
      </c>
      <c r="F3140" t="s">
        <v>132</v>
      </c>
      <c r="G3140" t="s">
        <v>133</v>
      </c>
      <c r="H3140" t="s">
        <v>150</v>
      </c>
      <c r="I3140">
        <v>50</v>
      </c>
      <c r="J3140" t="s">
        <v>137</v>
      </c>
      <c r="K3140" t="s">
        <v>151</v>
      </c>
      <c r="L3140">
        <v>50</v>
      </c>
      <c r="M3140" t="s">
        <v>137</v>
      </c>
      <c r="N3140" t="s">
        <v>152</v>
      </c>
      <c r="O3140">
        <v>50</v>
      </c>
      <c r="P3140" t="s">
        <v>137</v>
      </c>
    </row>
    <row r="3141" spans="1:40">
      <c r="A3141" s="26">
        <v>41731.458786620373</v>
      </c>
      <c r="B3141" t="s">
        <v>128</v>
      </c>
      <c r="C3141" t="s">
        <v>1812</v>
      </c>
      <c r="D3141" t="s">
        <v>3714</v>
      </c>
      <c r="E3141" t="s">
        <v>131</v>
      </c>
      <c r="F3141" t="s">
        <v>132</v>
      </c>
      <c r="G3141" t="s">
        <v>133</v>
      </c>
      <c r="H3141" t="s">
        <v>154</v>
      </c>
      <c r="I3141">
        <v>35</v>
      </c>
      <c r="J3141" t="s">
        <v>137</v>
      </c>
      <c r="K3141" t="s">
        <v>155</v>
      </c>
      <c r="L3141">
        <v>5</v>
      </c>
      <c r="M3141" t="s">
        <v>137</v>
      </c>
      <c r="N3141" t="s">
        <v>156</v>
      </c>
      <c r="O3141">
        <v>60</v>
      </c>
      <c r="P3141" t="s">
        <v>137</v>
      </c>
    </row>
    <row r="3142" spans="1:40">
      <c r="A3142" s="26">
        <v>41731.458786620373</v>
      </c>
      <c r="B3142" t="s">
        <v>128</v>
      </c>
      <c r="C3142" t="s">
        <v>1812</v>
      </c>
      <c r="D3142" t="s">
        <v>3715</v>
      </c>
      <c r="E3142" t="s">
        <v>131</v>
      </c>
      <c r="F3142" t="s">
        <v>132</v>
      </c>
      <c r="G3142" t="s">
        <v>133</v>
      </c>
      <c r="H3142" t="s">
        <v>158</v>
      </c>
      <c r="I3142">
        <v>1</v>
      </c>
      <c r="J3142" t="s">
        <v>137</v>
      </c>
    </row>
    <row r="3143" spans="1:40">
      <c r="A3143" s="26">
        <v>41731.458786620373</v>
      </c>
      <c r="B3143" t="s">
        <v>128</v>
      </c>
      <c r="C3143" t="s">
        <v>1812</v>
      </c>
      <c r="D3143" t="s">
        <v>3716</v>
      </c>
      <c r="E3143" t="s">
        <v>131</v>
      </c>
      <c r="F3143" t="s">
        <v>132</v>
      </c>
      <c r="G3143" t="s">
        <v>133</v>
      </c>
      <c r="H3143" t="s">
        <v>160</v>
      </c>
      <c r="I3143">
        <v>30</v>
      </c>
      <c r="J3143" t="s">
        <v>137</v>
      </c>
      <c r="K3143" t="s">
        <v>161</v>
      </c>
      <c r="L3143">
        <v>30</v>
      </c>
      <c r="M3143" t="s">
        <v>137</v>
      </c>
      <c r="N3143" t="s">
        <v>162</v>
      </c>
      <c r="O3143">
        <v>30</v>
      </c>
      <c r="P3143" t="s">
        <v>137</v>
      </c>
      <c r="Q3143" t="s">
        <v>163</v>
      </c>
      <c r="R3143">
        <v>10</v>
      </c>
      <c r="S3143" t="s">
        <v>137</v>
      </c>
      <c r="T3143" t="s">
        <v>164</v>
      </c>
      <c r="U3143">
        <v>20</v>
      </c>
      <c r="V3143" t="s">
        <v>137</v>
      </c>
      <c r="W3143" t="s">
        <v>165</v>
      </c>
      <c r="X3143">
        <v>20</v>
      </c>
      <c r="Y3143" t="s">
        <v>137</v>
      </c>
      <c r="Z3143" t="s">
        <v>166</v>
      </c>
      <c r="AA3143">
        <v>20</v>
      </c>
      <c r="AB3143" t="s">
        <v>137</v>
      </c>
      <c r="AC3143" t="s">
        <v>167</v>
      </c>
      <c r="AD3143">
        <v>20</v>
      </c>
      <c r="AE3143" t="s">
        <v>137</v>
      </c>
      <c r="AF3143" t="s">
        <v>168</v>
      </c>
      <c r="AG3143">
        <v>115200</v>
      </c>
      <c r="AH3143" t="s">
        <v>137</v>
      </c>
      <c r="AI3143" t="s">
        <v>169</v>
      </c>
      <c r="AJ3143">
        <v>12000</v>
      </c>
      <c r="AK3143" t="s">
        <v>137</v>
      </c>
      <c r="AL3143" t="s">
        <v>170</v>
      </c>
      <c r="AM3143">
        <v>30000</v>
      </c>
      <c r="AN3143" t="s">
        <v>137</v>
      </c>
    </row>
    <row r="3144" spans="1:40">
      <c r="A3144" s="26">
        <v>41731.458786620373</v>
      </c>
      <c r="B3144" t="s">
        <v>128</v>
      </c>
      <c r="C3144" t="s">
        <v>1812</v>
      </c>
      <c r="D3144" t="s">
        <v>3717</v>
      </c>
      <c r="E3144" t="s">
        <v>131</v>
      </c>
      <c r="F3144" t="s">
        <v>132</v>
      </c>
      <c r="G3144" t="s">
        <v>133</v>
      </c>
      <c r="H3144" t="s">
        <v>187</v>
      </c>
      <c r="I3144">
        <v>60</v>
      </c>
      <c r="J3144" t="s">
        <v>137</v>
      </c>
      <c r="K3144" t="s">
        <v>188</v>
      </c>
      <c r="L3144">
        <v>40</v>
      </c>
      <c r="M3144" t="s">
        <v>137</v>
      </c>
      <c r="N3144" t="s">
        <v>189</v>
      </c>
      <c r="O3144">
        <v>50</v>
      </c>
      <c r="P3144" t="s">
        <v>137</v>
      </c>
      <c r="Q3144" t="s">
        <v>190</v>
      </c>
      <c r="R3144">
        <v>40</v>
      </c>
      <c r="S3144" t="s">
        <v>137</v>
      </c>
      <c r="T3144" t="s">
        <v>191</v>
      </c>
      <c r="U3144">
        <v>60</v>
      </c>
      <c r="V3144" t="s">
        <v>137</v>
      </c>
      <c r="W3144" t="s">
        <v>192</v>
      </c>
      <c r="X3144">
        <v>50</v>
      </c>
      <c r="Y3144" t="s">
        <v>137</v>
      </c>
      <c r="Z3144" t="s">
        <v>193</v>
      </c>
      <c r="AA3144">
        <v>50</v>
      </c>
      <c r="AB3144" t="s">
        <v>137</v>
      </c>
      <c r="AC3144" t="s">
        <v>194</v>
      </c>
      <c r="AD3144">
        <v>35</v>
      </c>
      <c r="AE3144" t="s">
        <v>137</v>
      </c>
      <c r="AF3144" t="s">
        <v>195</v>
      </c>
      <c r="AG3144">
        <v>8</v>
      </c>
      <c r="AH3144" t="s">
        <v>137</v>
      </c>
      <c r="AI3144" t="s">
        <v>196</v>
      </c>
      <c r="AJ3144">
        <v>90</v>
      </c>
      <c r="AK3144" t="s">
        <v>137</v>
      </c>
      <c r="AL3144" t="s">
        <v>197</v>
      </c>
      <c r="AM3144">
        <v>1</v>
      </c>
      <c r="AN3144" t="s">
        <v>137</v>
      </c>
    </row>
    <row r="3145" spans="1:40">
      <c r="A3145" s="26">
        <v>41731.458786620373</v>
      </c>
      <c r="B3145" t="s">
        <v>128</v>
      </c>
      <c r="C3145" t="s">
        <v>1812</v>
      </c>
      <c r="D3145" t="s">
        <v>3718</v>
      </c>
      <c r="E3145" t="s">
        <v>131</v>
      </c>
      <c r="F3145" t="s">
        <v>132</v>
      </c>
      <c r="G3145" t="s">
        <v>133</v>
      </c>
      <c r="H3145" t="s">
        <v>172</v>
      </c>
      <c r="I3145">
        <v>33</v>
      </c>
      <c r="J3145" t="s">
        <v>137</v>
      </c>
      <c r="K3145" t="s">
        <v>173</v>
      </c>
      <c r="L3145">
        <v>33</v>
      </c>
      <c r="M3145" t="s">
        <v>137</v>
      </c>
      <c r="N3145" t="s">
        <v>174</v>
      </c>
      <c r="O3145">
        <v>34</v>
      </c>
      <c r="P3145" t="s">
        <v>137</v>
      </c>
      <c r="Q3145" t="s">
        <v>164</v>
      </c>
      <c r="R3145">
        <v>20</v>
      </c>
      <c r="S3145" t="s">
        <v>137</v>
      </c>
      <c r="T3145" t="s">
        <v>165</v>
      </c>
      <c r="U3145">
        <v>20</v>
      </c>
      <c r="V3145" t="s">
        <v>137</v>
      </c>
      <c r="W3145" t="s">
        <v>166</v>
      </c>
      <c r="X3145">
        <v>20</v>
      </c>
      <c r="Y3145" t="s">
        <v>137</v>
      </c>
      <c r="Z3145" t="s">
        <v>175</v>
      </c>
      <c r="AA3145">
        <v>20</v>
      </c>
      <c r="AB3145" t="s">
        <v>137</v>
      </c>
      <c r="AC3145" t="s">
        <v>176</v>
      </c>
      <c r="AD3145">
        <v>20</v>
      </c>
      <c r="AE3145" t="s">
        <v>137</v>
      </c>
      <c r="AF3145" t="s">
        <v>177</v>
      </c>
      <c r="AG3145">
        <v>20</v>
      </c>
      <c r="AH3145" t="s">
        <v>137</v>
      </c>
      <c r="AI3145" t="s">
        <v>168</v>
      </c>
      <c r="AJ3145">
        <v>115200</v>
      </c>
      <c r="AK3145" t="s">
        <v>137</v>
      </c>
      <c r="AL3145" t="s">
        <v>169</v>
      </c>
      <c r="AM3145">
        <v>12000</v>
      </c>
      <c r="AN3145" t="s">
        <v>137</v>
      </c>
    </row>
    <row r="3146" spans="1:40">
      <c r="A3146" s="26">
        <v>41731.458786620373</v>
      </c>
      <c r="B3146" t="s">
        <v>128</v>
      </c>
      <c r="C3146" t="s">
        <v>1812</v>
      </c>
      <c r="D3146" t="s">
        <v>3719</v>
      </c>
      <c r="E3146" t="s">
        <v>131</v>
      </c>
      <c r="F3146" t="s">
        <v>132</v>
      </c>
      <c r="G3146" t="s">
        <v>133</v>
      </c>
      <c r="H3146" t="s">
        <v>140</v>
      </c>
      <c r="I3146">
        <v>49</v>
      </c>
      <c r="J3146" t="s">
        <v>137</v>
      </c>
      <c r="K3146" t="s">
        <v>141</v>
      </c>
      <c r="L3146">
        <v>130</v>
      </c>
      <c r="M3146" t="s">
        <v>137</v>
      </c>
      <c r="N3146" t="s">
        <v>142</v>
      </c>
      <c r="O3146">
        <v>180</v>
      </c>
      <c r="P3146" t="s">
        <v>137</v>
      </c>
      <c r="Q3146" t="s">
        <v>143</v>
      </c>
      <c r="R3146">
        <v>140</v>
      </c>
      <c r="S3146" t="s">
        <v>137</v>
      </c>
      <c r="T3146" t="s">
        <v>144</v>
      </c>
      <c r="U3146">
        <v>80</v>
      </c>
      <c r="V3146" t="s">
        <v>137</v>
      </c>
      <c r="W3146" t="s">
        <v>145</v>
      </c>
      <c r="X3146">
        <v>101</v>
      </c>
      <c r="Y3146" t="s">
        <v>137</v>
      </c>
      <c r="Z3146" t="s">
        <v>146</v>
      </c>
      <c r="AA3146">
        <v>190</v>
      </c>
      <c r="AB3146" t="s">
        <v>137</v>
      </c>
      <c r="AC3146" t="s">
        <v>147</v>
      </c>
      <c r="AD3146">
        <v>20</v>
      </c>
      <c r="AE3146" t="s">
        <v>137</v>
      </c>
    </row>
    <row r="3147" spans="1:40">
      <c r="A3147" s="26">
        <v>41731.458786620373</v>
      </c>
      <c r="B3147" t="s">
        <v>128</v>
      </c>
      <c r="C3147" t="s">
        <v>1812</v>
      </c>
      <c r="D3147" t="s">
        <v>3720</v>
      </c>
    </row>
    <row r="3148" spans="1:40">
      <c r="A3148" s="26">
        <v>41731.458786620373</v>
      </c>
      <c r="B3148" t="s">
        <v>128</v>
      </c>
      <c r="C3148" t="s">
        <v>1812</v>
      </c>
      <c r="D3148" t="s">
        <v>3721</v>
      </c>
      <c r="E3148" t="s">
        <v>131</v>
      </c>
      <c r="F3148" t="s">
        <v>132</v>
      </c>
      <c r="G3148" t="s">
        <v>133</v>
      </c>
      <c r="H3148" t="s">
        <v>150</v>
      </c>
      <c r="I3148">
        <v>50</v>
      </c>
      <c r="J3148" t="s">
        <v>137</v>
      </c>
      <c r="K3148" t="s">
        <v>151</v>
      </c>
      <c r="L3148">
        <v>50</v>
      </c>
      <c r="M3148" t="s">
        <v>137</v>
      </c>
      <c r="N3148" t="s">
        <v>152</v>
      </c>
      <c r="O3148">
        <v>50</v>
      </c>
      <c r="P3148" t="s">
        <v>137</v>
      </c>
    </row>
    <row r="3149" spans="1:40">
      <c r="A3149" s="26">
        <v>41731.458786620373</v>
      </c>
      <c r="B3149" t="s">
        <v>128</v>
      </c>
      <c r="C3149" t="s">
        <v>1812</v>
      </c>
      <c r="D3149" t="s">
        <v>3722</v>
      </c>
      <c r="E3149" t="s">
        <v>131</v>
      </c>
      <c r="F3149" t="s">
        <v>132</v>
      </c>
      <c r="G3149" t="s">
        <v>133</v>
      </c>
      <c r="H3149" t="s">
        <v>154</v>
      </c>
      <c r="I3149">
        <v>35</v>
      </c>
      <c r="J3149" t="s">
        <v>137</v>
      </c>
      <c r="K3149" t="s">
        <v>155</v>
      </c>
      <c r="L3149">
        <v>5</v>
      </c>
      <c r="M3149" t="s">
        <v>137</v>
      </c>
      <c r="N3149" t="s">
        <v>156</v>
      </c>
      <c r="O3149">
        <v>60</v>
      </c>
      <c r="P3149" t="s">
        <v>137</v>
      </c>
    </row>
    <row r="3150" spans="1:40">
      <c r="A3150" s="26">
        <v>41731.458786620373</v>
      </c>
      <c r="B3150" t="s">
        <v>128</v>
      </c>
      <c r="C3150" t="s">
        <v>1812</v>
      </c>
      <c r="D3150" t="s">
        <v>3723</v>
      </c>
      <c r="E3150" t="s">
        <v>131</v>
      </c>
      <c r="F3150" t="s">
        <v>132</v>
      </c>
      <c r="G3150" t="s">
        <v>133</v>
      </c>
      <c r="H3150" t="s">
        <v>158</v>
      </c>
      <c r="I3150">
        <v>1</v>
      </c>
      <c r="J3150" t="s">
        <v>137</v>
      </c>
    </row>
    <row r="3151" spans="1:40">
      <c r="A3151" s="26">
        <v>41731.458786620373</v>
      </c>
      <c r="B3151" t="s">
        <v>128</v>
      </c>
      <c r="C3151" t="s">
        <v>1812</v>
      </c>
      <c r="D3151" t="s">
        <v>3724</v>
      </c>
      <c r="E3151" t="s">
        <v>131</v>
      </c>
      <c r="F3151" t="s">
        <v>132</v>
      </c>
      <c r="G3151" t="s">
        <v>133</v>
      </c>
      <c r="H3151" t="s">
        <v>160</v>
      </c>
      <c r="I3151">
        <v>30</v>
      </c>
      <c r="J3151" t="s">
        <v>137</v>
      </c>
      <c r="K3151" t="s">
        <v>161</v>
      </c>
      <c r="L3151">
        <v>30</v>
      </c>
      <c r="M3151" t="s">
        <v>137</v>
      </c>
      <c r="N3151" t="s">
        <v>162</v>
      </c>
      <c r="O3151">
        <v>30</v>
      </c>
      <c r="P3151" t="s">
        <v>137</v>
      </c>
      <c r="Q3151" t="s">
        <v>163</v>
      </c>
      <c r="R3151">
        <v>10</v>
      </c>
      <c r="S3151" t="s">
        <v>137</v>
      </c>
      <c r="T3151" t="s">
        <v>164</v>
      </c>
      <c r="U3151">
        <v>20</v>
      </c>
      <c r="V3151" t="s">
        <v>137</v>
      </c>
      <c r="W3151" t="s">
        <v>165</v>
      </c>
      <c r="X3151">
        <v>20</v>
      </c>
      <c r="Y3151" t="s">
        <v>137</v>
      </c>
      <c r="Z3151" t="s">
        <v>166</v>
      </c>
      <c r="AA3151">
        <v>20</v>
      </c>
      <c r="AB3151" t="s">
        <v>137</v>
      </c>
      <c r="AC3151" t="s">
        <v>167</v>
      </c>
      <c r="AD3151">
        <v>20</v>
      </c>
      <c r="AE3151" t="s">
        <v>137</v>
      </c>
      <c r="AF3151" t="s">
        <v>168</v>
      </c>
      <c r="AG3151">
        <v>115200</v>
      </c>
      <c r="AH3151" t="s">
        <v>137</v>
      </c>
      <c r="AI3151" t="s">
        <v>169</v>
      </c>
      <c r="AJ3151">
        <v>12000</v>
      </c>
      <c r="AK3151" t="s">
        <v>137</v>
      </c>
      <c r="AL3151" t="s">
        <v>170</v>
      </c>
      <c r="AM3151">
        <v>30000</v>
      </c>
      <c r="AN3151" t="s">
        <v>137</v>
      </c>
    </row>
    <row r="3152" spans="1:40">
      <c r="A3152" s="26">
        <v>41731.458786620373</v>
      </c>
      <c r="B3152" t="s">
        <v>128</v>
      </c>
      <c r="C3152" t="s">
        <v>1812</v>
      </c>
      <c r="D3152" t="s">
        <v>3725</v>
      </c>
      <c r="E3152" t="s">
        <v>131</v>
      </c>
      <c r="F3152" t="s">
        <v>132</v>
      </c>
      <c r="G3152" t="s">
        <v>133</v>
      </c>
      <c r="H3152" t="s">
        <v>187</v>
      </c>
      <c r="I3152">
        <v>60</v>
      </c>
      <c r="J3152" t="s">
        <v>137</v>
      </c>
      <c r="K3152" t="s">
        <v>188</v>
      </c>
      <c r="L3152">
        <v>40</v>
      </c>
      <c r="M3152" t="s">
        <v>137</v>
      </c>
      <c r="N3152" t="s">
        <v>189</v>
      </c>
      <c r="O3152">
        <v>50</v>
      </c>
      <c r="P3152" t="s">
        <v>137</v>
      </c>
      <c r="Q3152" t="s">
        <v>190</v>
      </c>
      <c r="R3152">
        <v>40</v>
      </c>
      <c r="S3152" t="s">
        <v>137</v>
      </c>
      <c r="T3152" t="s">
        <v>191</v>
      </c>
      <c r="U3152">
        <v>60</v>
      </c>
      <c r="V3152" t="s">
        <v>137</v>
      </c>
      <c r="W3152" t="s">
        <v>192</v>
      </c>
      <c r="X3152">
        <v>50</v>
      </c>
      <c r="Y3152" t="s">
        <v>137</v>
      </c>
      <c r="Z3152" t="s">
        <v>193</v>
      </c>
      <c r="AA3152">
        <v>50</v>
      </c>
      <c r="AB3152" t="s">
        <v>137</v>
      </c>
      <c r="AC3152" t="s">
        <v>194</v>
      </c>
      <c r="AD3152">
        <v>35</v>
      </c>
      <c r="AE3152" t="s">
        <v>137</v>
      </c>
      <c r="AF3152" t="s">
        <v>195</v>
      </c>
      <c r="AG3152">
        <v>8</v>
      </c>
      <c r="AH3152" t="s">
        <v>137</v>
      </c>
      <c r="AI3152" t="s">
        <v>196</v>
      </c>
      <c r="AJ3152">
        <v>90</v>
      </c>
      <c r="AK3152" t="s">
        <v>137</v>
      </c>
      <c r="AL3152" t="s">
        <v>197</v>
      </c>
      <c r="AM3152">
        <v>1</v>
      </c>
      <c r="AN3152" t="s">
        <v>137</v>
      </c>
    </row>
    <row r="3153" spans="1:40">
      <c r="A3153" s="26">
        <v>41731.458786620373</v>
      </c>
      <c r="B3153" t="s">
        <v>128</v>
      </c>
      <c r="C3153" t="s">
        <v>1812</v>
      </c>
      <c r="D3153" t="s">
        <v>3726</v>
      </c>
      <c r="E3153" t="s">
        <v>131</v>
      </c>
      <c r="F3153" t="s">
        <v>132</v>
      </c>
      <c r="G3153" t="s">
        <v>133</v>
      </c>
      <c r="H3153" t="s">
        <v>172</v>
      </c>
      <c r="I3153">
        <v>33</v>
      </c>
      <c r="J3153" t="s">
        <v>137</v>
      </c>
      <c r="K3153" t="s">
        <v>173</v>
      </c>
      <c r="L3153">
        <v>33</v>
      </c>
      <c r="M3153" t="s">
        <v>137</v>
      </c>
      <c r="N3153" t="s">
        <v>174</v>
      </c>
      <c r="O3153">
        <v>34</v>
      </c>
      <c r="P3153" t="s">
        <v>137</v>
      </c>
      <c r="Q3153" t="s">
        <v>164</v>
      </c>
      <c r="R3153">
        <v>20</v>
      </c>
      <c r="S3153" t="s">
        <v>137</v>
      </c>
      <c r="T3153" t="s">
        <v>165</v>
      </c>
      <c r="U3153">
        <v>20</v>
      </c>
      <c r="V3153" t="s">
        <v>137</v>
      </c>
      <c r="W3153" t="s">
        <v>166</v>
      </c>
      <c r="X3153">
        <v>20</v>
      </c>
      <c r="Y3153" t="s">
        <v>137</v>
      </c>
      <c r="Z3153" t="s">
        <v>175</v>
      </c>
      <c r="AA3153">
        <v>20</v>
      </c>
      <c r="AB3153" t="s">
        <v>137</v>
      </c>
      <c r="AC3153" t="s">
        <v>176</v>
      </c>
      <c r="AD3153">
        <v>20</v>
      </c>
      <c r="AE3153" t="s">
        <v>137</v>
      </c>
      <c r="AF3153" t="s">
        <v>177</v>
      </c>
      <c r="AG3153">
        <v>20</v>
      </c>
      <c r="AH3153" t="s">
        <v>137</v>
      </c>
      <c r="AI3153" t="s">
        <v>168</v>
      </c>
      <c r="AJ3153">
        <v>115200</v>
      </c>
      <c r="AK3153" t="s">
        <v>137</v>
      </c>
      <c r="AL3153" t="s">
        <v>169</v>
      </c>
      <c r="AM3153">
        <v>12000</v>
      </c>
      <c r="AN3153" t="s">
        <v>137</v>
      </c>
    </row>
    <row r="3154" spans="1:40">
      <c r="A3154" s="26">
        <v>41731.458786620373</v>
      </c>
      <c r="B3154" t="s">
        <v>128</v>
      </c>
      <c r="C3154" t="s">
        <v>1691</v>
      </c>
      <c r="D3154" t="s">
        <v>3727</v>
      </c>
      <c r="E3154" t="s">
        <v>131</v>
      </c>
      <c r="F3154" t="s">
        <v>132</v>
      </c>
      <c r="G3154" t="s">
        <v>133</v>
      </c>
      <c r="H3154" t="s">
        <v>140</v>
      </c>
      <c r="I3154">
        <v>49</v>
      </c>
      <c r="J3154" t="s">
        <v>137</v>
      </c>
      <c r="K3154" t="s">
        <v>141</v>
      </c>
      <c r="L3154">
        <v>130</v>
      </c>
      <c r="M3154" t="s">
        <v>137</v>
      </c>
      <c r="N3154" t="s">
        <v>142</v>
      </c>
      <c r="O3154">
        <v>180</v>
      </c>
      <c r="P3154" t="s">
        <v>137</v>
      </c>
      <c r="Q3154" t="s">
        <v>143</v>
      </c>
      <c r="R3154">
        <v>140</v>
      </c>
      <c r="S3154" t="s">
        <v>137</v>
      </c>
      <c r="T3154" t="s">
        <v>144</v>
      </c>
      <c r="U3154">
        <v>80</v>
      </c>
      <c r="V3154" t="s">
        <v>137</v>
      </c>
      <c r="W3154" t="s">
        <v>145</v>
      </c>
      <c r="X3154">
        <v>101</v>
      </c>
      <c r="Y3154" t="s">
        <v>137</v>
      </c>
      <c r="Z3154" t="s">
        <v>146</v>
      </c>
      <c r="AA3154">
        <v>190</v>
      </c>
      <c r="AB3154" t="s">
        <v>137</v>
      </c>
      <c r="AC3154" t="s">
        <v>147</v>
      </c>
      <c r="AD3154">
        <v>20</v>
      </c>
      <c r="AE3154" t="s">
        <v>137</v>
      </c>
    </row>
    <row r="3155" spans="1:40">
      <c r="A3155" s="26">
        <v>41731.458786620373</v>
      </c>
      <c r="B3155" t="s">
        <v>128</v>
      </c>
      <c r="C3155" t="s">
        <v>1691</v>
      </c>
      <c r="D3155" t="s">
        <v>3728</v>
      </c>
    </row>
    <row r="3156" spans="1:40">
      <c r="A3156" s="26">
        <v>41731.458786620373</v>
      </c>
      <c r="B3156" t="s">
        <v>128</v>
      </c>
      <c r="C3156" t="s">
        <v>1691</v>
      </c>
      <c r="D3156" t="s">
        <v>3729</v>
      </c>
      <c r="E3156" t="s">
        <v>131</v>
      </c>
      <c r="F3156" t="s">
        <v>132</v>
      </c>
      <c r="G3156" t="s">
        <v>133</v>
      </c>
      <c r="H3156" t="s">
        <v>150</v>
      </c>
      <c r="I3156">
        <v>50</v>
      </c>
      <c r="J3156" t="s">
        <v>137</v>
      </c>
      <c r="K3156" t="s">
        <v>151</v>
      </c>
      <c r="L3156">
        <v>50</v>
      </c>
      <c r="M3156" t="s">
        <v>137</v>
      </c>
      <c r="N3156" t="s">
        <v>152</v>
      </c>
      <c r="O3156">
        <v>50</v>
      </c>
      <c r="P3156" t="s">
        <v>137</v>
      </c>
    </row>
    <row r="3157" spans="1:40">
      <c r="A3157" s="26">
        <v>41731.458786620373</v>
      </c>
      <c r="B3157" t="s">
        <v>128</v>
      </c>
      <c r="C3157" t="s">
        <v>1691</v>
      </c>
      <c r="D3157" t="s">
        <v>3730</v>
      </c>
      <c r="E3157" t="s">
        <v>131</v>
      </c>
      <c r="F3157" t="s">
        <v>132</v>
      </c>
      <c r="G3157" t="s">
        <v>133</v>
      </c>
      <c r="H3157" t="s">
        <v>154</v>
      </c>
      <c r="I3157">
        <v>35</v>
      </c>
      <c r="J3157" t="s">
        <v>137</v>
      </c>
      <c r="K3157" t="s">
        <v>155</v>
      </c>
      <c r="L3157">
        <v>5</v>
      </c>
      <c r="M3157" t="s">
        <v>137</v>
      </c>
      <c r="N3157" t="s">
        <v>156</v>
      </c>
      <c r="O3157">
        <v>60</v>
      </c>
      <c r="P3157" t="s">
        <v>137</v>
      </c>
    </row>
    <row r="3158" spans="1:40">
      <c r="A3158" s="26">
        <v>41731.458786620373</v>
      </c>
      <c r="B3158" t="s">
        <v>128</v>
      </c>
      <c r="C3158" t="s">
        <v>1691</v>
      </c>
      <c r="D3158" t="s">
        <v>3731</v>
      </c>
      <c r="E3158" t="s">
        <v>131</v>
      </c>
      <c r="F3158" t="s">
        <v>132</v>
      </c>
      <c r="G3158" t="s">
        <v>133</v>
      </c>
      <c r="H3158" t="s">
        <v>158</v>
      </c>
      <c r="I3158">
        <v>1</v>
      </c>
      <c r="J3158" t="s">
        <v>137</v>
      </c>
    </row>
    <row r="3159" spans="1:40">
      <c r="A3159" s="26">
        <v>41731.458786620373</v>
      </c>
      <c r="B3159" t="s">
        <v>128</v>
      </c>
      <c r="C3159" t="s">
        <v>1691</v>
      </c>
      <c r="D3159" t="s">
        <v>3732</v>
      </c>
      <c r="E3159" t="s">
        <v>131</v>
      </c>
      <c r="F3159" t="s">
        <v>132</v>
      </c>
      <c r="G3159" t="s">
        <v>133</v>
      </c>
      <c r="H3159" t="s">
        <v>160</v>
      </c>
      <c r="I3159">
        <v>30</v>
      </c>
      <c r="J3159" t="s">
        <v>137</v>
      </c>
      <c r="K3159" t="s">
        <v>161</v>
      </c>
      <c r="L3159">
        <v>30</v>
      </c>
      <c r="M3159" t="s">
        <v>137</v>
      </c>
      <c r="N3159" t="s">
        <v>162</v>
      </c>
      <c r="O3159">
        <v>30</v>
      </c>
      <c r="P3159" t="s">
        <v>137</v>
      </c>
      <c r="Q3159" t="s">
        <v>163</v>
      </c>
      <c r="R3159">
        <v>10</v>
      </c>
      <c r="S3159" t="s">
        <v>137</v>
      </c>
      <c r="T3159" t="s">
        <v>164</v>
      </c>
      <c r="U3159">
        <v>20</v>
      </c>
      <c r="V3159" t="s">
        <v>137</v>
      </c>
      <c r="W3159" t="s">
        <v>165</v>
      </c>
      <c r="X3159">
        <v>20</v>
      </c>
      <c r="Y3159" t="s">
        <v>137</v>
      </c>
      <c r="Z3159" t="s">
        <v>166</v>
      </c>
      <c r="AA3159">
        <v>20</v>
      </c>
      <c r="AB3159" t="s">
        <v>137</v>
      </c>
      <c r="AC3159" t="s">
        <v>167</v>
      </c>
      <c r="AD3159">
        <v>20</v>
      </c>
      <c r="AE3159" t="s">
        <v>137</v>
      </c>
      <c r="AF3159" t="s">
        <v>168</v>
      </c>
      <c r="AG3159">
        <v>115200</v>
      </c>
      <c r="AH3159" t="s">
        <v>137</v>
      </c>
      <c r="AI3159" t="s">
        <v>169</v>
      </c>
      <c r="AJ3159">
        <v>12000</v>
      </c>
      <c r="AK3159" t="s">
        <v>137</v>
      </c>
      <c r="AL3159" t="s">
        <v>170</v>
      </c>
      <c r="AM3159">
        <v>30000</v>
      </c>
      <c r="AN3159" t="s">
        <v>137</v>
      </c>
    </row>
    <row r="3160" spans="1:40">
      <c r="A3160" s="26">
        <v>41731.458786620373</v>
      </c>
      <c r="B3160" t="s">
        <v>128</v>
      </c>
      <c r="C3160" t="s">
        <v>1691</v>
      </c>
      <c r="D3160" t="s">
        <v>3733</v>
      </c>
      <c r="E3160" t="s">
        <v>131</v>
      </c>
      <c r="F3160" t="s">
        <v>132</v>
      </c>
      <c r="G3160" t="s">
        <v>133</v>
      </c>
      <c r="H3160" t="s">
        <v>187</v>
      </c>
      <c r="I3160">
        <v>60</v>
      </c>
      <c r="J3160" t="s">
        <v>137</v>
      </c>
      <c r="K3160" t="s">
        <v>188</v>
      </c>
      <c r="L3160">
        <v>40</v>
      </c>
      <c r="M3160" t="s">
        <v>137</v>
      </c>
      <c r="N3160" t="s">
        <v>189</v>
      </c>
      <c r="O3160">
        <v>50</v>
      </c>
      <c r="P3160" t="s">
        <v>137</v>
      </c>
      <c r="Q3160" t="s">
        <v>190</v>
      </c>
      <c r="R3160">
        <v>40</v>
      </c>
      <c r="S3160" t="s">
        <v>137</v>
      </c>
      <c r="T3160" t="s">
        <v>191</v>
      </c>
      <c r="U3160">
        <v>60</v>
      </c>
      <c r="V3160" t="s">
        <v>137</v>
      </c>
      <c r="W3160" t="s">
        <v>192</v>
      </c>
      <c r="X3160">
        <v>50</v>
      </c>
      <c r="Y3160" t="s">
        <v>137</v>
      </c>
      <c r="Z3160" t="s">
        <v>193</v>
      </c>
      <c r="AA3160">
        <v>50</v>
      </c>
      <c r="AB3160" t="s">
        <v>137</v>
      </c>
      <c r="AC3160" t="s">
        <v>194</v>
      </c>
      <c r="AD3160">
        <v>35</v>
      </c>
      <c r="AE3160" t="s">
        <v>137</v>
      </c>
      <c r="AF3160" t="s">
        <v>195</v>
      </c>
      <c r="AG3160">
        <v>8</v>
      </c>
      <c r="AH3160" t="s">
        <v>137</v>
      </c>
      <c r="AI3160" t="s">
        <v>196</v>
      </c>
      <c r="AJ3160">
        <v>90</v>
      </c>
      <c r="AK3160" t="s">
        <v>137</v>
      </c>
      <c r="AL3160" t="s">
        <v>197</v>
      </c>
      <c r="AM3160">
        <v>1</v>
      </c>
      <c r="AN3160" t="s">
        <v>137</v>
      </c>
    </row>
    <row r="3161" spans="1:40">
      <c r="A3161" s="26">
        <v>41731.458786620373</v>
      </c>
      <c r="B3161" t="s">
        <v>128</v>
      </c>
      <c r="C3161" t="s">
        <v>1691</v>
      </c>
      <c r="D3161" t="s">
        <v>3734</v>
      </c>
      <c r="E3161" t="s">
        <v>131</v>
      </c>
      <c r="F3161" t="s">
        <v>132</v>
      </c>
      <c r="G3161" t="s">
        <v>133</v>
      </c>
      <c r="H3161" t="s">
        <v>172</v>
      </c>
      <c r="I3161">
        <v>33</v>
      </c>
      <c r="J3161" t="s">
        <v>137</v>
      </c>
      <c r="K3161" t="s">
        <v>173</v>
      </c>
      <c r="L3161">
        <v>33</v>
      </c>
      <c r="M3161" t="s">
        <v>137</v>
      </c>
      <c r="N3161" t="s">
        <v>174</v>
      </c>
      <c r="O3161">
        <v>34</v>
      </c>
      <c r="P3161" t="s">
        <v>137</v>
      </c>
      <c r="Q3161" t="s">
        <v>164</v>
      </c>
      <c r="R3161">
        <v>20</v>
      </c>
      <c r="S3161" t="s">
        <v>137</v>
      </c>
      <c r="T3161" t="s">
        <v>165</v>
      </c>
      <c r="U3161">
        <v>20</v>
      </c>
      <c r="V3161" t="s">
        <v>137</v>
      </c>
      <c r="W3161" t="s">
        <v>166</v>
      </c>
      <c r="X3161">
        <v>20</v>
      </c>
      <c r="Y3161" t="s">
        <v>137</v>
      </c>
      <c r="Z3161" t="s">
        <v>175</v>
      </c>
      <c r="AA3161">
        <v>20</v>
      </c>
      <c r="AB3161" t="s">
        <v>137</v>
      </c>
      <c r="AC3161" t="s">
        <v>176</v>
      </c>
      <c r="AD3161">
        <v>20</v>
      </c>
      <c r="AE3161" t="s">
        <v>137</v>
      </c>
      <c r="AF3161" t="s">
        <v>177</v>
      </c>
      <c r="AG3161">
        <v>20</v>
      </c>
      <c r="AH3161" t="s">
        <v>137</v>
      </c>
      <c r="AI3161" t="s">
        <v>168</v>
      </c>
      <c r="AJ3161">
        <v>115200</v>
      </c>
      <c r="AK3161" t="s">
        <v>137</v>
      </c>
      <c r="AL3161" t="s">
        <v>169</v>
      </c>
      <c r="AM3161">
        <v>12000</v>
      </c>
      <c r="AN3161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2014-04-03T19:38:29Z</dcterms:modified>
</cp:coreProperties>
</file>